
<file path=[Content_Types].xml><?xml version="1.0" encoding="utf-8"?>
<Types xmlns="http://schemas.openxmlformats.org/package/2006/content-types">
  <Default Extension="bin" ContentType="application/vnd.openxmlformats-officedocument.spreadsheetml.printerSettings"/>
  <Default Extension="png" ContentType="image/png"/>
  <Default Extension="svg" ContentType="image/svg+xml"/>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ml.chartshapes+xml"/>
  <Override PartName="/xl/drawings/drawing5.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6.xml" ContentType="application/vnd.openxmlformats-officedocument.drawingml.chartshapes+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7.xml" ContentType="application/vnd.openxmlformats-officedocument.drawingml.chartshapes+xml"/>
  <Override PartName="/xl/drawings/drawing8.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9.xml" ContentType="application/vnd.openxmlformats-officedocument.drawingml.chartshapes+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0.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1.xml" ContentType="application/vnd.openxmlformats-officedocument.drawingml.chartshapes+xml"/>
  <Override PartName="/xl/drawings/drawing12.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13.xml" ContentType="application/vnd.openxmlformats-officedocument.drawingml.chartshapes+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drawings/drawing14.xml" ContentType="application/vnd.openxmlformats-officedocument.drawingml.chartshapes+xml"/>
  <Override PartName="/xl/drawings/drawing15.xml" ContentType="application/vnd.openxmlformats-officedocument.drawing+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16.xml" ContentType="application/vnd.openxmlformats-officedocument.drawingml.chartshapes+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17.xml" ContentType="application/vnd.openxmlformats-officedocument.drawingml.chartshapes+xml"/>
  <Override PartName="/xl/drawings/drawing18.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19.xml" ContentType="application/vnd.openxmlformats-officedocument.drawingml.chartshapes+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22.xml" ContentType="application/vnd.openxmlformats-officedocument.drawingml.chartshapes+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drawings/drawing23.xml" ContentType="application/vnd.openxmlformats-officedocument.drawingml.chartshapes+xml"/>
  <Override PartName="/xl/drawings/drawing24.xml" ContentType="application/vnd.openxmlformats-officedocument.drawing+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25.xml" ContentType="application/vnd.openxmlformats-officedocument.drawingml.chartshapes+xml"/>
  <Override PartName="/xl/drawings/drawing26.xml" ContentType="application/vnd.openxmlformats-officedocument.drawing+xml"/>
  <Override PartName="/xl/drawings/drawing2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377"/>
  <workbookPr codeName="DieseArbeitsmappe"/>
  <mc:AlternateContent xmlns:mc="http://schemas.openxmlformats.org/markup-compatibility/2006">
    <mc:Choice Requires="x15">
      <x15ac:absPath xmlns:x15ac="http://schemas.microsoft.com/office/spreadsheetml/2010/11/ac" url="Q:\Projekt\95_StatBerichte2PDF\FertigePDFDateien\"/>
    </mc:Choice>
  </mc:AlternateContent>
  <xr:revisionPtr revIDLastSave="0" documentId="13_ncr:1_{C8569F3B-3101-4759-87DE-25D2EB82E5CB}" xr6:coauthVersionLast="36" xr6:coauthVersionMax="36" xr10:uidLastSave="{00000000-0000-0000-0000-000000000000}"/>
  <bookViews>
    <workbookView xWindow="-15" yWindow="46320" windowWidth="16455" windowHeight="10875" tabRatio="835" xr2:uid="{00000000-000D-0000-FFFF-FFFF00000000}"/>
  </bookViews>
  <sheets>
    <sheet name="Titel" sheetId="16" r:id="rId1"/>
    <sheet name="Impressum" sheetId="99" r:id="rId2"/>
    <sheet name="Inhaltsverzeichnis" sheetId="199" r:id="rId3"/>
    <sheet name="AKV" sheetId="40" r:id="rId4"/>
    <sheet name="WVT" sheetId="200" r:id="rId5"/>
    <sheet name="Leerseite" sheetId="201" r:id="rId6"/>
    <sheet name="Tabelle1" sheetId="110" r:id="rId7"/>
    <sheet name="Tabelle2.1" sheetId="111" r:id="rId8"/>
    <sheet name="Tabelle2.2" sheetId="117" r:id="rId9"/>
    <sheet name="Tabelle2.3" sheetId="113" r:id="rId10"/>
    <sheet name="Tabelle2.4" sheetId="114" r:id="rId11"/>
    <sheet name="Tabelle2.5" sheetId="115" r:id="rId12"/>
    <sheet name="Tabelle2.6" sheetId="116" r:id="rId13"/>
    <sheet name="Tabelle2.7" sheetId="118" r:id="rId14"/>
    <sheet name="Tabelle2.8" sheetId="120" r:id="rId15"/>
    <sheet name="Tabelle2.9" sheetId="121" r:id="rId16"/>
    <sheet name="Tabelle2.10" sheetId="122" r:id="rId17"/>
    <sheet name="Tabelle2.11" sheetId="123" r:id="rId18"/>
    <sheet name="Tabelle2.12" sheetId="124" r:id="rId19"/>
    <sheet name="Tabelle2.13" sheetId="125" r:id="rId20"/>
    <sheet name="Tabelle2.14" sheetId="126" r:id="rId21"/>
    <sheet name="Tabelle2.15" sheetId="127" r:id="rId22"/>
    <sheet name="Tabelle2.16" sheetId="128" r:id="rId23"/>
    <sheet name="Tabelle2.17" sheetId="129" r:id="rId24"/>
    <sheet name="Tabelle2.18" sheetId="130" r:id="rId25"/>
    <sheet name="Tabelle3.1" sheetId="131" r:id="rId26"/>
    <sheet name="Tabelle3.2" sheetId="132" r:id="rId27"/>
    <sheet name="Tabelle4.1" sheetId="133" r:id="rId28"/>
    <sheet name="Tabelle4.2" sheetId="169" r:id="rId29"/>
    <sheet name="Tabelle4.3" sheetId="170" r:id="rId30"/>
    <sheet name="Tabelle4.4" sheetId="171" r:id="rId31"/>
    <sheet name="Tabelle4.5" sheetId="172" r:id="rId32"/>
    <sheet name="Tabelle4.6" sheetId="173" r:id="rId33"/>
    <sheet name="Tabelle4.7" sheetId="174" r:id="rId34"/>
    <sheet name="Tabelle4.8" sheetId="175" r:id="rId35"/>
    <sheet name="Tabelle4.9" sheetId="176" r:id="rId36"/>
    <sheet name="Tabelle4.10" sheetId="177" r:id="rId37"/>
    <sheet name="Tabelle4.11" sheetId="178" r:id="rId38"/>
    <sheet name="Tabelle4.12" sheetId="179" r:id="rId39"/>
    <sheet name="Tabelle4.13" sheetId="180" r:id="rId40"/>
    <sheet name="Tabelle4.14" sheetId="181" r:id="rId41"/>
    <sheet name="Tabelle4.15" sheetId="182" r:id="rId42"/>
    <sheet name="Tabelle4.16" sheetId="183" r:id="rId43"/>
    <sheet name="Tabelle4.17" sheetId="184" r:id="rId44"/>
    <sheet name="Tabelle4.18" sheetId="185" r:id="rId45"/>
    <sheet name="Tabelle5" sheetId="145" r:id="rId46"/>
    <sheet name="Tabelle6" sheetId="136" r:id="rId47"/>
    <sheet name="Tabelle7" sheetId="144" r:id="rId48"/>
    <sheet name="Tabelle8" sheetId="141" r:id="rId49"/>
    <sheet name="Leerseite2" sheetId="202" r:id="rId50"/>
    <sheet name="Grafiken" sheetId="207" r:id="rId51"/>
    <sheet name="1.1" sheetId="186" r:id="rId52"/>
    <sheet name="1.2" sheetId="187" r:id="rId53"/>
    <sheet name="2.1" sheetId="208" r:id="rId54"/>
    <sheet name="2.2" sheetId="209" r:id="rId55"/>
    <sheet name="3.1" sheetId="195" r:id="rId56"/>
    <sheet name="3.2" sheetId="188" r:id="rId57"/>
    <sheet name="3.3" sheetId="197" r:id="rId58"/>
    <sheet name="3.4" sheetId="196" r:id="rId59"/>
    <sheet name="3.5" sheetId="193" r:id="rId60"/>
    <sheet name="Leerseite3" sheetId="204" r:id="rId61"/>
    <sheet name="Anhang" sheetId="203" r:id="rId62"/>
    <sheet name="WKr" sheetId="205" r:id="rId63"/>
    <sheet name="Erläuterungen" sheetId="206" r:id="rId64"/>
    <sheet name="U4" sheetId="142" r:id="rId65"/>
  </sheets>
  <definedNames>
    <definedName name="_xlnm.Database" localSheetId="52" hidden="1">#REF!</definedName>
    <definedName name="_xlnm.Database" localSheetId="53" hidden="1">#REF!</definedName>
    <definedName name="_xlnm.Database" localSheetId="54" hidden="1">#REF!</definedName>
    <definedName name="_xlnm.Database" localSheetId="55" hidden="1">#REF!</definedName>
    <definedName name="_xlnm.Database" localSheetId="56" hidden="1">#REF!</definedName>
    <definedName name="_xlnm.Database" localSheetId="57" hidden="1">#REF!</definedName>
    <definedName name="_xlnm.Database" localSheetId="58" hidden="1">#REF!</definedName>
    <definedName name="_xlnm.Database" localSheetId="59" hidden="1">#REF!</definedName>
    <definedName name="_xlnm.Database" localSheetId="61" hidden="1">#REF!</definedName>
    <definedName name="_xlnm.Database" localSheetId="63" hidden="1">#REF!</definedName>
    <definedName name="_xlnm.Database" localSheetId="50" hidden="1">#REF!</definedName>
    <definedName name="_xlnm.Database" localSheetId="60" hidden="1">#REF!</definedName>
    <definedName name="_xlnm.Database" localSheetId="36" hidden="1">#REF!</definedName>
    <definedName name="_xlnm.Database" localSheetId="37" hidden="1">#REF!</definedName>
    <definedName name="_xlnm.Database" localSheetId="38" hidden="1">#REF!</definedName>
    <definedName name="_xlnm.Database" localSheetId="39" hidden="1">#REF!</definedName>
    <definedName name="_xlnm.Database" localSheetId="40" hidden="1">#REF!</definedName>
    <definedName name="_xlnm.Database" localSheetId="41" hidden="1">#REF!</definedName>
    <definedName name="_xlnm.Database" localSheetId="42" hidden="1">#REF!</definedName>
    <definedName name="_xlnm.Database" localSheetId="43" hidden="1">#REF!</definedName>
    <definedName name="_xlnm.Database" localSheetId="44" hidden="1">#REF!</definedName>
    <definedName name="_xlnm.Database" localSheetId="28" hidden="1">#REF!</definedName>
    <definedName name="_xlnm.Database" localSheetId="29" hidden="1">#REF!</definedName>
    <definedName name="_xlnm.Database" localSheetId="30" hidden="1">#REF!</definedName>
    <definedName name="_xlnm.Database" localSheetId="31" hidden="1">#REF!</definedName>
    <definedName name="_xlnm.Database" localSheetId="32" hidden="1">#REF!</definedName>
    <definedName name="_xlnm.Database" localSheetId="33" hidden="1">#REF!</definedName>
    <definedName name="_xlnm.Database" localSheetId="34" hidden="1">#REF!</definedName>
    <definedName name="_xlnm.Database" localSheetId="35" hidden="1">#REF!</definedName>
    <definedName name="_xlnm.Database" localSheetId="45" hidden="1">#REF!</definedName>
    <definedName name="_xlnm.Database" localSheetId="47" hidden="1">#REF!</definedName>
    <definedName name="_xlnm.Database" localSheetId="48" hidden="1">#REF!</definedName>
    <definedName name="_xlnm.Database" localSheetId="64" hidden="1">#REF!</definedName>
    <definedName name="_xlnm.Database" localSheetId="62" hidden="1">#REF!</definedName>
    <definedName name="_xlnm.Database" hidden="1">#REF!</definedName>
    <definedName name="_xlnm.Print_Area" localSheetId="51">'1.1'!$A$1:$N$57</definedName>
    <definedName name="_xlnm.Print_Area" localSheetId="52">'1.2'!$A$1:$M$57</definedName>
    <definedName name="_xlnm.Print_Area" localSheetId="53">'2.1'!$A$1:$M$56</definedName>
    <definedName name="_xlnm.Print_Area" localSheetId="54">'2.2'!$A$1:$M$57</definedName>
    <definedName name="_xlnm.Print_Area" localSheetId="55">'3.1'!$A$1:$M$56</definedName>
    <definedName name="_xlnm.Print_Area" localSheetId="56">'3.2'!$A$1:$N$56</definedName>
    <definedName name="_xlnm.Print_Area" localSheetId="57">'3.3'!$A$1:$M$56</definedName>
    <definedName name="_xlnm.Print_Area" localSheetId="58">'3.4'!$A$1:$N$57</definedName>
    <definedName name="_xlnm.Print_Area" localSheetId="59">'3.5'!$A$1:$N$56</definedName>
    <definedName name="_xlnm.Print_Area" localSheetId="61">Anhang!$A$1:$N$39</definedName>
    <definedName name="_xlnm.Print_Area" localSheetId="63">Erläuterungen!$A$1:$F$103</definedName>
    <definedName name="_xlnm.Print_Area" localSheetId="50">Grafiken!$A$1:$N$39</definedName>
    <definedName name="_xlnm.Print_Area" localSheetId="1">Impressum!$A$1:$F$56</definedName>
    <definedName name="_xlnm.Print_Area" localSheetId="2">Inhaltsverzeichnis!$A$1:$N$75</definedName>
    <definedName name="_xlnm.Print_Area" localSheetId="6">Tabelle1!$A$1:$L$35</definedName>
    <definedName name="_xlnm.Print_Area" localSheetId="7">Tabelle2.1!$A$1:$L$37</definedName>
    <definedName name="_xlnm.Print_Area" localSheetId="16">Tabelle2.10!$A$1:$L$37</definedName>
    <definedName name="_xlnm.Print_Area" localSheetId="17">Tabelle2.11!$A$1:$L$37</definedName>
    <definedName name="_xlnm.Print_Area" localSheetId="18">Tabelle2.12!$A$1:$L$37</definedName>
    <definedName name="_xlnm.Print_Area" localSheetId="19">Tabelle2.13!$A$1:$L$37</definedName>
    <definedName name="_xlnm.Print_Area" localSheetId="20">Tabelle2.14!$A$1:$L$37</definedName>
    <definedName name="_xlnm.Print_Area" localSheetId="21">Tabelle2.15!$A$1:$L$37</definedName>
    <definedName name="_xlnm.Print_Area" localSheetId="22">Tabelle2.16!$A$1:$L$37</definedName>
    <definedName name="_xlnm.Print_Area" localSheetId="23">Tabelle2.17!$A$1:$L$37</definedName>
    <definedName name="_xlnm.Print_Area" localSheetId="24">Tabelle2.18!$A$1:$L$37</definedName>
    <definedName name="_xlnm.Print_Area" localSheetId="8">Tabelle2.2!$A$1:$L$37</definedName>
    <definedName name="_xlnm.Print_Area" localSheetId="9">Tabelle2.3!$A$1:$L$37</definedName>
    <definedName name="_xlnm.Print_Area" localSheetId="10">Tabelle2.4!$A$1:$L$37</definedName>
    <definedName name="_xlnm.Print_Area" localSheetId="11">Tabelle2.5!$A$1:$L$37</definedName>
    <definedName name="_xlnm.Print_Area" localSheetId="12">Tabelle2.6!$A$1:$L$37</definedName>
    <definedName name="_xlnm.Print_Area" localSheetId="13">Tabelle2.7!$A$1:$L$37</definedName>
    <definedName name="_xlnm.Print_Area" localSheetId="14">Tabelle2.8!$A$1:$L$37</definedName>
    <definedName name="_xlnm.Print_Area" localSheetId="15">Tabelle2.9!$A$1:$L$37</definedName>
    <definedName name="_xlnm.Print_Area" localSheetId="25">Tabelle3.1!$A$1:$X$50</definedName>
    <definedName name="_xlnm.Print_Area" localSheetId="26">Tabelle3.2!$A$1:$V$49</definedName>
    <definedName name="_xlnm.Print_Area" localSheetId="27">Tabelle4.1!$A$1:$G$43</definedName>
    <definedName name="_xlnm.Print_Area" localSheetId="36">Tabelle4.10!$A$1:$G$43</definedName>
    <definedName name="_xlnm.Print_Area" localSheetId="37">Tabelle4.11!$A$1:$G$43</definedName>
    <definedName name="_xlnm.Print_Area" localSheetId="38">Tabelle4.12!$A$1:$G$43</definedName>
    <definedName name="_xlnm.Print_Area" localSheetId="39">Tabelle4.13!$A$1:$G$43</definedName>
    <definedName name="_xlnm.Print_Area" localSheetId="40">Tabelle4.14!$A$1:$G$43</definedName>
    <definedName name="_xlnm.Print_Area" localSheetId="41">Tabelle4.15!$A$1:$G$43</definedName>
    <definedName name="_xlnm.Print_Area" localSheetId="42">Tabelle4.16!$A$1:$G$43</definedName>
    <definedName name="_xlnm.Print_Area" localSheetId="43">Tabelle4.17!$A$1:$G$43</definedName>
    <definedName name="_xlnm.Print_Area" localSheetId="44">Tabelle4.18!$A$1:$G$43</definedName>
    <definedName name="_xlnm.Print_Area" localSheetId="28">Tabelle4.2!$A$1:$G$43</definedName>
    <definedName name="_xlnm.Print_Area" localSheetId="29">Tabelle4.3!$A$1:$G$43</definedName>
    <definedName name="_xlnm.Print_Area" localSheetId="30">Tabelle4.4!$A$1:$G$43</definedName>
    <definedName name="_xlnm.Print_Area" localSheetId="31">Tabelle4.5!$A$1:$G$43</definedName>
    <definedName name="_xlnm.Print_Area" localSheetId="32">Tabelle4.6!$A$1:$G$43</definedName>
    <definedName name="_xlnm.Print_Area" localSheetId="33">Tabelle4.7!$A$1:$G$43</definedName>
    <definedName name="_xlnm.Print_Area" localSheetId="34">Tabelle4.8!$A$1:$G$43</definedName>
    <definedName name="_xlnm.Print_Area" localSheetId="35">Tabelle4.9!$A$1:$G$43</definedName>
    <definedName name="_xlnm.Print_Area" localSheetId="45">Tabelle5!$A$1:$I$28</definedName>
    <definedName name="_xlnm.Print_Area" localSheetId="46">Tabelle6!$A$1:$J$29</definedName>
    <definedName name="_xlnm.Print_Area" localSheetId="47">Tabelle7!$A$1:$Z$51</definedName>
    <definedName name="_xlnm.Print_Area" localSheetId="48">Tabelle8!$A$1:$H$65</definedName>
    <definedName name="_xlnm.Print_Area" localSheetId="0">Titel!$A$1:$H$46</definedName>
    <definedName name="_xlnm.Print_Area" localSheetId="64">'U4'!$A$1:$G$43</definedName>
    <definedName name="_xlnm.Print_Area" localSheetId="62">WKr!$A$1:$J$140</definedName>
    <definedName name="_xlnm.Print_Area" localSheetId="4">WVT!$A$1:$T$125</definedName>
    <definedName name="_xlnm.Print_Titles" localSheetId="3">AKV!$3:$8</definedName>
    <definedName name="_xlnm.Print_Titles" localSheetId="4">WVT!$3:$7</definedName>
    <definedName name="HTML_CodePage" hidden="1">1252</definedName>
    <definedName name="HTML_Control" localSheetId="1" hidden="1">{"'Prod 00j at (2)'!$A$5:$N$1224"}</definedName>
    <definedName name="HTML_Control" localSheetId="47" hidden="1">{"'Prod 00j at (2)'!$A$5:$N$1224"}</definedName>
    <definedName name="HTML_Control" localSheetId="48" hidden="1">{"'Prod 00j at (2)'!$A$5:$N$1224"}</definedName>
    <definedName name="HTML_Control" localSheetId="64" hidden="1">{"'Prod 00j at (2)'!$A$5:$N$1224"}</definedName>
    <definedName name="HTML_Control" hidden="1">{"'Prod 00j at (2)'!$A$5:$N$1224"}</definedName>
    <definedName name="HTML_Description" hidden="1">""</definedName>
    <definedName name="HTML_Email" hidden="1">""</definedName>
    <definedName name="HTML_Header" hidden="1">"Prod 00j at (2)"</definedName>
    <definedName name="HTML_LastUpdate" hidden="1">"05.07.01"</definedName>
    <definedName name="HTML_LineAfter" hidden="1">FALSE</definedName>
    <definedName name="HTML_LineBefore" hidden="1">FALSE</definedName>
    <definedName name="HTML_Name" hidden="1">"NFKUSSS"</definedName>
    <definedName name="HTML_OBDlg2" hidden="1">TRUE</definedName>
    <definedName name="HTML_OBDlg4" hidden="1">TRUE</definedName>
    <definedName name="HTML_OS" hidden="1">0</definedName>
    <definedName name="HTML_PathFile" hidden="1">"R:\Ablage\IIIa\A1\KUSS\USER95\VP-INV\Prokuktion\prod.htm"</definedName>
    <definedName name="HTML_Title" hidden="1">"prod"</definedName>
  </definedNames>
  <calcPr calcId="191029" fullPrecision="0"/>
  <customWorkbookViews>
    <customWorkbookView name="Thomas Konietzny - Persönliche Ansicht" guid="{CA5CC4DE-17C3-4789-A8E4-3E165C75D846}" mergeInterval="0" personalView="1" maximized="1" windowWidth="1916" windowHeight="927" tabRatio="883" activeSheetId="11"/>
  </customWorkbookViews>
</workbook>
</file>

<file path=xl/calcChain.xml><?xml version="1.0" encoding="utf-8"?>
<calcChain xmlns="http://schemas.openxmlformats.org/spreadsheetml/2006/main">
  <c r="V19" i="196" l="1"/>
  <c r="R7" i="208"/>
  <c r="R8" i="208"/>
  <c r="R9" i="208"/>
  <c r="R10" i="208"/>
  <c r="R11" i="208"/>
  <c r="R12" i="208"/>
  <c r="R13" i="208"/>
  <c r="R14" i="208"/>
  <c r="R15" i="208"/>
  <c r="R16" i="208"/>
  <c r="R17" i="208"/>
  <c r="R18" i="208"/>
  <c r="R19" i="208"/>
  <c r="R20" i="208"/>
  <c r="R21" i="208"/>
  <c r="R22" i="208"/>
  <c r="R23" i="208"/>
  <c r="G34" i="141" l="1"/>
  <c r="F34" i="141"/>
  <c r="E34" i="141"/>
  <c r="D34" i="141"/>
  <c r="K30" i="130"/>
  <c r="K29" i="130"/>
  <c r="K28" i="130"/>
  <c r="K27" i="130"/>
  <c r="K26" i="130"/>
  <c r="K25" i="130"/>
  <c r="K24" i="130"/>
  <c r="K23" i="130"/>
  <c r="K22" i="130"/>
  <c r="K21" i="130"/>
  <c r="K20" i="130"/>
  <c r="K19" i="130"/>
  <c r="K18" i="130"/>
  <c r="K17" i="130"/>
  <c r="K16" i="130"/>
  <c r="K28" i="129"/>
  <c r="K27" i="129"/>
  <c r="K26" i="129"/>
  <c r="K25" i="129"/>
  <c r="K24" i="129"/>
  <c r="K23" i="129"/>
  <c r="K22" i="129"/>
  <c r="K21" i="129"/>
  <c r="K20" i="129"/>
  <c r="K19" i="129"/>
  <c r="K18" i="129"/>
  <c r="K17" i="129"/>
  <c r="K16" i="129"/>
  <c r="K28" i="128"/>
  <c r="K27" i="128"/>
  <c r="K26" i="128"/>
  <c r="K25" i="128"/>
  <c r="K24" i="128"/>
  <c r="K23" i="128"/>
  <c r="K22" i="128"/>
  <c r="K21" i="128"/>
  <c r="K20" i="128"/>
  <c r="K19" i="128"/>
  <c r="K18" i="128"/>
  <c r="K17" i="128"/>
  <c r="K16" i="128"/>
  <c r="K28" i="127"/>
  <c r="K27" i="127"/>
  <c r="K26" i="127"/>
  <c r="K25" i="127"/>
  <c r="K24" i="127"/>
  <c r="K23" i="127"/>
  <c r="K22" i="127"/>
  <c r="K21" i="127"/>
  <c r="K20" i="127"/>
  <c r="K19" i="127"/>
  <c r="K18" i="127"/>
  <c r="K17" i="127"/>
  <c r="K16" i="127"/>
  <c r="K25" i="126"/>
  <c r="K24" i="126"/>
  <c r="K23" i="126"/>
  <c r="K22" i="126"/>
  <c r="K21" i="126"/>
  <c r="K20" i="126"/>
  <c r="K19" i="126"/>
  <c r="K18" i="126"/>
  <c r="K17" i="126"/>
  <c r="K16" i="126"/>
  <c r="K26" i="125"/>
  <c r="K25" i="125"/>
  <c r="K24" i="125"/>
  <c r="K23" i="125"/>
  <c r="K22" i="125"/>
  <c r="K21" i="125"/>
  <c r="K20" i="125"/>
  <c r="K19" i="125"/>
  <c r="K18" i="125"/>
  <c r="K17" i="125"/>
  <c r="K16" i="125"/>
  <c r="K31" i="124"/>
  <c r="K30" i="124"/>
  <c r="K29" i="124"/>
  <c r="K28" i="124"/>
  <c r="K27" i="124"/>
  <c r="K26" i="124"/>
  <c r="K25" i="124"/>
  <c r="K24" i="124"/>
  <c r="K23" i="124"/>
  <c r="K22" i="124"/>
  <c r="K21" i="124"/>
  <c r="K20" i="124"/>
  <c r="K19" i="124"/>
  <c r="K18" i="124"/>
  <c r="K17" i="124"/>
  <c r="K16" i="124"/>
  <c r="K31" i="123"/>
  <c r="K30" i="123"/>
  <c r="K29" i="123"/>
  <c r="K28" i="123"/>
  <c r="K27" i="123"/>
  <c r="K26" i="123"/>
  <c r="K25" i="123"/>
  <c r="K24" i="123"/>
  <c r="K23" i="123"/>
  <c r="K22" i="123"/>
  <c r="K21" i="123"/>
  <c r="K20" i="123"/>
  <c r="K19" i="123"/>
  <c r="K18" i="123"/>
  <c r="K17" i="123"/>
  <c r="K16" i="123"/>
  <c r="K31" i="122"/>
  <c r="K30" i="122"/>
  <c r="K29" i="122"/>
  <c r="K28" i="122"/>
  <c r="K27" i="122"/>
  <c r="K26" i="122"/>
  <c r="K25" i="122"/>
  <c r="K24" i="122"/>
  <c r="K23" i="122"/>
  <c r="K22" i="122"/>
  <c r="K21" i="122"/>
  <c r="K20" i="122"/>
  <c r="K19" i="122"/>
  <c r="K18" i="122"/>
  <c r="K17" i="122"/>
  <c r="K16" i="122"/>
  <c r="K26" i="121"/>
  <c r="K25" i="121"/>
  <c r="K24" i="121"/>
  <c r="K23" i="121"/>
  <c r="K22" i="121"/>
  <c r="K21" i="121"/>
  <c r="K20" i="121"/>
  <c r="K19" i="121"/>
  <c r="K18" i="121"/>
  <c r="K17" i="121"/>
  <c r="K16" i="121"/>
  <c r="K26" i="120"/>
  <c r="K25" i="120"/>
  <c r="K24" i="120"/>
  <c r="K23" i="120"/>
  <c r="K22" i="120"/>
  <c r="K21" i="120"/>
  <c r="K20" i="120"/>
  <c r="K19" i="120"/>
  <c r="K18" i="120"/>
  <c r="K17" i="120"/>
  <c r="K16" i="120"/>
  <c r="K28" i="118"/>
  <c r="K27" i="118"/>
  <c r="K26" i="118"/>
  <c r="K25" i="118"/>
  <c r="K24" i="118"/>
  <c r="K23" i="118"/>
  <c r="K22" i="118"/>
  <c r="K21" i="118"/>
  <c r="K20" i="118"/>
  <c r="K19" i="118"/>
  <c r="K18" i="118"/>
  <c r="K17" i="118"/>
  <c r="K16" i="118"/>
  <c r="K33" i="116"/>
  <c r="K32" i="116"/>
  <c r="K31" i="116"/>
  <c r="K30" i="116"/>
  <c r="K29" i="116"/>
  <c r="K28" i="116"/>
  <c r="K27" i="116"/>
  <c r="K26" i="116"/>
  <c r="K25" i="116"/>
  <c r="K24" i="116"/>
  <c r="K23" i="116"/>
  <c r="K22" i="116"/>
  <c r="K21" i="116"/>
  <c r="K20" i="116"/>
  <c r="K19" i="116"/>
  <c r="K18" i="116"/>
  <c r="K17" i="116"/>
  <c r="K16" i="116"/>
  <c r="K34" i="115"/>
  <c r="K33" i="115"/>
  <c r="K32" i="115"/>
  <c r="K31" i="115"/>
  <c r="K30" i="115"/>
  <c r="K29" i="115"/>
  <c r="K28" i="115"/>
  <c r="K27" i="115"/>
  <c r="K26" i="115"/>
  <c r="K25" i="115"/>
  <c r="K24" i="115"/>
  <c r="K23" i="115"/>
  <c r="K22" i="115"/>
  <c r="K21" i="115"/>
  <c r="K20" i="115"/>
  <c r="K19" i="115"/>
  <c r="K18" i="115"/>
  <c r="K17" i="115"/>
  <c r="K16" i="115"/>
  <c r="K28" i="114"/>
  <c r="K27" i="114"/>
  <c r="K26" i="114"/>
  <c r="K25" i="114"/>
  <c r="K24" i="114"/>
  <c r="K23" i="114"/>
  <c r="K22" i="114"/>
  <c r="K21" i="114"/>
  <c r="K20" i="114"/>
  <c r="K19" i="114"/>
  <c r="K18" i="114"/>
  <c r="K17" i="114"/>
  <c r="K16" i="114"/>
  <c r="K23" i="113"/>
  <c r="K22" i="113"/>
  <c r="K21" i="113"/>
  <c r="K20" i="113"/>
  <c r="K19" i="113"/>
  <c r="K18" i="113"/>
  <c r="K17" i="113"/>
  <c r="K16" i="113"/>
  <c r="K26" i="117"/>
  <c r="K25" i="117"/>
  <c r="K24" i="117"/>
  <c r="K23" i="117"/>
  <c r="K22" i="117"/>
  <c r="K21" i="117"/>
  <c r="K20" i="117"/>
  <c r="K19" i="117"/>
  <c r="K18" i="117"/>
  <c r="K17" i="117"/>
  <c r="K16" i="117"/>
  <c r="K24" i="111"/>
  <c r="K23" i="111"/>
  <c r="K22" i="111"/>
  <c r="K21" i="111"/>
  <c r="K20" i="111"/>
  <c r="K19" i="111"/>
  <c r="K18" i="111"/>
  <c r="K17" i="111"/>
  <c r="K16" i="111"/>
  <c r="F56" i="208" l="1"/>
  <c r="C56" i="208"/>
  <c r="Y38" i="187" l="1"/>
  <c r="Y37" i="187"/>
  <c r="Y36" i="187"/>
  <c r="Y35" i="187"/>
  <c r="Y34" i="187"/>
  <c r="Y33" i="187"/>
  <c r="H32" i="195" l="1"/>
  <c r="H32" i="196"/>
  <c r="H32" i="197"/>
  <c r="H32" i="193"/>
  <c r="H32" i="188"/>
  <c r="H30" i="195"/>
  <c r="H30" i="196"/>
  <c r="H30" i="197"/>
  <c r="H30" i="193"/>
  <c r="H30" i="188"/>
  <c r="G27" i="16" l="1"/>
  <c r="G28" i="16"/>
  <c r="G29" i="16"/>
  <c r="G30" i="16"/>
  <c r="G31" i="16"/>
  <c r="G26" i="16"/>
  <c r="A1" i="200" l="1"/>
  <c r="L1" i="110" s="1"/>
  <c r="A1" i="111" s="1"/>
  <c r="L1" i="117" s="1"/>
  <c r="A1" i="113" s="1"/>
  <c r="L1" i="114" s="1"/>
  <c r="A1" i="115" s="1"/>
  <c r="L1" i="116" s="1"/>
  <c r="A1" i="118" s="1"/>
  <c r="L1" i="120" s="1"/>
  <c r="A1" i="121" s="1"/>
  <c r="L1" i="122" s="1"/>
  <c r="A1" i="123" s="1"/>
  <c r="L1" i="124" s="1"/>
  <c r="A1" i="125" s="1"/>
  <c r="L1" i="126" s="1"/>
  <c r="A1" i="127" s="1"/>
  <c r="L1" i="128" s="1"/>
  <c r="A1" i="129" s="1"/>
  <c r="L1" i="130" s="1"/>
  <c r="A1" i="131" s="1"/>
  <c r="X1" i="131" s="1"/>
  <c r="A1" i="132" s="1"/>
  <c r="V1" i="132" s="1"/>
  <c r="A1" i="133" s="1"/>
  <c r="G1" i="169" s="1"/>
  <c r="A1" i="170" s="1"/>
  <c r="G1" i="171" s="1"/>
  <c r="A1" i="172" s="1"/>
  <c r="G1" i="173" s="1"/>
  <c r="A1" i="174" s="1"/>
  <c r="G1" i="175" s="1"/>
  <c r="A1" i="176" s="1"/>
  <c r="G1" i="177" s="1"/>
  <c r="A1" i="178" s="1"/>
  <c r="G1" i="179" s="1"/>
  <c r="A1" i="180" s="1"/>
  <c r="G1" i="181" s="1"/>
  <c r="A1" i="182" s="1"/>
  <c r="G1" i="183" s="1"/>
  <c r="A1" i="184" s="1"/>
  <c r="G1" i="185" s="1"/>
  <c r="A1" i="145" s="1"/>
  <c r="J1" i="136" s="1"/>
  <c r="A1" i="144" s="1"/>
  <c r="Z1" i="144" s="1"/>
  <c r="A1" i="141" s="1"/>
  <c r="N1" i="186" s="1"/>
  <c r="L66" i="199" l="1"/>
  <c r="L67" i="199" s="1"/>
  <c r="L69" i="199" s="1"/>
  <c r="L72" i="199" s="1"/>
  <c r="H8" i="207"/>
  <c r="H10" i="207" s="1"/>
  <c r="A1" i="187"/>
  <c r="M1" i="208" s="1"/>
  <c r="A1" i="209" s="1"/>
  <c r="M1" i="195" s="1"/>
  <c r="A1" i="188" s="1"/>
  <c r="M1" i="197" s="1"/>
  <c r="A1" i="196" s="1"/>
  <c r="N1" i="193" s="1"/>
  <c r="A1" i="205" s="1"/>
  <c r="H7" i="203" s="1"/>
  <c r="H6" i="207"/>
  <c r="H11" i="207" l="1"/>
  <c r="H13" i="207"/>
  <c r="H15" i="207" s="1"/>
  <c r="J73" i="205"/>
  <c r="A1" i="206"/>
  <c r="F49" i="206" l="1"/>
  <c r="H10" i="203"/>
  <c r="H16" i="207"/>
  <c r="M7" i="207" s="1"/>
  <c r="M11" i="207" s="1"/>
  <c r="M12" i="207" s="1"/>
  <c r="M13" i="207" s="1"/>
  <c r="M14" i="207" s="1"/>
  <c r="M15" i="207" s="1"/>
  <c r="M16" i="207" s="1"/>
  <c r="M17" i="207" s="1"/>
  <c r="M18" i="207" s="1"/>
  <c r="M19" i="207" s="1"/>
  <c r="B15" i="205"/>
  <c r="B24" i="205" s="1"/>
  <c r="B31" i="205" s="1"/>
  <c r="B40" i="205" s="1"/>
  <c r="B48" i="205" s="1"/>
  <c r="B53" i="205" s="1"/>
  <c r="B60" i="205" s="1"/>
  <c r="B66" i="205" s="1"/>
  <c r="E6" i="205" s="1"/>
  <c r="E14" i="205" s="1"/>
  <c r="E23" i="205" s="1"/>
  <c r="E28" i="205" s="1"/>
  <c r="E33" i="205" s="1"/>
  <c r="E37" i="205" s="1"/>
  <c r="E44" i="205" s="1"/>
  <c r="E55" i="205" s="1"/>
  <c r="E62" i="205" s="1"/>
  <c r="H6" i="205" s="1"/>
  <c r="H17" i="205" s="1"/>
  <c r="H23" i="205" s="1"/>
  <c r="H31" i="205" s="1"/>
  <c r="H39" i="205" s="1"/>
  <c r="H46" i="205" s="1"/>
  <c r="H52" i="205" s="1"/>
  <c r="H58" i="205" s="1"/>
  <c r="H67" i="205" s="1"/>
  <c r="B75" i="205" s="1"/>
  <c r="B85" i="205" s="1"/>
  <c r="B92" i="205" s="1"/>
  <c r="B99" i="205" s="1"/>
  <c r="B106" i="205" s="1"/>
  <c r="B111" i="205" s="1"/>
  <c r="B119" i="205" s="1"/>
  <c r="B129" i="205" s="1"/>
  <c r="B132" i="205" s="1"/>
  <c r="E75" i="205" s="1"/>
  <c r="E85" i="205" s="1"/>
  <c r="E92" i="205" s="1"/>
  <c r="E99" i="205" s="1"/>
  <c r="H75" i="205" s="1"/>
  <c r="H81" i="205" s="1"/>
  <c r="H87" i="205" s="1"/>
  <c r="H95" i="205" s="1"/>
  <c r="D46" i="16" l="1"/>
  <c r="C46" i="16"/>
  <c r="D45" i="16"/>
  <c r="C45" i="16"/>
  <c r="D44" i="16"/>
  <c r="C44" i="16"/>
  <c r="D43" i="16"/>
  <c r="C43" i="16"/>
  <c r="D42" i="16"/>
  <c r="C42" i="16"/>
  <c r="D41" i="16"/>
  <c r="C41" i="16"/>
  <c r="D40" i="16"/>
  <c r="C40" i="16"/>
  <c r="D39" i="16"/>
  <c r="C39" i="16"/>
  <c r="D38" i="16"/>
  <c r="C38" i="16"/>
  <c r="D37" i="16"/>
  <c r="C37" i="16"/>
  <c r="D36" i="16"/>
  <c r="C36" i="16"/>
  <c r="D35" i="16"/>
  <c r="C35" i="16"/>
  <c r="D34" i="16"/>
  <c r="C34" i="16"/>
  <c r="D33" i="16"/>
  <c r="C33" i="16"/>
  <c r="D32" i="16"/>
  <c r="C32" i="16"/>
  <c r="D31" i="16"/>
  <c r="C31" i="16"/>
  <c r="D30" i="16"/>
  <c r="C30" i="16"/>
  <c r="C29" i="16"/>
  <c r="D29" i="16"/>
  <c r="F35" i="199"/>
  <c r="L9" i="199" s="1"/>
  <c r="L16" i="199" s="1"/>
  <c r="L18" i="199" s="1"/>
  <c r="L19" i="199" s="1"/>
  <c r="L20" i="199" s="1"/>
  <c r="L21" i="199" s="1"/>
  <c r="L22" i="199" s="1"/>
  <c r="L23" i="199" s="1"/>
  <c r="L24" i="199" s="1"/>
  <c r="L25" i="199" s="1"/>
  <c r="L26" i="199" s="1"/>
  <c r="L27" i="199" s="1"/>
  <c r="L28" i="199" s="1"/>
  <c r="L29" i="199" s="1"/>
  <c r="L30" i="199" s="1"/>
  <c r="L31" i="199" s="1"/>
  <c r="L32" i="199" s="1"/>
  <c r="L33" i="199" s="1"/>
  <c r="L34" i="199" s="1"/>
  <c r="L35" i="199" s="1"/>
  <c r="H46" i="199" s="1"/>
  <c r="F48" i="199" s="1"/>
  <c r="F49" i="199" s="1"/>
  <c r="W10" i="186" l="1"/>
  <c r="B57" i="187" l="1"/>
  <c r="B56" i="187"/>
  <c r="B55" i="187"/>
  <c r="B54" i="187"/>
  <c r="B53" i="187"/>
  <c r="B52" i="187"/>
  <c r="B51" i="187"/>
  <c r="S28" i="193" l="1"/>
  <c r="R37" i="188"/>
  <c r="R53" i="188" l="1"/>
  <c r="R45" i="188"/>
  <c r="R46" i="188"/>
  <c r="R36" i="188"/>
  <c r="W36" i="197"/>
  <c r="W37" i="197"/>
  <c r="W38" i="197"/>
  <c r="W39" i="197"/>
  <c r="W40" i="197"/>
  <c r="W41" i="197"/>
  <c r="W42" i="197"/>
  <c r="W43" i="197"/>
  <c r="W44" i="197"/>
  <c r="W45" i="197"/>
  <c r="W46" i="197"/>
  <c r="W47" i="197"/>
  <c r="W48" i="197"/>
  <c r="W49" i="197"/>
  <c r="W50" i="197"/>
  <c r="W51" i="197"/>
  <c r="W52" i="197"/>
  <c r="W53" i="197"/>
  <c r="U36" i="197"/>
  <c r="U37" i="197"/>
  <c r="U38" i="197"/>
  <c r="U39" i="197"/>
  <c r="U40" i="197"/>
  <c r="U41" i="197"/>
  <c r="U42" i="197"/>
  <c r="U43" i="197"/>
  <c r="U44" i="197"/>
  <c r="U45" i="197"/>
  <c r="U46" i="197"/>
  <c r="U47" i="197"/>
  <c r="U48" i="197"/>
  <c r="U49" i="197"/>
  <c r="U50" i="197"/>
  <c r="U51" i="197"/>
  <c r="U52" i="197"/>
  <c r="U53" i="197"/>
  <c r="W37" i="196"/>
  <c r="W38" i="196"/>
  <c r="W39" i="196"/>
  <c r="W40" i="196"/>
  <c r="W41" i="196"/>
  <c r="W42" i="196"/>
  <c r="W43" i="196"/>
  <c r="W44" i="196"/>
  <c r="W45" i="196"/>
  <c r="W46" i="196"/>
  <c r="W47" i="196"/>
  <c r="W48" i="196"/>
  <c r="W49" i="196"/>
  <c r="W50" i="196"/>
  <c r="W51" i="196"/>
  <c r="W52" i="196"/>
  <c r="W53" i="196"/>
  <c r="W54" i="196"/>
  <c r="U37" i="196"/>
  <c r="U38" i="196"/>
  <c r="U39" i="196"/>
  <c r="U40" i="196"/>
  <c r="U41" i="196"/>
  <c r="U42" i="196"/>
  <c r="U43" i="196"/>
  <c r="U44" i="196"/>
  <c r="U45" i="196"/>
  <c r="U46" i="196"/>
  <c r="U47" i="196"/>
  <c r="U48" i="196"/>
  <c r="U49" i="196"/>
  <c r="U50" i="196"/>
  <c r="U51" i="196"/>
  <c r="U52" i="196"/>
  <c r="U53" i="196"/>
  <c r="U54" i="196"/>
  <c r="W36" i="195"/>
  <c r="W37" i="195"/>
  <c r="W38" i="195"/>
  <c r="W39" i="195"/>
  <c r="W40" i="195"/>
  <c r="W41" i="195"/>
  <c r="W42" i="195"/>
  <c r="W43" i="195"/>
  <c r="W44" i="195"/>
  <c r="W45" i="195"/>
  <c r="W46" i="195"/>
  <c r="W47" i="195"/>
  <c r="W48" i="195"/>
  <c r="W49" i="195"/>
  <c r="W50" i="195"/>
  <c r="W51" i="195"/>
  <c r="W52" i="195"/>
  <c r="W53" i="195"/>
  <c r="U36" i="195"/>
  <c r="U37" i="195"/>
  <c r="U38" i="195"/>
  <c r="U39" i="195"/>
  <c r="U40" i="195"/>
  <c r="U41" i="195"/>
  <c r="U42" i="195"/>
  <c r="U43" i="195"/>
  <c r="U44" i="195"/>
  <c r="U45" i="195"/>
  <c r="U46" i="195"/>
  <c r="U47" i="195"/>
  <c r="U48" i="195"/>
  <c r="U49" i="195"/>
  <c r="U50" i="195"/>
  <c r="U51" i="195"/>
  <c r="U52" i="195"/>
  <c r="U53" i="195"/>
  <c r="W53" i="188"/>
  <c r="W52" i="188"/>
  <c r="W51" i="188"/>
  <c r="W50" i="188"/>
  <c r="W49" i="188"/>
  <c r="W48" i="188"/>
  <c r="W47" i="188"/>
  <c r="W46" i="188"/>
  <c r="W45" i="188"/>
  <c r="W44" i="188"/>
  <c r="W43" i="188"/>
  <c r="W42" i="188"/>
  <c r="W41" i="188"/>
  <c r="W40" i="188"/>
  <c r="W39" i="188"/>
  <c r="W38" i="188"/>
  <c r="W37" i="188"/>
  <c r="W36" i="188"/>
  <c r="U53" i="188"/>
  <c r="U52" i="188"/>
  <c r="U51" i="188"/>
  <c r="U50" i="188"/>
  <c r="U49" i="188"/>
  <c r="U48" i="188"/>
  <c r="U47" i="188"/>
  <c r="U46" i="188"/>
  <c r="U45" i="188"/>
  <c r="U44" i="188"/>
  <c r="U43" i="188"/>
  <c r="U42" i="188"/>
  <c r="U41" i="188"/>
  <c r="U40" i="188"/>
  <c r="U39" i="188"/>
  <c r="U38" i="188"/>
  <c r="U37" i="188"/>
  <c r="U36" i="188"/>
  <c r="R28" i="193"/>
  <c r="T28" i="193" s="1"/>
  <c r="S27" i="193"/>
  <c r="R27" i="193"/>
  <c r="S26" i="193"/>
  <c r="R26" i="193"/>
  <c r="S25" i="193"/>
  <c r="R25" i="193"/>
  <c r="T25" i="193" s="1"/>
  <c r="S24" i="193"/>
  <c r="R24" i="193"/>
  <c r="S23" i="193"/>
  <c r="R23" i="193"/>
  <c r="S22" i="193"/>
  <c r="R22" i="193"/>
  <c r="S21" i="193"/>
  <c r="R21" i="193"/>
  <c r="T21" i="193" s="1"/>
  <c r="S20" i="193"/>
  <c r="R20" i="193"/>
  <c r="S19" i="193"/>
  <c r="R19" i="193"/>
  <c r="S18" i="193"/>
  <c r="R18" i="193"/>
  <c r="S17" i="193"/>
  <c r="R17" i="193"/>
  <c r="T17" i="193" s="1"/>
  <c r="S16" i="193"/>
  <c r="R16" i="193"/>
  <c r="S15" i="193"/>
  <c r="R15" i="193"/>
  <c r="S14" i="193"/>
  <c r="R14" i="193"/>
  <c r="S13" i="193"/>
  <c r="R13" i="193"/>
  <c r="T13" i="193" s="1"/>
  <c r="S12" i="193"/>
  <c r="R12" i="193"/>
  <c r="S11" i="193"/>
  <c r="R11" i="193"/>
  <c r="S53" i="197"/>
  <c r="R53" i="197"/>
  <c r="S52" i="197"/>
  <c r="R52" i="197"/>
  <c r="S51" i="197"/>
  <c r="R51" i="197"/>
  <c r="T51" i="197" s="1"/>
  <c r="S50" i="197"/>
  <c r="R50" i="197"/>
  <c r="S49" i="197"/>
  <c r="R49" i="197"/>
  <c r="S48" i="197"/>
  <c r="R48" i="197"/>
  <c r="S47" i="197"/>
  <c r="R47" i="197"/>
  <c r="T47" i="197" s="1"/>
  <c r="S46" i="197"/>
  <c r="R46" i="197"/>
  <c r="S45" i="197"/>
  <c r="R45" i="197"/>
  <c r="S44" i="197"/>
  <c r="R44" i="197"/>
  <c r="S43" i="197"/>
  <c r="R43" i="197"/>
  <c r="T43" i="197" s="1"/>
  <c r="S42" i="197"/>
  <c r="R42" i="197"/>
  <c r="S41" i="197"/>
  <c r="R41" i="197"/>
  <c r="S40" i="197"/>
  <c r="R40" i="197"/>
  <c r="S39" i="197"/>
  <c r="R39" i="197"/>
  <c r="T39" i="197" s="1"/>
  <c r="S38" i="197"/>
  <c r="R38" i="197"/>
  <c r="S37" i="197"/>
  <c r="R37" i="197"/>
  <c r="S36" i="197"/>
  <c r="R36" i="197"/>
  <c r="S28" i="197"/>
  <c r="R28" i="197"/>
  <c r="S27" i="197"/>
  <c r="R27" i="197"/>
  <c r="S26" i="197"/>
  <c r="R26" i="197"/>
  <c r="S25" i="197"/>
  <c r="R25" i="197"/>
  <c r="S24" i="197"/>
  <c r="R24" i="197"/>
  <c r="S23" i="197"/>
  <c r="R23" i="197"/>
  <c r="S22" i="197"/>
  <c r="R22" i="197"/>
  <c r="S21" i="197"/>
  <c r="R21" i="197"/>
  <c r="S20" i="197"/>
  <c r="R20" i="197"/>
  <c r="S19" i="197"/>
  <c r="R19" i="197"/>
  <c r="S18" i="197"/>
  <c r="R18" i="197"/>
  <c r="S17" i="197"/>
  <c r="R17" i="197"/>
  <c r="S16" i="197"/>
  <c r="R16" i="197"/>
  <c r="S15" i="197"/>
  <c r="R15" i="197"/>
  <c r="S14" i="197"/>
  <c r="R14" i="197"/>
  <c r="S13" i="197"/>
  <c r="R13" i="197"/>
  <c r="S12" i="197"/>
  <c r="R12" i="197"/>
  <c r="S11" i="197"/>
  <c r="R11" i="197"/>
  <c r="S54" i="196"/>
  <c r="R54" i="196"/>
  <c r="S53" i="196"/>
  <c r="R53" i="196"/>
  <c r="S52" i="196"/>
  <c r="R52" i="196"/>
  <c r="T52" i="196" s="1"/>
  <c r="S51" i="196"/>
  <c r="R51" i="196"/>
  <c r="S50" i="196"/>
  <c r="R50" i="196"/>
  <c r="S49" i="196"/>
  <c r="R49" i="196"/>
  <c r="S48" i="196"/>
  <c r="R48" i="196"/>
  <c r="T48" i="196" s="1"/>
  <c r="S47" i="196"/>
  <c r="R47" i="196"/>
  <c r="S46" i="196"/>
  <c r="R46" i="196"/>
  <c r="S45" i="196"/>
  <c r="R45" i="196"/>
  <c r="S44" i="196"/>
  <c r="R44" i="196"/>
  <c r="T44" i="196" s="1"/>
  <c r="S43" i="196"/>
  <c r="R43" i="196"/>
  <c r="S42" i="196"/>
  <c r="R42" i="196"/>
  <c r="S41" i="196"/>
  <c r="R41" i="196"/>
  <c r="S40" i="196"/>
  <c r="R40" i="196"/>
  <c r="T40" i="196" s="1"/>
  <c r="S39" i="196"/>
  <c r="R39" i="196"/>
  <c r="S38" i="196"/>
  <c r="R38" i="196"/>
  <c r="S37" i="196"/>
  <c r="R37" i="196"/>
  <c r="S28" i="196"/>
  <c r="R28" i="196"/>
  <c r="S27" i="196"/>
  <c r="R27" i="196"/>
  <c r="S26" i="196"/>
  <c r="R26" i="196"/>
  <c r="S25" i="196"/>
  <c r="R25" i="196"/>
  <c r="S24" i="196"/>
  <c r="R24" i="196"/>
  <c r="S23" i="196"/>
  <c r="R23" i="196"/>
  <c r="S22" i="196"/>
  <c r="R22" i="196"/>
  <c r="S21" i="196"/>
  <c r="R21" i="196"/>
  <c r="S20" i="196"/>
  <c r="R20" i="196"/>
  <c r="S19" i="196"/>
  <c r="R19" i="196"/>
  <c r="S18" i="196"/>
  <c r="R18" i="196"/>
  <c r="S17" i="196"/>
  <c r="R17" i="196"/>
  <c r="S16" i="196"/>
  <c r="R16" i="196"/>
  <c r="S15" i="196"/>
  <c r="R15" i="196"/>
  <c r="S14" i="196"/>
  <c r="R14" i="196"/>
  <c r="S13" i="196"/>
  <c r="R13" i="196"/>
  <c r="S12" i="196"/>
  <c r="R12" i="196"/>
  <c r="S11" i="196"/>
  <c r="R11" i="196"/>
  <c r="S53" i="195"/>
  <c r="R53" i="195"/>
  <c r="S52" i="195"/>
  <c r="R52" i="195"/>
  <c r="S51" i="195"/>
  <c r="R51" i="195"/>
  <c r="T51" i="195" s="1"/>
  <c r="S50" i="195"/>
  <c r="R50" i="195"/>
  <c r="S49" i="195"/>
  <c r="R49" i="195"/>
  <c r="S48" i="195"/>
  <c r="R48" i="195"/>
  <c r="S47" i="195"/>
  <c r="R47" i="195"/>
  <c r="T47" i="195" s="1"/>
  <c r="S46" i="195"/>
  <c r="R46" i="195"/>
  <c r="S45" i="195"/>
  <c r="R45" i="195"/>
  <c r="S44" i="195"/>
  <c r="R44" i="195"/>
  <c r="S43" i="195"/>
  <c r="R43" i="195"/>
  <c r="T43" i="195" s="1"/>
  <c r="S42" i="195"/>
  <c r="R42" i="195"/>
  <c r="S41" i="195"/>
  <c r="R41" i="195"/>
  <c r="S40" i="195"/>
  <c r="R40" i="195"/>
  <c r="S39" i="195"/>
  <c r="R39" i="195"/>
  <c r="T39" i="195" s="1"/>
  <c r="S38" i="195"/>
  <c r="R38" i="195"/>
  <c r="S37" i="195"/>
  <c r="R37" i="195"/>
  <c r="S36" i="195"/>
  <c r="R36" i="195"/>
  <c r="S28" i="195"/>
  <c r="R28" i="195"/>
  <c r="S27" i="195"/>
  <c r="R27" i="195"/>
  <c r="S26" i="195"/>
  <c r="R26" i="195"/>
  <c r="S25" i="195"/>
  <c r="R25" i="195"/>
  <c r="S24" i="195"/>
  <c r="R24" i="195"/>
  <c r="S23" i="195"/>
  <c r="R23" i="195"/>
  <c r="S22" i="195"/>
  <c r="R22" i="195"/>
  <c r="S21" i="195"/>
  <c r="R21" i="195"/>
  <c r="S20" i="195"/>
  <c r="R20" i="195"/>
  <c r="S19" i="195"/>
  <c r="R19" i="195"/>
  <c r="S18" i="195"/>
  <c r="R18" i="195"/>
  <c r="S17" i="195"/>
  <c r="R17" i="195"/>
  <c r="S16" i="195"/>
  <c r="R16" i="195"/>
  <c r="S15" i="195"/>
  <c r="R15" i="195"/>
  <c r="S14" i="195"/>
  <c r="R14" i="195"/>
  <c r="S13" i="195"/>
  <c r="R13" i="195"/>
  <c r="S12" i="195"/>
  <c r="R12" i="195"/>
  <c r="S11" i="195"/>
  <c r="R11" i="195"/>
  <c r="S53" i="188"/>
  <c r="S52" i="188"/>
  <c r="R52" i="188"/>
  <c r="S51" i="188"/>
  <c r="R51" i="188"/>
  <c r="S50" i="188"/>
  <c r="R50" i="188"/>
  <c r="S49" i="188"/>
  <c r="R49" i="188"/>
  <c r="S48" i="188"/>
  <c r="R48" i="188"/>
  <c r="S47" i="188"/>
  <c r="R47" i="188"/>
  <c r="S46" i="188"/>
  <c r="S45" i="188"/>
  <c r="S44" i="188"/>
  <c r="R44" i="188"/>
  <c r="S43" i="188"/>
  <c r="R43" i="188"/>
  <c r="S42" i="188"/>
  <c r="R42" i="188"/>
  <c r="S41" i="188"/>
  <c r="R41" i="188"/>
  <c r="S40" i="188"/>
  <c r="R40" i="188"/>
  <c r="S39" i="188"/>
  <c r="R39" i="188"/>
  <c r="S38" i="188"/>
  <c r="R38" i="188"/>
  <c r="S37" i="188"/>
  <c r="T37" i="188" s="1"/>
  <c r="S36" i="188"/>
  <c r="S28" i="188"/>
  <c r="R28" i="188"/>
  <c r="S27" i="188"/>
  <c r="R27" i="188"/>
  <c r="S26" i="188"/>
  <c r="R26" i="188"/>
  <c r="S25" i="188"/>
  <c r="R25" i="188"/>
  <c r="S24" i="188"/>
  <c r="R24" i="188"/>
  <c r="S23" i="188"/>
  <c r="R23" i="188"/>
  <c r="S22" i="188"/>
  <c r="R22" i="188"/>
  <c r="S21" i="188"/>
  <c r="R21" i="188"/>
  <c r="S20" i="188"/>
  <c r="R20" i="188"/>
  <c r="S19" i="188"/>
  <c r="R19" i="188"/>
  <c r="S18" i="188"/>
  <c r="R18" i="188"/>
  <c r="S17" i="188"/>
  <c r="R17" i="188"/>
  <c r="S16" i="188"/>
  <c r="R16" i="188"/>
  <c r="S15" i="188"/>
  <c r="R15" i="188"/>
  <c r="S14" i="188"/>
  <c r="R14" i="188"/>
  <c r="S13" i="188"/>
  <c r="R13" i="188"/>
  <c r="S12" i="188"/>
  <c r="R12" i="188"/>
  <c r="S11" i="188"/>
  <c r="R11" i="188"/>
  <c r="T12" i="188" l="1"/>
  <c r="T11" i="195"/>
  <c r="T15" i="195"/>
  <c r="T19" i="195"/>
  <c r="T23" i="195"/>
  <c r="T27" i="195"/>
  <c r="T38" i="195"/>
  <c r="V38" i="195" s="1"/>
  <c r="T42" i="195"/>
  <c r="T46" i="195"/>
  <c r="T50" i="195"/>
  <c r="T11" i="196"/>
  <c r="T15" i="196"/>
  <c r="T19" i="196"/>
  <c r="T23" i="196"/>
  <c r="T27" i="196"/>
  <c r="V27" i="196" s="1"/>
  <c r="T39" i="196"/>
  <c r="T43" i="196"/>
  <c r="T47" i="196"/>
  <c r="T51" i="196"/>
  <c r="T38" i="197"/>
  <c r="T42" i="197"/>
  <c r="T46" i="197"/>
  <c r="T50" i="197"/>
  <c r="T13" i="195"/>
  <c r="T17" i="195"/>
  <c r="T21" i="195"/>
  <c r="T25" i="195"/>
  <c r="T40" i="195"/>
  <c r="T44" i="195"/>
  <c r="T48" i="195"/>
  <c r="T52" i="195"/>
  <c r="V52" i="195" s="1"/>
  <c r="T13" i="196"/>
  <c r="T17" i="196"/>
  <c r="T21" i="196"/>
  <c r="T25" i="196"/>
  <c r="T37" i="196"/>
  <c r="T41" i="196"/>
  <c r="T45" i="196"/>
  <c r="T49" i="196"/>
  <c r="T53" i="196"/>
  <c r="T13" i="197"/>
  <c r="T17" i="197"/>
  <c r="T21" i="197"/>
  <c r="T25" i="197"/>
  <c r="T36" i="197"/>
  <c r="T40" i="197"/>
  <c r="V40" i="197" s="1"/>
  <c r="T44" i="197"/>
  <c r="V44" i="197" s="1"/>
  <c r="T48" i="197"/>
  <c r="T52" i="197"/>
  <c r="T36" i="195"/>
  <c r="T37" i="197"/>
  <c r="T41" i="197"/>
  <c r="V41" i="197" s="1"/>
  <c r="T45" i="197"/>
  <c r="T49" i="197"/>
  <c r="V49" i="197" s="1"/>
  <c r="T53" i="197"/>
  <c r="V53" i="197" s="1"/>
  <c r="T16" i="188"/>
  <c r="T20" i="188"/>
  <c r="T24" i="188"/>
  <c r="T28" i="188"/>
  <c r="T14" i="188"/>
  <c r="T18" i="188"/>
  <c r="T22" i="188"/>
  <c r="T13" i="188"/>
  <c r="T17" i="188"/>
  <c r="T21" i="188"/>
  <c r="T25" i="188"/>
  <c r="T26" i="188"/>
  <c r="T37" i="195"/>
  <c r="T41" i="195"/>
  <c r="T45" i="195"/>
  <c r="T49" i="195"/>
  <c r="T53" i="195"/>
  <c r="V53" i="195" s="1"/>
  <c r="T38" i="196"/>
  <c r="T42" i="196"/>
  <c r="T46" i="196"/>
  <c r="T50" i="196"/>
  <c r="T54" i="196"/>
  <c r="T11" i="197"/>
  <c r="T15" i="197"/>
  <c r="T19" i="197"/>
  <c r="T23" i="197"/>
  <c r="T27" i="197"/>
  <c r="T11" i="193"/>
  <c r="T15" i="193"/>
  <c r="T19" i="193"/>
  <c r="T23" i="193"/>
  <c r="T27" i="193"/>
  <c r="T12" i="195"/>
  <c r="T16" i="195"/>
  <c r="T20" i="195"/>
  <c r="T24" i="195"/>
  <c r="T28" i="195"/>
  <c r="T12" i="196"/>
  <c r="V12" i="196" s="1"/>
  <c r="T16" i="196"/>
  <c r="V16" i="196" s="1"/>
  <c r="T20" i="196"/>
  <c r="V20" i="196" s="1"/>
  <c r="T24" i="196"/>
  <c r="T28" i="196"/>
  <c r="T12" i="197"/>
  <c r="T16" i="197"/>
  <c r="T20" i="197"/>
  <c r="T24" i="197"/>
  <c r="T28" i="197"/>
  <c r="T12" i="193"/>
  <c r="T16" i="193"/>
  <c r="T20" i="193"/>
  <c r="T24" i="193"/>
  <c r="T11" i="188"/>
  <c r="T15" i="188"/>
  <c r="T19" i="188"/>
  <c r="T23" i="188"/>
  <c r="T27" i="188"/>
  <c r="T14" i="195"/>
  <c r="T18" i="195"/>
  <c r="T22" i="195"/>
  <c r="V22" i="195" s="1"/>
  <c r="T26" i="195"/>
  <c r="V26" i="195" s="1"/>
  <c r="T14" i="196"/>
  <c r="V14" i="196" s="1"/>
  <c r="T18" i="196"/>
  <c r="T22" i="196"/>
  <c r="T26" i="196"/>
  <c r="V26" i="196" s="1"/>
  <c r="T14" i="197"/>
  <c r="T18" i="197"/>
  <c r="T22" i="197"/>
  <c r="T26" i="197"/>
  <c r="T14" i="193"/>
  <c r="T18" i="193"/>
  <c r="T22" i="193"/>
  <c r="T26" i="193"/>
  <c r="T41" i="188"/>
  <c r="T50" i="188"/>
  <c r="T38" i="188"/>
  <c r="T42" i="188"/>
  <c r="T47" i="188"/>
  <c r="T51" i="188"/>
  <c r="T36" i="188"/>
  <c r="T46" i="188"/>
  <c r="T39" i="188"/>
  <c r="T43" i="188"/>
  <c r="T48" i="188"/>
  <c r="T52" i="188"/>
  <c r="T45" i="188"/>
  <c r="T53" i="188"/>
  <c r="T40" i="188"/>
  <c r="T44" i="188"/>
  <c r="T49" i="188"/>
  <c r="V52" i="197"/>
  <c r="V51" i="197"/>
  <c r="V45" i="197"/>
  <c r="V43" i="197"/>
  <c r="V37" i="197"/>
  <c r="V36" i="197"/>
  <c r="W34" i="197"/>
  <c r="U34" i="197"/>
  <c r="L32" i="197"/>
  <c r="L30" i="197"/>
  <c r="W28" i="197"/>
  <c r="U28" i="197"/>
  <c r="W27" i="197"/>
  <c r="U27" i="197"/>
  <c r="W26" i="197"/>
  <c r="U26" i="197"/>
  <c r="V26" i="197" s="1"/>
  <c r="W25" i="197"/>
  <c r="U25" i="197"/>
  <c r="V25" i="197" s="1"/>
  <c r="W24" i="197"/>
  <c r="U24" i="197"/>
  <c r="W23" i="197"/>
  <c r="U23" i="197"/>
  <c r="W22" i="197"/>
  <c r="U22" i="197"/>
  <c r="W21" i="197"/>
  <c r="U21" i="197"/>
  <c r="W20" i="197"/>
  <c r="U20" i="197"/>
  <c r="W19" i="197"/>
  <c r="U19" i="197"/>
  <c r="V19" i="197" s="1"/>
  <c r="W18" i="197"/>
  <c r="U18" i="197"/>
  <c r="V18" i="197" s="1"/>
  <c r="W17" i="197"/>
  <c r="U17" i="197"/>
  <c r="W16" i="197"/>
  <c r="U16" i="197"/>
  <c r="W15" i="197"/>
  <c r="U15" i="197"/>
  <c r="W14" i="197"/>
  <c r="U14" i="197"/>
  <c r="W13" i="197"/>
  <c r="U13" i="197"/>
  <c r="W12" i="197"/>
  <c r="U12" i="197"/>
  <c r="W11" i="197"/>
  <c r="U11" i="197"/>
  <c r="W9" i="197"/>
  <c r="U9" i="197"/>
  <c r="W35" i="196"/>
  <c r="U35" i="196"/>
  <c r="L32" i="196"/>
  <c r="L30" i="196"/>
  <c r="W28" i="196"/>
  <c r="U28" i="196"/>
  <c r="W27" i="196"/>
  <c r="U27" i="196"/>
  <c r="W26" i="196"/>
  <c r="U26" i="196"/>
  <c r="W25" i="196"/>
  <c r="V25" i="196"/>
  <c r="U25" i="196"/>
  <c r="W24" i="196"/>
  <c r="U24" i="196"/>
  <c r="W23" i="196"/>
  <c r="U23" i="196"/>
  <c r="V23" i="196" s="1"/>
  <c r="W22" i="196"/>
  <c r="U22" i="196"/>
  <c r="W21" i="196"/>
  <c r="U21" i="196"/>
  <c r="V21" i="196"/>
  <c r="W20" i="196"/>
  <c r="U20" i="196"/>
  <c r="W19" i="196"/>
  <c r="U19" i="196"/>
  <c r="W18" i="196"/>
  <c r="U18" i="196"/>
  <c r="W17" i="196"/>
  <c r="U17" i="196"/>
  <c r="V17" i="196" s="1"/>
  <c r="W16" i="196"/>
  <c r="U16" i="196"/>
  <c r="W15" i="196"/>
  <c r="U15" i="196"/>
  <c r="V15" i="196"/>
  <c r="W14" i="196"/>
  <c r="U14" i="196"/>
  <c r="W13" i="196"/>
  <c r="U13" i="196"/>
  <c r="W12" i="196"/>
  <c r="U12" i="196"/>
  <c r="W11" i="196"/>
  <c r="U11" i="196"/>
  <c r="V11" i="196"/>
  <c r="W9" i="196"/>
  <c r="U9" i="196"/>
  <c r="V48" i="195"/>
  <c r="V46" i="195"/>
  <c r="V44" i="195"/>
  <c r="V40" i="195"/>
  <c r="V37" i="195"/>
  <c r="V36" i="195"/>
  <c r="W34" i="195"/>
  <c r="U34" i="195"/>
  <c r="L32" i="195"/>
  <c r="L30" i="195"/>
  <c r="W28" i="195"/>
  <c r="U28" i="195"/>
  <c r="V28" i="195"/>
  <c r="W27" i="195"/>
  <c r="U27" i="195"/>
  <c r="W26" i="195"/>
  <c r="U26" i="195"/>
  <c r="W25" i="195"/>
  <c r="U25" i="195"/>
  <c r="V25" i="195" s="1"/>
  <c r="W24" i="195"/>
  <c r="U24" i="195"/>
  <c r="W23" i="195"/>
  <c r="U23" i="195"/>
  <c r="V23" i="195" s="1"/>
  <c r="W22" i="195"/>
  <c r="U22" i="195"/>
  <c r="W21" i="195"/>
  <c r="U21" i="195"/>
  <c r="W20" i="195"/>
  <c r="U20" i="195"/>
  <c r="W19" i="195"/>
  <c r="U19" i="195"/>
  <c r="W18" i="195"/>
  <c r="U18" i="195"/>
  <c r="V18" i="195"/>
  <c r="W17" i="195"/>
  <c r="U17" i="195"/>
  <c r="V17" i="195"/>
  <c r="W16" i="195"/>
  <c r="U16" i="195"/>
  <c r="V16" i="195"/>
  <c r="W15" i="195"/>
  <c r="U15" i="195"/>
  <c r="V15" i="195" s="1"/>
  <c r="W14" i="195"/>
  <c r="U14" i="195"/>
  <c r="W13" i="195"/>
  <c r="U13" i="195"/>
  <c r="V13" i="195"/>
  <c r="W12" i="195"/>
  <c r="U12" i="195"/>
  <c r="V12" i="195"/>
  <c r="W11" i="195"/>
  <c r="U11" i="195"/>
  <c r="V11" i="195" s="1"/>
  <c r="W9" i="195"/>
  <c r="U9" i="195"/>
  <c r="V22" i="197" l="1"/>
  <c r="V14" i="197"/>
  <c r="V15" i="197"/>
  <c r="V11" i="197"/>
  <c r="V38" i="197"/>
  <c r="V46" i="197"/>
  <c r="V39" i="197"/>
  <c r="V47" i="197"/>
  <c r="V42" i="197"/>
  <c r="V50" i="197"/>
  <c r="V48" i="197"/>
  <c r="V22" i="196"/>
  <c r="V13" i="196"/>
  <c r="V18" i="196"/>
  <c r="V28" i="196"/>
  <c r="V24" i="196"/>
  <c r="V21" i="195"/>
  <c r="V43" i="195"/>
  <c r="V51" i="195"/>
  <c r="V14" i="195"/>
  <c r="V19" i="195"/>
  <c r="V24" i="195"/>
  <c r="V41" i="195"/>
  <c r="V49" i="195"/>
  <c r="V27" i="195"/>
  <c r="V39" i="195"/>
  <c r="V47" i="195"/>
  <c r="V20" i="195"/>
  <c r="V42" i="195"/>
  <c r="V50" i="195"/>
  <c r="V45" i="195"/>
  <c r="V23" i="197"/>
  <c r="V13" i="197"/>
  <c r="V21" i="197"/>
  <c r="V16" i="197"/>
  <c r="V24" i="197"/>
  <c r="V27" i="197"/>
  <c r="V17" i="197"/>
  <c r="V12" i="197"/>
  <c r="V20" i="197"/>
  <c r="V28" i="197"/>
  <c r="L32" i="193" l="1"/>
  <c r="L30" i="193"/>
  <c r="W28" i="193"/>
  <c r="U28" i="193"/>
  <c r="V28" i="193"/>
  <c r="W27" i="193"/>
  <c r="U27" i="193"/>
  <c r="W26" i="193"/>
  <c r="U26" i="193"/>
  <c r="V26" i="193"/>
  <c r="W25" i="193"/>
  <c r="U25" i="193"/>
  <c r="V25" i="193" s="1"/>
  <c r="W24" i="193"/>
  <c r="U24" i="193"/>
  <c r="V24" i="193"/>
  <c r="W23" i="193"/>
  <c r="U23" i="193"/>
  <c r="V23" i="193"/>
  <c r="W22" i="193"/>
  <c r="U22" i="193"/>
  <c r="V22" i="193"/>
  <c r="W21" i="193"/>
  <c r="U21" i="193"/>
  <c r="V21" i="193"/>
  <c r="W20" i="193"/>
  <c r="U20" i="193"/>
  <c r="V20" i="193"/>
  <c r="W19" i="193"/>
  <c r="V19" i="193"/>
  <c r="U19" i="193"/>
  <c r="W18" i="193"/>
  <c r="U18" i="193"/>
  <c r="V18" i="193"/>
  <c r="W17" i="193"/>
  <c r="U17" i="193"/>
  <c r="V17" i="193"/>
  <c r="W16" i="193"/>
  <c r="U16" i="193"/>
  <c r="V16" i="193"/>
  <c r="W15" i="193"/>
  <c r="U15" i="193"/>
  <c r="V15" i="193"/>
  <c r="W14" i="193"/>
  <c r="U14" i="193"/>
  <c r="W13" i="193"/>
  <c r="U13" i="193"/>
  <c r="W12" i="193"/>
  <c r="U12" i="193"/>
  <c r="W11" i="193"/>
  <c r="U11" i="193"/>
  <c r="V11" i="193"/>
  <c r="W9" i="193"/>
  <c r="U9" i="193"/>
  <c r="V13" i="193" l="1"/>
  <c r="V14" i="193"/>
  <c r="V27" i="193"/>
  <c r="V12" i="193"/>
  <c r="V52" i="188" l="1"/>
  <c r="V50" i="188"/>
  <c r="V48" i="188"/>
  <c r="V44" i="188"/>
  <c r="V42" i="188"/>
  <c r="V40" i="188"/>
  <c r="V36" i="188"/>
  <c r="W34" i="188"/>
  <c r="U34" i="188"/>
  <c r="L32" i="188"/>
  <c r="L30" i="188"/>
  <c r="W28" i="188"/>
  <c r="U28" i="188"/>
  <c r="W27" i="188"/>
  <c r="U27" i="188"/>
  <c r="W26" i="188"/>
  <c r="U26" i="188"/>
  <c r="W25" i="188"/>
  <c r="U25" i="188"/>
  <c r="W24" i="188"/>
  <c r="U24" i="188"/>
  <c r="V24" i="188"/>
  <c r="W23" i="188"/>
  <c r="U23" i="188"/>
  <c r="W22" i="188"/>
  <c r="U22" i="188"/>
  <c r="W21" i="188"/>
  <c r="U21" i="188"/>
  <c r="W20" i="188"/>
  <c r="U20" i="188"/>
  <c r="V20" i="188"/>
  <c r="W19" i="188"/>
  <c r="U19" i="188"/>
  <c r="W18" i="188"/>
  <c r="U18" i="188"/>
  <c r="W17" i="188"/>
  <c r="U17" i="188"/>
  <c r="W16" i="188"/>
  <c r="U16" i="188"/>
  <c r="V16" i="188"/>
  <c r="W15" i="188"/>
  <c r="U15" i="188"/>
  <c r="W14" i="188"/>
  <c r="U14" i="188"/>
  <c r="W13" i="188"/>
  <c r="U13" i="188"/>
  <c r="W12" i="188"/>
  <c r="U12" i="188"/>
  <c r="V12" i="188"/>
  <c r="W11" i="188"/>
  <c r="U11" i="188"/>
  <c r="W9" i="188"/>
  <c r="U9" i="188"/>
  <c r="Y32" i="187"/>
  <c r="Y31" i="187"/>
  <c r="Y30" i="187"/>
  <c r="Y29" i="187"/>
  <c r="Y28" i="187"/>
  <c r="Y27" i="187"/>
  <c r="Y26" i="187"/>
  <c r="Y25" i="187"/>
  <c r="Y24" i="187"/>
  <c r="Y23" i="187"/>
  <c r="Y22" i="187"/>
  <c r="Y21" i="187"/>
  <c r="Y20" i="187"/>
  <c r="Y19" i="187"/>
  <c r="Y18" i="187"/>
  <c r="Y17" i="187"/>
  <c r="Y16" i="187"/>
  <c r="Y15" i="187"/>
  <c r="Y14" i="187"/>
  <c r="Y13" i="187"/>
  <c r="Y12" i="187"/>
  <c r="Y11" i="187"/>
  <c r="Y10" i="187"/>
  <c r="Y9" i="187"/>
  <c r="Y8" i="187"/>
  <c r="Y7" i="187"/>
  <c r="V38" i="188" l="1"/>
  <c r="V46" i="188"/>
  <c r="V37" i="188"/>
  <c r="V45" i="188"/>
  <c r="V53" i="188"/>
  <c r="V28" i="188"/>
  <c r="V43" i="188"/>
  <c r="V51" i="188"/>
  <c r="V41" i="188"/>
  <c r="V49" i="188"/>
  <c r="V27" i="188"/>
  <c r="V39" i="188"/>
  <c r="V47" i="188"/>
  <c r="V14" i="188"/>
  <c r="V17" i="188"/>
  <c r="V22" i="188"/>
  <c r="V25" i="188"/>
  <c r="V13" i="188"/>
  <c r="V18" i="188"/>
  <c r="V11" i="188"/>
  <c r="V21" i="188"/>
  <c r="V26" i="188"/>
  <c r="V23" i="188"/>
  <c r="V19" i="188"/>
  <c r="V15" i="188"/>
  <c r="L56" i="186"/>
  <c r="I56" i="186" s="1"/>
  <c r="L54" i="186"/>
  <c r="I54" i="186" s="1"/>
  <c r="W27" i="186"/>
  <c r="W26" i="186"/>
  <c r="W25" i="186"/>
  <c r="W24" i="186"/>
  <c r="W23" i="186"/>
  <c r="W22" i="186"/>
  <c r="W21" i="186"/>
  <c r="W20" i="186"/>
  <c r="W19" i="186"/>
  <c r="W18" i="186"/>
  <c r="W17" i="186"/>
  <c r="W16" i="186"/>
  <c r="W15" i="186"/>
  <c r="W14" i="186"/>
  <c r="W13" i="186"/>
  <c r="W12" i="186"/>
  <c r="W11" i="186"/>
  <c r="U27" i="186"/>
  <c r="T27" i="186" s="1"/>
  <c r="U26" i="186"/>
  <c r="T26" i="186" s="1"/>
  <c r="U25" i="186"/>
  <c r="T25" i="186" s="1"/>
  <c r="U24" i="186"/>
  <c r="T24" i="186" s="1"/>
  <c r="U23" i="186"/>
  <c r="T23" i="186" s="1"/>
  <c r="U22" i="186"/>
  <c r="T22" i="186" s="1"/>
  <c r="U21" i="186"/>
  <c r="T21" i="186" s="1"/>
  <c r="U20" i="186"/>
  <c r="T20" i="186" s="1"/>
  <c r="U19" i="186"/>
  <c r="T19" i="186" s="1"/>
  <c r="U18" i="186"/>
  <c r="T18" i="186" s="1"/>
  <c r="U17" i="186"/>
  <c r="T17" i="186" s="1"/>
  <c r="V17" i="186" s="1"/>
  <c r="U16" i="186"/>
  <c r="T16" i="186" s="1"/>
  <c r="U15" i="186"/>
  <c r="T15" i="186" s="1"/>
  <c r="U14" i="186"/>
  <c r="T14" i="186" s="1"/>
  <c r="U13" i="186"/>
  <c r="T13" i="186" s="1"/>
  <c r="U12" i="186"/>
  <c r="T12" i="186" s="1"/>
  <c r="U11" i="186"/>
  <c r="T11" i="186" s="1"/>
  <c r="U10" i="186"/>
  <c r="T10" i="186" s="1"/>
  <c r="V10" i="186" s="1"/>
  <c r="W8" i="186"/>
  <c r="U8" i="186"/>
  <c r="V16" i="186"/>
  <c r="V15" i="186" l="1"/>
  <c r="V25" i="186"/>
  <c r="V18" i="186"/>
  <c r="V26" i="186"/>
  <c r="V23" i="186"/>
  <c r="V11" i="186"/>
  <c r="V19" i="186"/>
  <c r="V27" i="186"/>
  <c r="V20" i="186"/>
  <c r="V12" i="186"/>
  <c r="V13" i="186"/>
  <c r="V21" i="186"/>
  <c r="V14" i="186"/>
  <c r="V22" i="186"/>
  <c r="V24" i="186"/>
  <c r="H55" i="199" l="1"/>
  <c r="F57" i="199" s="1"/>
  <c r="F58" i="199" s="1"/>
  <c r="F59" i="199" s="1"/>
  <c r="F60" i="199" s="1"/>
  <c r="F61" i="199" s="1"/>
  <c r="F62" i="199" s="1"/>
  <c r="F63" i="199" s="1"/>
  <c r="F64" i="199" s="1"/>
  <c r="F65" i="199" s="1"/>
  <c r="F66" i="199" s="1"/>
  <c r="F67" i="199" s="1"/>
  <c r="F68" i="199" s="1"/>
  <c r="F69" i="199" s="1"/>
  <c r="F70" i="199" s="1"/>
  <c r="F71" i="199" s="1"/>
  <c r="F72" i="199" s="1"/>
  <c r="F73" i="199" s="1"/>
  <c r="F74" i="199" s="1"/>
  <c r="L46" i="199" s="1"/>
  <c r="L51" i="199" s="1"/>
  <c r="M56" i="199" s="1"/>
  <c r="L59" i="199" l="1"/>
  <c r="L64" i="199" s="1"/>
  <c r="L73" i="199" l="1"/>
  <c r="L74" i="19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AFSNAS11\users$\neubert\Daten\Eigene Datenquellen\afsmssql17 AFS_WAHLDB_PRAES.odc" keepAlive="1" name="Verbindung2" type="5" refreshedVersion="4" background="1" saveData="1">
    <dbPr connection="Provider=SQLOLEDB.1;Persist Security Info=True;User ID=wahl;Initial Catalog=AFS_WAHLDB_PRAES;Data Source=AFSMSSQL17;Use Procedure for Prepare=1;Auto Translate=True;Packet Size=4096;Workstation ID=BPC007994;Use Encryption for Data=False;Tag with column collation when possible=False" command="select 'Wahlberechtigte', A1.WBerIns, NULL, NULL, A3.WBerIns, NULL, NULL, A5.WBerIns, NULL, NULL from BBKT052014_W_E_KT14_A A1 join BBKT052014_V_X_KT08_A A3 on A1.Adresse = A3.Adresse join BBKt052014_W_E_KT14_Kt08_A A5 on A1.Adresse = A5.Adresse where A1.Adresse = 'KI5100' union all select 'ohne Wahlschein', A1.WBerA1, A1.WBerA1p, NULL, A3.WBerA1, A3.WBerA1p, NULL, A5.WBerA1, case when A5.WBerA1 &lt;&gt;0 then 0.01+A5.WBerA1p else A5.WBerA1p end, NULL from BBKT052014_W_E_KT14_A A1 join BBKT052014_V_X_KT08_A A3 on A1.Adresse = A3.Adresse join BBKt052014_W_E_KT14_Kt08_A A5 on A1.Adresse = A5.Adresse where A1.Adresse = 'KI5100' union all select 'mit Wahlschein', A1.WBerA2+A1.WBerA3, A1.WBerA2p+A1.WBerA3p, NULL, A3.WBerA2+A3.WBerA3, A3.WBerA2p+A3.WBerA3p, NULL, A5.WBerA2+A5.WBerA3, case when A5.WBerA2+A5.WBerA3 &lt;&gt;0 then 0.01+A5.WBerA2p+A5.WBerA3p else A5.WBerA2p+A5.WBerA3p end , NULL from BBKT052014_W_E_KT14_A A1 join BBKT052014_V_X_KT08_A A3 on A1.Adresse = A3.Adresse join BBKt052014_W_E_KT14_Kt08_A A5 on A1.Adresse = A5.Adresse where A1.Adresse = 'KI5100' union all select 'Wähler', A1.Waehler, A1.Waehlerp, NULL, A3.Waehler, A3.Waehlerp, NULL, A5.Waehler, case when A5.Waehler &lt;&gt;0 then 0.01+A5.Waehlerp else A5.Waehlerp end , NULL from BBKT052014_W_E_KT14_A A1 join BBKT052014_V_X_KT08_A A3 on A1.Adresse = A3.Adresse join BBKt052014_W_E_KT14_Kt08_A A5 on A1.Adresse = A5.Adresse where A1.Adresse = 'KI5100' union all select 'Briefwähler', A1.Wahlbr, A1.Wahlbrp, NULL, A3.Wahlbr, A3.Wahlbrp, NULL, A5.Wahlbr, case when A5.Wahlbr &lt;&gt;0 then 0.01+A5.Wahlbrp else A5.Wahlbrp end , NULL from BBKT052014_W_E_KT14_A A1 join BBKT052014_V_X_KT08_A A3 on A1.Adresse = A3.Adresse join BBKt052014_W_E_KT14_Kt08_A A5 on A1.Adresse = A5.Adresse where A1.Adresse = 'KI5100' union all select 'Ungültige Stimmzettel', A1.Unguelt, A1.Ungueltp, NULL, A3.Unguelt, A3.Ungueltp, NULL, A5.Unguelt, case when A5.Unguelt &lt;&gt;0 then 0.01+A5.Ungueltp else A5.Ungueltp end , NULL from BBKT052014_W_E_KT14_A A1 join BBKT052014_V_X_KT08_A A3 on A1.Adresse = A3.Adresse join BBKt052014_W_E_KT14_Kt08_A A5 on A1.Adresse = A5.Adresse where A1.Adresse = 'KI5100' union all select 'Gültige Stimmen für', 0, 0, 0, 0, 0, 0, 0, 0, 0 from BBKT052014_W_E_KT14_A A1 join BBKT052014_V_X_KT08_A A3 on A1.Adresse = A3.Adresse join BBKt052014_W_E_KT14_Kt08_A A5 on A1.Adresse = A5.Adresse where A1.Adresse = 'KI5100' "/>
  </connection>
  <connection id="2" xr16:uid="{00000000-0015-0000-FFFF-FFFF01000000}" odcFile="\\AFSNAS11\users$\neubert\Daten\Eigene Datenquellen\afsmssql17 AFS_WAHLDB_PRAES.odc" keepAlive="1" name="Verbindung3" type="5" refreshedVersion="4" background="1" saveData="1">
    <dbPr connection="Provider=SQLOLEDB.1;Persist Security Info=True;User ID=wahl;Initial Catalog=AFS_WAHLDB_PRAES;Data Source=AFSMSSQL17;Use Procedure for Prepare=1;Auto Translate=True;Packet Size=4096;Workstation ID=BPC007994;Use Encryption for Data=False;Tag with column collation when possible=False" command="select A2.Kurzname, A3.pnn, pnnpfl = case when A3.pnn&gt;0 and A3.pnnp=0 then 0.02 else A3.pnnp end, InsAkt = case when A1.InsAkt is NULL then 0 else A1.InsAkt end, A3.pnnv, pnnpVfl = case when A3.pnnV&gt;0 and A3.pnnpV=0 then 0.02 else A3.pnnpV end, InsVor = case when A3.pnnV = 0 then -1 else case when A1.InsVor is NULL and A3.pnnV &gt; 0 then 0 else A1.InsVor end end, A3.pnnD, pnnpDfl = case when A3.pnn=0 and A3.pnnpD=0 then 0 else 0.01+A3.pnnpD end,  InsDiff = case when A1.InsVor is NULL and A3.pnnD &lt;&gt; 0 then 0 else A1.InsAkt-A1.InsVor end from BBKT052014_B_X_KT14_PARTEIEN A2 left outer join BBKT052014_W_E_KT14_MM A1 on A2.ListeNR=A1.Listennr and A1.Kreis = '51'  left outer join BBKT052014_W_E_KT14_PLATZIERUNG A3 on A2.ListeNr = A3.ListenNr where A3.Wahl = 'KT2' and A3.wahlgeb = 'K' and A3.nummer ='51' and A2.K51&lt;'99' order by A2.K51"/>
  </connection>
  <connection id="3" xr16:uid="{00000000-0015-0000-FFFF-FFFF02000000}" odcFile="\\AFSNAS11\users$\neubert\Daten\Eigene Datenquellen\afsmssql17 AFS_WAHLDB_PRAES.odc" keepAlive="1" name="Verbindung31" type="5" refreshedVersion="4" background="1" saveData="1">
    <dbPr connection="Provider=SQLOLEDB.1;Persist Security Info=True;User ID=wahl;Initial Catalog=AFS_WAHLDB_PRAES;Data Source=AFSMSSQL17;Use Procedure for Prepare=1;Auto Translate=True;Packet Size=4096;Workstation ID=BPC007994;Use Encryption for Data=False;Tag with column collation when possible=False" command="select A2.Kurzname, A3.pnn, pnnpfl = case when A3.pnn&gt;0 and A3.pnnp=0 then 0.02 else A3.pnnp end, InsAkt = case when A1.InsAkt is NULL then 0 else A1.InsAkt end, A3.pnnv, pnnpVfl = case when A3.pnnV&gt;0 and A3.pnnpV=0 then 0.02 else A3.pnnpV end, InsVor = case when A3.pnnV = 0 then -1 else case when A1.InsVor is NULL and A3.pnnV &gt; 0 then 0 else A1.InsVor end end, A3.pnnD, pnnpDfl = case when A3.pnn=0 and A3.pnnpD=0 then 0 else 0.01+A3.pnnpD end,  InsDiff = case when A1.InsVor is NULL and A3.pnnD &lt;&gt; 0 then 0 else A1.InsAkt-A1.InsVor end from BBKT052014_B_X_KT14_PARTEIEN A2 left outer join BBKT052014_W_E_KT14_MM A1 on A2.ListeNR=A1.Listennr and A1.Kreis = '51'  left outer join BBKT052014_W_E_KT14_PLATZIERUNG A3 on A2.ListeNr = A3.ListenNr where A3.Wahl = 'KT2' and A3.wahlgeb = 'K' and A3.nummer ='51' and A2.K51&lt;'99' order by A2.K51"/>
  </connection>
  <connection id="4" xr16:uid="{00000000-0015-0000-FFFF-FFFF03000000}" odcFile="\\AFSNAS11\users$\neubert\Daten\Eigene Datenquellen\afsmssql17 AFS_WAHLDB_PRAES.odc" keepAlive="1" name="Verbindung4" type="5" refreshedVersion="4" background="1" saveData="1">
    <dbPr connection="Provider=SQLOLEDB.1;Persist Security Info=True;User ID=wahl;Initial Catalog=AFS_WAHLDB_PRAES;Data Source=AFSMSSQL17;Use Procedure for Prepare=1;Auto Translate=True;Packet Size=4096;Workstation ID=BPC007994;Use Encryption for Data=False;Tag with column collation when possible=False" command="select 'Sonstige', 0, 0, 0, A1.Nichtkand, A1.Nichtkandp, A2.Nichtkand, 0, 0, 0 from BBKT052014_V_X_KT08_A A1 join BBKT052014_V_X_KT08_Mandate A2 on A1.Adresse = A2.Adresse  where A1.Adresse ='KI5100' union all select 'Insgesamt', A1.Gueltig, 100, A2.Gesamt, A3.Gueltig, 100, A4.Gesamt, A5.Gueltig, 0, A2.Gesamt-A4.Gesamt from BBKT052014_W_E_KT14_A A1 join BBKT052014_W_E_KT14_Mandate A2 on A1.Adresse = A2.Adresse join BBKT052014_V_X_KT08_A A3 on A1.Adresse = A3.Adresse join BBKT052014_V_X_KT08_Mandate A4 on A1.Adresse = A4.Adresse join BBKt052014_W_E_KT14_Kt08_A A5 on A1.Adresse = A5.Adresse where A1.Adresse = 'KI5100' "/>
  </connection>
  <connection id="5" xr16:uid="{00000000-0015-0000-FFFF-FFFF04000000}" odcFile="\\AFSNAS11\users$\neubert\Daten\Eigene Datenquellen\afsmssql17 AFS_WAHLDB_PRAES.odc" keepAlive="1" name="Verbindung41" type="5" refreshedVersion="4" background="1" saveData="1">
    <dbPr connection="Provider=SQLOLEDB.1;Persist Security Info=True;User ID=wahl;Initial Catalog=AFS_WAHLDB_PRAES;Data Source=AFSMSSQL17;Use Procedure for Prepare=1;Auto Translate=True;Packet Size=4096;Workstation ID=BPC007994;Use Encryption for Data=False;Tag with column collation when possible=False" command="select 'Sonstige', 0, 0, 0, A1.Nichtkand, A1.Nichtkandp, A2.Nichtkand, 0, 0, 0 from BBKT052014_V_X_KT08_A A1 join BBKT052014_V_X_KT08_Mandate A2 on A1.Adresse = A2.Adresse  where A1.Adresse ='KI5100' union all select 'Insgesamt', A1.Gueltig, 100, A2.Gesamt, A3.Gueltig, 100, A4.Gesamt, A5.Gueltig, 0, A2.Gesamt-A4.Gesamt from BBKT052014_W_E_KT14_A A1 join BBKT052014_W_E_KT14_Mandate A2 on A1.Adresse = A2.Adresse join BBKT052014_V_X_KT08_A A3 on A1.Adresse = A3.Adresse join BBKT052014_V_X_KT08_Mandate A4 on A1.Adresse = A4.Adresse join BBKt052014_W_E_KT14_Kt08_A A5 on A1.Adresse = A5.Adresse where A1.Adresse = 'KI5100' "/>
  </connection>
  <connection id="6" xr16:uid="{00000000-0015-0000-FFFF-FFFF05000000}" odcFile="\\AFSNAS11\users$\neubert\Daten\Eigene Datenquellen\afsmssql17 AFS_WAHLDB_PRAES.odc" keepAlive="1" name="Verbindung6" type="5" refreshedVersion="4" background="1" saveData="1">
    <dbPr connection="Provider=SQLOLEDB.1;Persist Security Info=True;User ID=wahl;Initial Catalog=AFS_WAHLDB_PRAES;Data Source=AFSMSSQL17;Use Procedure for Prepare=1;Auto Translate=True;Packet Size=4096;Workstation ID=BPC007994;Use Encryption for Data=False;Tag with column collation when possible=False" command="select  case when A1.Adresse='GI9900' then 'Land Brandenburg' else A2.Name end Vsp, A1.WBerIns, A1.Waehler, A1.Gueltig, case  when A1.T01 = 0 then NULL else A1.T01 end pT01, case  when A1.T02 = 0 then NULL else A1.T02 end pT02, case  when A1.T03 = 0 then NULL else A1.T03 end pT03, case  when A1.T04 = 0 then NULL else A1.T04 end pT04, case  when A1.T05 = 0 then NULL else A1.T05 end pT05, case  when A1.T06 = 0 then NULL else A1.T06 end pT06, case  when A1.T07 = 0 then NULL else A1.T07 end pT07, case  when A1.T08 = 0 then NULL else A1.T08 end pT08, case  when A1.T09 = 0 then NULL else A1.T09 end pT09, case  when A1.T10 = 0 then NULL else A1.T10 end pT10, case  when A1.T11 = 0 then NULL else A1.T11 end pT11, case  when A1.T12 = 0 then NULL else A1.T12 end pT12, case  when A1.T13 = 0 then NULL else A1.T13 end pT13, case  when A1.T14 = 0 then NULL else A1.T14 end pT14, case  when A1.T15 = 0 then NULL else A1.T15 end pT15, case  when A1.T16 = 0 then NULL else A1.T16 end pT16, case when A1.Adresse='GI9900' then 'Land Brandenburg' else A2.Name end Vspr from BBKT052014_W_E_KT14_A A1 left outer join BBKT052014_B_X_Kreis A2 on left(A1.Nummer,2) = A2.Kreis where (A1.Adresse like 'KI%' or A1.Adresse = 'GI9900') order by A1.Wahlgeb desc , A1.Nummer "/>
  </connection>
  <connection id="7" xr16:uid="{00000000-0015-0000-FFFF-FFFF06000000}" odcFile="\\AFSNAS11\users$\neubert\Daten\Eigene Datenquellen\afsmssql17 AFS_WAHLDB_PRAES.odc" keepAlive="1" name="Verbindung61" type="5" refreshedVersion="4" background="1" saveData="1">
    <dbPr connection="Provider=SQLOLEDB.1;Persist Security Info=True;User ID=wahl;Initial Catalog=AFS_WAHLDB_PRAES;Data Source=AFSMSSQL17;Use Procedure for Prepare=1;Auto Translate=True;Packet Size=4096;Workstation ID=BPC007994;Use Encryption for Data=False;Tag with column collation when possible=False" command="select  case when A1.Adresse='GI9900' then 'Land Brandenburg' else A2.Name end Vsp, A1.WBerIns, A1.Waehler, A1.Gueltig, case  when A1.T01 = 0 then NULL else A1.T01 end pT01, case  when A1.T02 = 0 then NULL else A1.T02 end pT02, case  when A1.T03 = 0 then NULL else A1.T03 end pT03, case  when A1.T04 = 0 then NULL else A1.T04 end pT04, case  when A1.T05 = 0 then NULL else A1.T05 end pT05, case  when A1.T06 = 0 then NULL else A1.T06 end pT06, case  when A1.T07 = 0 then NULL else A1.T07 end pT07, case  when A1.T08 = 0 then NULL else A1.T08 end pT08, case  when A1.T09 = 0 then NULL else A1.T09 end pT09, case  when A1.T10 = 0 then NULL else A1.T10 end pT10, case  when A1.T11 = 0 then NULL else A1.T11 end pT11, case  when A1.T12 = 0 then NULL else A1.T12 end pT12, case  when A1.T13 = 0 then NULL else A1.T13 end pT13, case  when A1.T14 = 0 then NULL else A1.T14 end pT14, case  when A1.T15 = 0 then NULL else A1.T15 end pT15, case  when A1.T16 = 0 then NULL else A1.T16 end pT16, case when A1.Adresse='GI9900' then 'Land Brandenburg' else A2.Name end Vspr from BBKT052014_W_E_KT14_A A1 left outer join BBKT052014_B_X_Kreis A2 on left(A1.Nummer,2) = A2.Kreis where (A1.Adresse like 'KI%' or A1.Adresse = 'GI9900') order by A1.Wahlgeb desc , A1.Nummer "/>
  </connection>
  <connection id="8" xr16:uid="{00000000-0015-0000-FFFF-FFFF07000000}" odcFile="\\AFSNAS11\users$\neubert\Daten\Eigene Datenquellen\afsmssql17 AFS_WAHLDB_PRAES.odc" keepAlive="1" name="Verbindung611" type="5" refreshedVersion="4" background="1" saveData="1">
    <dbPr connection="Provider=SQLOLEDB.1;Persist Security Info=True;User ID=wahl;Initial Catalog=AFS_WAHLDB_PRAES;Data Source=AFSMSSQL17;Use Procedure for Prepare=1;Auto Translate=True;Packet Size=4096;Workstation ID=BPC007994;Use Encryption for Data=False;Tag with column collation when possible=False" command="select  case when A1.Adresse='GI9900' then 'Land Brandenburg' else A2.Name end Vsp, A1.WBerIns, A1.Waehler, A1.Gueltig, case  when A1.T01 = 0 then NULL else A1.T01 end pT01, case  when A1.T02 = 0 then NULL else A1.T02 end pT02, case  when A1.T03 = 0 then NULL else A1.T03 end pT03, case  when A1.T04 = 0 then NULL else A1.T04 end pT04, case  when A1.T05 = 0 then NULL else A1.T05 end pT05, case  when A1.T06 = 0 then NULL else A1.T06 end pT06, case  when A1.T07 = 0 then NULL else A1.T07 end pT07, case  when A1.T08 = 0 then NULL else A1.T08 end pT08, case  when A1.T09 = 0 then NULL else A1.T09 end pT09, case  when A1.T10 = 0 then NULL else A1.T10 end pT10, case  when A1.T11 = 0 then NULL else A1.T11 end pT11, case  when A1.T12 = 0 then NULL else A1.T12 end pT12, case  when A1.T13 = 0 then NULL else A1.T13 end pT13, case  when A1.T14 = 0 then NULL else A1.T14 end pT14, case  when A1.T15 = 0 then NULL else A1.T15 end pT15, case  when A1.T16 = 0 then NULL else A1.T16 end pT16, case when A1.Adresse='GI9900' then 'Land Brandenburg' else A2.Name end Vspr from BBKT052014_W_E_KT14_A A1 left outer join BBKT052014_B_X_Kreis A2 on left(A1.Nummer,2) = A2.Kreis where (A1.Adresse like 'KI%' or A1.Adresse = 'GI9900') order by A1.Wahlgeb desc , A1.Nummer "/>
  </connection>
  <connection id="9" xr16:uid="{00000000-0015-0000-FFFF-FFFF08000000}" odcFile="\\AFSNAS11\users$\neubert\Daten\Eigene Datenquellen\afsmssql17 AFS_WAHLDB_PRAES.odc" keepAlive="1" name="Verbindung8" type="5" refreshedVersion="4" background="1" saveData="1">
    <dbPr connection="Provider=SQLOLEDB.1;Persist Security Info=True;User ID=wahl;Initial Catalog=AFS_WAHLDB_PRAES;Data Source=AFSMSSQL17;Use Procedure for Prepare=1;Auto Translate=True;Packet Size=4096;Workstation ID=BPC007994;Use Encryption for Data=False;Tag with column collation when possible=False" command="select case when A1.Adresse='GI9900' then 'Land Brandenburg' else A2.Name end Vsp, 'x', A1.Waehlerp, A1.Gueltigp, case  when A1.T01 = 0 then NULL else A1.T01p end pT01, case  when A1.T02 = 0 then NULL else A1.T02p end pT02, case  when A1.T03 = 0 then NULL else A1.T03p end pT03, case  when A1.T04 = 0 then NULL else A1.T04p end pT04, case  when A1.T05 = 0 then NULL else A1.T05p end pT05, case  when A1.T06 = 0 then NULL else A1.T06p end pT06, case  when A1.T07 = 0 then NULL else A1.T07p end pT07, case  when A1.T08 = 0 then NULL else A1.T08p end pT08, case  when A1.T09 = 0 then NULL else A1.T09p end pT09, case  when A1.T10 = 0 then NULL else A1.T10p end pT10, case  when A1.T11 = 0 then NULL else A1.T11p end pT11, case  when A1.T12 = 0 then NULL else A1.T12p end pT12, case  when A1.T13 = 0 then NULL else A1.T13p end pT13, case  when A1.T14 = 0 then NULL else A1.T14p end pT14, case  when A1.T15 = 0 then NULL else A1.T15p end pT15, case  when A1.T16 = 0 then NULL else A1.T16p end pT16, case when A1.Adresse='GI9900' then 'Land Brandenburg' else A2.Name end Vspr from BBKT052014_W_E_KT14_A A1 left outer join BBKT052014_B_X_Kreis A2 on left(A1.Nummer,2) = A2.Kreis where (A1.Adresse like 'KI%' or A1.Adresse = 'GI9900') order by A1.Wahlgeb desc , A1.Nummer "/>
  </connection>
  <connection id="10" xr16:uid="{00000000-0015-0000-FFFF-FFFF09000000}" odcFile="\\AFSNAS11\users$\neubert\Daten\Eigene Datenquellen\afsmssql17 AFS_WAHLDB_PRAES.odc" keepAlive="1" name="Verbindung81" type="5" refreshedVersion="4" background="1" saveData="1">
    <dbPr connection="Provider=SQLOLEDB.1;Persist Security Info=True;User ID=wahl;Initial Catalog=AFS_WAHLDB_PRAES;Data Source=AFSMSSQL17;Use Procedure for Prepare=1;Auto Translate=True;Packet Size=4096;Workstation ID=BPC007994;Use Encryption for Data=False;Tag with column collation when possible=False" command="select case when A1.Adresse='GI9900' then 'Land Brandenburg' else A2.Name end Vsp, 'x', A1.Waehlerp, A1.Gueltigp, case  when A1.T01 = 0 then NULL else A1.T01p end pT01, case  when A1.T02 = 0 then NULL else A1.T02p end pT02, case  when A1.T03 = 0 then NULL else A1.T03p end pT03, case  when A1.T04 = 0 then NULL else A1.T04p end pT04, case  when A1.T05 = 0 then NULL else A1.T05p end pT05, case  when A1.T06 = 0 then NULL else A1.T06p end pT06, case  when A1.T07 = 0 then NULL else A1.T07p end pT07, case  when A1.T08 = 0 then NULL else A1.T08p end pT08, case  when A1.T09 = 0 then NULL else A1.T09p end pT09, case  when A1.T10 = 0 then NULL else A1.T10p end pT10, case  when A1.T11 = 0 then NULL else A1.T11p end pT11, case  when A1.T12 = 0 then NULL else A1.T12p end pT12, case  when A1.T13 = 0 then NULL else A1.T13p end pT13, case  when A1.T14 = 0 then NULL else A1.T14p end pT14, case  when A1.T15 = 0 then NULL else A1.T15p end pT15, case  when A1.T16 = 0 then NULL else A1.T16p end pT16, case when A1.Adresse='GI9900' then 'Land Brandenburg' else A2.Name end Vspr from BBKT052014_W_E_KT14_A A1 left outer join BBKT052014_B_X_Kreis A2 on left(A1.Nummer,2) = A2.Kreis where (A1.Adresse like 'KI%' or A1.Adresse = 'GI9900') order by A1.Wahlgeb desc , A1.Nummer "/>
  </connection>
</connections>
</file>

<file path=xl/sharedStrings.xml><?xml version="1.0" encoding="utf-8"?>
<sst xmlns="http://schemas.openxmlformats.org/spreadsheetml/2006/main" count="5208" uniqueCount="974">
  <si>
    <t>–</t>
  </si>
  <si>
    <t>•</t>
  </si>
  <si>
    <t>Anzahl</t>
  </si>
  <si>
    <t>x</t>
  </si>
  <si>
    <t>_____</t>
  </si>
  <si>
    <t>Impressum</t>
  </si>
  <si>
    <t>info@statistik-bbb.de</t>
  </si>
  <si>
    <t>www.statistik-berlin-brandenburg.de</t>
  </si>
  <si>
    <t>Zeichenerklärung</t>
  </si>
  <si>
    <t>nichts vorhanden</t>
  </si>
  <si>
    <t>Aussagewert ist eingeschränkt</t>
  </si>
  <si>
    <t>/</t>
  </si>
  <si>
    <t>Zahlenwert nicht sicher genug</t>
  </si>
  <si>
    <t>p</t>
  </si>
  <si>
    <t>vorläufige Zahl</t>
  </si>
  <si>
    <t>Angabe fällt später an</t>
  </si>
  <si>
    <t>r</t>
  </si>
  <si>
    <t>berichtigte Zahl</t>
  </si>
  <si>
    <t>s</t>
  </si>
  <si>
    <t>geschätzte Zahl</t>
  </si>
  <si>
    <t xml:space="preserve">Tabellenfach gesperrt </t>
  </si>
  <si>
    <t>…</t>
  </si>
  <si>
    <t>Zahlenwert unbekannt oder</t>
  </si>
  <si>
    <t>jedoch mehr als nichts</t>
  </si>
  <si>
    <t>( )</t>
  </si>
  <si>
    <t>Potsdam</t>
  </si>
  <si>
    <t>Herausgeber</t>
  </si>
  <si>
    <t xml:space="preserve">geheim zu halten </t>
  </si>
  <si>
    <t>Brandenburg an der Havel</t>
  </si>
  <si>
    <t>Cottbus</t>
  </si>
  <si>
    <t>Frankfurt (Oder)</t>
  </si>
  <si>
    <t>Barnim</t>
  </si>
  <si>
    <t>Dahme-Spreewald</t>
  </si>
  <si>
    <t>Elbe-Elster</t>
  </si>
  <si>
    <t>Havelland</t>
  </si>
  <si>
    <t>Märkisch-Oderland</t>
  </si>
  <si>
    <t>Oberhavel</t>
  </si>
  <si>
    <t>Oberspreewald-Lausitz</t>
  </si>
  <si>
    <t>Oder-Spree</t>
  </si>
  <si>
    <t>Ostprignitz-Ruppin</t>
  </si>
  <si>
    <t>Potsdam-Mittelmark</t>
  </si>
  <si>
    <t>Prignitz</t>
  </si>
  <si>
    <t>Spree-Neiße</t>
  </si>
  <si>
    <t>Teltow-Fläming</t>
  </si>
  <si>
    <t>Uckermark</t>
  </si>
  <si>
    <t>Land Brandenburg</t>
  </si>
  <si>
    <t xml:space="preserve">weniger als die Hälfte von 1 </t>
  </si>
  <si>
    <t>in der letzten besetzten Stelle,</t>
  </si>
  <si>
    <t>Tel. 0331 8173  - 1777</t>
  </si>
  <si>
    <t xml:space="preserve">http://creativecommons.org/licenses/by/3.0/de/ </t>
  </si>
  <si>
    <t>Erscheinungsfolge: fünfjährlich</t>
  </si>
  <si>
    <t>Wahlbe-
rechtigte</t>
  </si>
  <si>
    <t>SPD</t>
  </si>
  <si>
    <t>FDP</t>
  </si>
  <si>
    <t>AfD</t>
  </si>
  <si>
    <t>PIRATEN</t>
  </si>
  <si>
    <t>Gültige
Stimmen¹</t>
  </si>
  <si>
    <t>CDU</t>
  </si>
  <si>
    <t>SUB</t>
  </si>
  <si>
    <t>UWG</t>
  </si>
  <si>
    <t>BfB</t>
  </si>
  <si>
    <t>UBL</t>
  </si>
  <si>
    <t>Wir für KW</t>
  </si>
  <si>
    <t>WG LUN</t>
  </si>
  <si>
    <t>Bauern</t>
  </si>
  <si>
    <t>LWN</t>
  </si>
  <si>
    <t>UBB</t>
  </si>
  <si>
    <t>LGU</t>
  </si>
  <si>
    <t>SFB</t>
  </si>
  <si>
    <t>AGSUS</t>
  </si>
  <si>
    <t>B-J-A</t>
  </si>
  <si>
    <t>BVFO</t>
  </si>
  <si>
    <t>WG KBV</t>
  </si>
  <si>
    <t>Pro Ruppin</t>
  </si>
  <si>
    <t>GUB-SPN</t>
  </si>
  <si>
    <t>BV</t>
  </si>
  <si>
    <t>BLR</t>
  </si>
  <si>
    <t>Tabellen</t>
  </si>
  <si>
    <t>Kurzbezeichnung</t>
  </si>
  <si>
    <t>Bezeichnung des Wahlvorschlagsträgers</t>
  </si>
  <si>
    <t>Alternative für Deutschland</t>
  </si>
  <si>
    <t>Partei</t>
  </si>
  <si>
    <t>GRÜNE/B 90</t>
  </si>
  <si>
    <t>BÜNDNIS 90/DIE GRÜNEN</t>
  </si>
  <si>
    <t>Christlich Demokratische Union Deutschlands</t>
  </si>
  <si>
    <t>DIE LINKE</t>
  </si>
  <si>
    <t>Freie Demokratische Partei</t>
  </si>
  <si>
    <t>Die PARTEI</t>
  </si>
  <si>
    <t>Piratenpartei Deutschland</t>
  </si>
  <si>
    <t>Sozialdemokratische Partei Deutschlands</t>
  </si>
  <si>
    <t>Einzelbewerber</t>
  </si>
  <si>
    <t>Listenvereinigung</t>
  </si>
  <si>
    <t>Bürgerfraktion Barnim</t>
  </si>
  <si>
    <t>Bauernverband Teltow-Fläming</t>
  </si>
  <si>
    <t>Pol. Vereinigung</t>
  </si>
  <si>
    <t>Wählergruppe</t>
  </si>
  <si>
    <t>Bauern-Ländlicher Raum</t>
  </si>
  <si>
    <t>Bauernverband BAR</t>
  </si>
  <si>
    <t>Bauernverband Barnim</t>
  </si>
  <si>
    <t>Bündnis Schorfheide</t>
  </si>
  <si>
    <t>Freie Wählergemeinschaft Prignitz-Ruppin e. V.</t>
  </si>
  <si>
    <t>Freie Wählergruppe Bauern - Landwirtschaft, Umwelt, Natur</t>
  </si>
  <si>
    <t>Gruppe Unabhängiger Bürger Spree-Neiße</t>
  </si>
  <si>
    <t>Ländliche Wählergemeinschaft Nauen</t>
  </si>
  <si>
    <t>Pro Ruppin e. V.</t>
  </si>
  <si>
    <t>Unabhängige und freie Wählergemeinschaft Pro Strausberg</t>
  </si>
  <si>
    <t>Unabhängiger Bürger Bund</t>
  </si>
  <si>
    <t>Wählergruppe Bauern</t>
  </si>
  <si>
    <t>Wählergruppe Bauern und Ländlicher Raum</t>
  </si>
  <si>
    <t>Wählergruppe des Kreisbauernverbandes Ostprignitz-Ruppin</t>
  </si>
  <si>
    <t>Wählergruppe Landwirtschaft und Umwelt</t>
  </si>
  <si>
    <t>%</t>
  </si>
  <si>
    <t xml:space="preserve"> </t>
  </si>
  <si>
    <t>Partei für Arbeit, Rechtsstaat, Tierschutz, Elitenförderung und basisdemokratische Initiative</t>
  </si>
  <si>
    <t>2.1</t>
  </si>
  <si>
    <t>2.2</t>
  </si>
  <si>
    <t>2.3</t>
  </si>
  <si>
    <t>2.4</t>
  </si>
  <si>
    <t>3.1</t>
  </si>
  <si>
    <t>3.2</t>
  </si>
  <si>
    <t>Steinstraße 104-106</t>
  </si>
  <si>
    <t>14480 Potsdam</t>
  </si>
  <si>
    <t>Tierschutzpartei</t>
  </si>
  <si>
    <t>weitere Wähler-gruppen</t>
  </si>
  <si>
    <t>UC!</t>
  </si>
  <si>
    <t>GRÜNE/B 90 &amp; BI Stadtentwicklung</t>
  </si>
  <si>
    <t>FBI / BVB / FREIE WÄHLER</t>
  </si>
  <si>
    <t>aNDERE</t>
  </si>
  <si>
    <t>BVB / FREIE WÄHLER</t>
  </si>
  <si>
    <t>Freie Wählergruppe Bauern</t>
  </si>
  <si>
    <t>FWKW</t>
  </si>
  <si>
    <t>HZ</t>
  </si>
  <si>
    <t>LWG</t>
  </si>
  <si>
    <t>UfW Pro Strausberg</t>
  </si>
  <si>
    <t>BfO</t>
  </si>
  <si>
    <t>DUB</t>
  </si>
  <si>
    <t>PRO VELTEN</t>
  </si>
  <si>
    <t>FWG</t>
  </si>
  <si>
    <t>Interessengemeinschaft Havel</t>
  </si>
  <si>
    <t>L u. U</t>
  </si>
  <si>
    <t>UWG-SPN</t>
  </si>
  <si>
    <t>VUB</t>
  </si>
  <si>
    <t>PARTEI MENSCH UMWELT TIERSCHUTZ</t>
  </si>
  <si>
    <t>Brandenburger Vereinigte Bürgerbewegungen / Freie Wähler</t>
  </si>
  <si>
    <t>Frankfurter-Bürger-Initiative / BVB / FREIE WÄHLER</t>
  </si>
  <si>
    <t>Bündnis 90/DIE GRÜNEN &amp; Bürgerinitiative Stadtentwicklung</t>
  </si>
  <si>
    <t>DIE aNDERE</t>
  </si>
  <si>
    <t xml:space="preserve">Wählergruppe Bauern-Jäger-Angler  </t>
  </si>
  <si>
    <t>Bürger für Oberkrämer</t>
  </si>
  <si>
    <t>Die Unabhängigen Bürger</t>
  </si>
  <si>
    <t>Freie Unabhängige Wählergemeinschaft Königs Wusterhausen</t>
  </si>
  <si>
    <t>Ländliche - Wählergruppe - Kreisstadt Herzberg</t>
  </si>
  <si>
    <t>Wählergruppe Pro Velten</t>
  </si>
  <si>
    <t>Stimme Freier Bürger - unabhängige Wählergruppe</t>
  </si>
  <si>
    <t>Unabhängige Wählergemeinschaft Elbe-Elster</t>
  </si>
  <si>
    <t>Unabhängige Wählergemeinschaft Spree-Neiße - WIR</t>
  </si>
  <si>
    <t>Vereinigung Unabhängiger Bürger</t>
  </si>
  <si>
    <t>Endgültiges Ergebnis</t>
  </si>
  <si>
    <t>Merkmal</t>
  </si>
  <si>
    <t>Sitze</t>
  </si>
  <si>
    <t>Insgesamt</t>
  </si>
  <si>
    <t xml:space="preserve">    </t>
  </si>
  <si>
    <t>Kreisfreie Stadt 
Landkreis</t>
  </si>
  <si>
    <t>Wahl-
berechtigte</t>
  </si>
  <si>
    <t>Tier-
schutz-
partei</t>
  </si>
  <si>
    <t>1 Prozentwerte der gültigen Stimmen: weist den Anteil der abgegebenen gültigen Stimmen im Verhältnis zur Anzahl der Wähler x 3 Stimmen aus.</t>
  </si>
  <si>
    <t xml:space="preserve">SPD </t>
  </si>
  <si>
    <t xml:space="preserve">DIE LINKE </t>
  </si>
  <si>
    <t xml:space="preserve">GRÜNE/B 90 und andere </t>
  </si>
  <si>
    <t xml:space="preserve">FDP </t>
  </si>
  <si>
    <t xml:space="preserve">AfD </t>
  </si>
  <si>
    <t xml:space="preserve">Einzelbewerber </t>
  </si>
  <si>
    <t xml:space="preserve">Tierschutzpartei </t>
  </si>
  <si>
    <t>Wahlvorschlagsträger</t>
  </si>
  <si>
    <t>Wahllokal</t>
  </si>
  <si>
    <t xml:space="preserve">Bauern und andere </t>
  </si>
  <si>
    <t xml:space="preserve">BVB/FREIE WÄHLER und andere </t>
  </si>
  <si>
    <t xml:space="preserve">weitere Wählergruppen </t>
  </si>
  <si>
    <t xml:space="preserve">weitere Listenvereinigungen </t>
  </si>
  <si>
    <t xml:space="preserve">weitere Politische Vereinigungen </t>
  </si>
  <si>
    <t xml:space="preserve">Sonstige </t>
  </si>
  <si>
    <t>Gültige
Stimmen</t>
  </si>
  <si>
    <t xml:space="preserve">Kommunalwahlen </t>
  </si>
  <si>
    <t>2.5</t>
  </si>
  <si>
    <t>2.6</t>
  </si>
  <si>
    <t>2.7</t>
  </si>
  <si>
    <t>2.8</t>
  </si>
  <si>
    <t>2.9</t>
  </si>
  <si>
    <t>2.10</t>
  </si>
  <si>
    <t>2.11</t>
  </si>
  <si>
    <t>2.12</t>
  </si>
  <si>
    <t>2.13</t>
  </si>
  <si>
    <t>2.14</t>
  </si>
  <si>
    <t>2.15</t>
  </si>
  <si>
    <t>2.16</t>
  </si>
  <si>
    <t>2.17</t>
  </si>
  <si>
    <t>2.18</t>
  </si>
  <si>
    <t>4.1</t>
  </si>
  <si>
    <t>4.2</t>
  </si>
  <si>
    <t>4.3</t>
  </si>
  <si>
    <t>4.4</t>
  </si>
  <si>
    <t>4.5</t>
  </si>
  <si>
    <t>4.6</t>
  </si>
  <si>
    <t>4.7</t>
  </si>
  <si>
    <t>4.8</t>
  </si>
  <si>
    <t>4.9</t>
  </si>
  <si>
    <t>4.10</t>
  </si>
  <si>
    <t>4.11</t>
  </si>
  <si>
    <t>4.12</t>
  </si>
  <si>
    <t>4.13</t>
  </si>
  <si>
    <t>4.14</t>
  </si>
  <si>
    <t>4.15</t>
  </si>
  <si>
    <t>4.16</t>
  </si>
  <si>
    <t>4.17</t>
  </si>
  <si>
    <t>4.18</t>
  </si>
  <si>
    <t>Wahlkreisnummer
Wahlkreis</t>
  </si>
  <si>
    <t>Bauern u.a.</t>
  </si>
  <si>
    <t>Prignitz I</t>
  </si>
  <si>
    <t>Prignitz II/Ostprignitz-Ruppin II</t>
  </si>
  <si>
    <t>Ostprignitz-Ruppin I</t>
  </si>
  <si>
    <t>Ostprignitz-Ruppin III/Havelland III</t>
  </si>
  <si>
    <t>Havelland I</t>
  </si>
  <si>
    <t>Havelland II</t>
  </si>
  <si>
    <t>Oberhavel I</t>
  </si>
  <si>
    <t>Oberhavel II</t>
  </si>
  <si>
    <t>Oberhavel III</t>
  </si>
  <si>
    <t>Uckermark II</t>
  </si>
  <si>
    <t>Barnim I</t>
  </si>
  <si>
    <t>Barnim III</t>
  </si>
  <si>
    <t>Brandenburg (Havel) II</t>
  </si>
  <si>
    <t>Potsdam-Mittelmark II</t>
  </si>
  <si>
    <t>Potsdam-Mittelmark IV</t>
  </si>
  <si>
    <t>Potsdam I</t>
  </si>
  <si>
    <t>Potsdam II</t>
  </si>
  <si>
    <t>Teltow-Fläming I</t>
  </si>
  <si>
    <t>Teltow-Fläming II</t>
  </si>
  <si>
    <t>Teltow-Fläming III</t>
  </si>
  <si>
    <t>Dahme-Spreewald I</t>
  </si>
  <si>
    <t>Dahme-Spreewald III</t>
  </si>
  <si>
    <t>Oder-Spree II</t>
  </si>
  <si>
    <t>Oder-Spree III</t>
  </si>
  <si>
    <t>Märkisch-Oderland II</t>
  </si>
  <si>
    <t>Märkisch-Oderland III</t>
  </si>
  <si>
    <t>Märkisch-Oderland IV</t>
  </si>
  <si>
    <t>Elbe-Elster I</t>
  </si>
  <si>
    <t>Elbe-Elster II</t>
  </si>
  <si>
    <t>Oberspreewald-Lausitz I</t>
  </si>
  <si>
    <t>Spree-Neiße I</t>
  </si>
  <si>
    <t>Spree-Neiße II</t>
  </si>
  <si>
    <t>Cottbus I</t>
  </si>
  <si>
    <t>Cottbus II</t>
  </si>
  <si>
    <t xml:space="preserve">
 </t>
  </si>
  <si>
    <t>WaehlerN</t>
  </si>
  <si>
    <t>Brandenburg 2019</t>
  </si>
  <si>
    <t>Brandenburg 2014</t>
  </si>
  <si>
    <t>2019</t>
  </si>
  <si>
    <t>2014</t>
  </si>
  <si>
    <t>Leer1</t>
  </si>
  <si>
    <t>Leer2</t>
  </si>
  <si>
    <t>Wahlbeteiligung</t>
  </si>
  <si>
    <t>Jahr</t>
  </si>
  <si>
    <t>Sonstige</t>
  </si>
  <si>
    <t>Stimmanteile ausgewählter Parteien nach kreisfreien Städten und Landkreisen</t>
  </si>
  <si>
    <t>3</t>
  </si>
  <si>
    <t>Stimmenanteile ausgewählter Parteien</t>
  </si>
  <si>
    <t>2.</t>
  </si>
  <si>
    <t xml:space="preserve">1. </t>
  </si>
  <si>
    <t>Wahlbeteiligung nach kreisfreien Städten und Landkreisen</t>
  </si>
  <si>
    <t>Landkreis</t>
  </si>
  <si>
    <t>Nr</t>
  </si>
  <si>
    <t>3.3</t>
  </si>
  <si>
    <t>3.4</t>
  </si>
  <si>
    <t>3.5</t>
  </si>
  <si>
    <t>3.6</t>
  </si>
  <si>
    <t>3.7</t>
  </si>
  <si>
    <t>Bauern und andere</t>
  </si>
  <si>
    <t>BVB/FREIE WÄHLER und andere</t>
  </si>
  <si>
    <t>3.9</t>
  </si>
  <si>
    <t>- Endgültiges Ergebnis -</t>
  </si>
  <si>
    <t>P</t>
  </si>
  <si>
    <t>3.8</t>
  </si>
  <si>
    <t>Partei-Nr</t>
  </si>
  <si>
    <t>Brandenburg</t>
  </si>
  <si>
    <t>Tabellen und Grafiken</t>
  </si>
  <si>
    <t>Kreistagen der Landkreise und</t>
  </si>
  <si>
    <t>Stadtverordnetenversammlungen</t>
  </si>
  <si>
    <t xml:space="preserve">der kreisfreien Städte </t>
  </si>
  <si>
    <t>der Wahlen zu den</t>
  </si>
  <si>
    <t>Kommunalwahlen im Land Brandenburg</t>
  </si>
  <si>
    <t>Wahlen zu den Kreistagen der Landkreise und Stadtverordnetenversammlungen der kreisfreien Städte</t>
  </si>
  <si>
    <t>Abkürzungsverzeichnis der Wahlvorschlagsträger</t>
  </si>
  <si>
    <t>zu den Wahlen zu den Kreistagen der Landkreise und</t>
  </si>
  <si>
    <t>Stadtverordnetenversammlungen der kreisfreien Städte</t>
  </si>
  <si>
    <t>Zugelassene Wahlvorschlagsträger</t>
  </si>
  <si>
    <t>bei den Wahlen zu den Kreistagen der Landkreise und den</t>
  </si>
  <si>
    <t>Abgegebene Stimmen und Sitze</t>
  </si>
  <si>
    <t>am 26. Mai 2019</t>
  </si>
  <si>
    <t>auf Landesebene</t>
  </si>
  <si>
    <t>nach kreisfreien Städten und Landkreisen</t>
  </si>
  <si>
    <t>Ergebnisse</t>
  </si>
  <si>
    <t>der Wahlen zu den Kreistagen der Landkreise und den</t>
  </si>
  <si>
    <t>nach kreisfreien Städten</t>
  </si>
  <si>
    <t>und Landkreisen</t>
  </si>
  <si>
    <t>Abgegebene Stimmen</t>
  </si>
  <si>
    <t>Erzielte Sitze</t>
  </si>
  <si>
    <t>am 28. September 2008</t>
  </si>
  <si>
    <t>Stimmenanteile</t>
  </si>
  <si>
    <t>Grafiken</t>
  </si>
  <si>
    <t>Anhang</t>
  </si>
  <si>
    <t>Beschreibung der Wahkreise</t>
  </si>
  <si>
    <t>Erläuterungen</t>
  </si>
  <si>
    <t>zu den Wahlen zu den Kreistagen der Landkreise und Stadtverordnetenversammlungen der kreisfreien Städte</t>
  </si>
  <si>
    <t>BRB</t>
  </si>
  <si>
    <t>CB</t>
  </si>
  <si>
    <t>F(O)</t>
  </si>
  <si>
    <t>BAR</t>
  </si>
  <si>
    <t>LDS</t>
  </si>
  <si>
    <t>EE</t>
  </si>
  <si>
    <t>HVL</t>
  </si>
  <si>
    <t>MOL</t>
  </si>
  <si>
    <t>OHV</t>
  </si>
  <si>
    <t>OSL</t>
  </si>
  <si>
    <t>LOS</t>
  </si>
  <si>
    <t>OPR</t>
  </si>
  <si>
    <t>PM</t>
  </si>
  <si>
    <t>PR</t>
  </si>
  <si>
    <t>SPN</t>
  </si>
  <si>
    <t>TF</t>
  </si>
  <si>
    <t>UM</t>
  </si>
  <si>
    <t xml:space="preserve">Stimmanteile ausgewählter Parteien </t>
  </si>
  <si>
    <t>Stimmenstärkste Parteien</t>
  </si>
  <si>
    <t>in den kreisfreien Städten</t>
  </si>
  <si>
    <t>weitere Listen-vereinig.</t>
  </si>
  <si>
    <t>Beschreibung der 44 Wahlkreise</t>
  </si>
  <si>
    <t>Amt Bad Wilsnack/Weisen</t>
  </si>
  <si>
    <t>Gemeinde Gumtow</t>
  </si>
  <si>
    <t>Gemeinde Karstädt</t>
  </si>
  <si>
    <t>Amt Lenzen-Elbtalaue</t>
  </si>
  <si>
    <t>Stadt Perleberg</t>
  </si>
  <si>
    <t>Gemeinde Plattenburg</t>
  </si>
  <si>
    <t>Stadt Wittenberge</t>
  </si>
  <si>
    <t>Gemeinde Groß Pankow (Prignitz)</t>
  </si>
  <si>
    <t>Gemeinde Heiligengrabe</t>
  </si>
  <si>
    <t>Stadt Kyritz</t>
  </si>
  <si>
    <t>Amt Meyenburg</t>
  </si>
  <si>
    <t>Stadt Pritzwalk</t>
  </si>
  <si>
    <t>Amt Putlitz-Berge</t>
  </si>
  <si>
    <t>Stadt Wittstock/Dosse</t>
  </si>
  <si>
    <t>Gemeinde Fehrbellin</t>
  </si>
  <si>
    <t>Amt Lindow (Mark)</t>
  </si>
  <si>
    <t>Stadt Neuruppin</t>
  </si>
  <si>
    <t>Stadt Rheinsberg</t>
  </si>
  <si>
    <t>Amt Temnitz</t>
  </si>
  <si>
    <t>Havelland III</t>
  </si>
  <si>
    <t>Gemeinde Milower Land</t>
  </si>
  <si>
    <t>Amt Neustadt (Dosse)</t>
  </si>
  <si>
    <t>Stadt Premnitz</t>
  </si>
  <si>
    <t>Stadt Rathenow</t>
  </si>
  <si>
    <t>Amt Rhinow</t>
  </si>
  <si>
    <t>Gemeinde Wusterhausen/Dosse</t>
  </si>
  <si>
    <t>Gemeinde Brieselang</t>
  </si>
  <si>
    <t>Amt Friesack</t>
  </si>
  <si>
    <t>Stadt Ketzin/Havel</t>
  </si>
  <si>
    <t>Stadt Nauen</t>
  </si>
  <si>
    <t>Amt Nennhausen</t>
  </si>
  <si>
    <t>Gemeinde Wustermark</t>
  </si>
  <si>
    <t>Gemeinde Dallgow-Döberitz</t>
  </si>
  <si>
    <t>Stadt Falkensee</t>
  </si>
  <si>
    <t>Gemeinde Schönwalde-Glien</t>
  </si>
  <si>
    <t>Stadt Hennigsdorf</t>
  </si>
  <si>
    <t>Stadt Kremmen</t>
  </si>
  <si>
    <t>Gemeinde Löwenberger Land</t>
  </si>
  <si>
    <t>Gemeinde Oberkrämer</t>
  </si>
  <si>
    <t>Gemeinde Birkenwerder</t>
  </si>
  <si>
    <t>Gemeinde Glienicke/Nordbahn</t>
  </si>
  <si>
    <t>Stadt Hohen Neuendorf</t>
  </si>
  <si>
    <t>Gemeinde Mühlenbecker Land</t>
  </si>
  <si>
    <t>Gemeinde Leegebruch</t>
  </si>
  <si>
    <t>Stadt Liebenwalde</t>
  </si>
  <si>
    <t>Stadt Oranienburg</t>
  </si>
  <si>
    <t>Gemeinde Boitzenburger Land</t>
  </si>
  <si>
    <t>Stadt Fürstenberg/Havel</t>
  </si>
  <si>
    <t>Amt Gransee und Gemeinden</t>
  </si>
  <si>
    <t>Stadt Lychen</t>
  </si>
  <si>
    <t>Stadt Templin</t>
  </si>
  <si>
    <t>Stadt Zehdenick</t>
  </si>
  <si>
    <t>Stadt Angermünde</t>
  </si>
  <si>
    <t>Amt Brüssow (Uckermark)</t>
  </si>
  <si>
    <t>Amt Gerswalde</t>
  </si>
  <si>
    <t>Amt Gramzow</t>
  </si>
  <si>
    <t>Gemeinde Nordwestuckermark</t>
  </si>
  <si>
    <t>Stadt Prenzlau</t>
  </si>
  <si>
    <t>Gemeinde Uckerland</t>
  </si>
  <si>
    <t>Amt Gartz (Oder)</t>
  </si>
  <si>
    <t>Amt Oder-Welse</t>
  </si>
  <si>
    <t>Stadt Schwedt/Oder</t>
  </si>
  <si>
    <t>Stadt Eberswalde</t>
  </si>
  <si>
    <t>Amt Joachimsthal (Schorfheide)</t>
  </si>
  <si>
    <t>Gemeinde Schorfheide</t>
  </si>
  <si>
    <t>Stadt Bernau bei Berlin</t>
  </si>
  <si>
    <t>Gemeinde Panketal</t>
  </si>
  <si>
    <t>Gemeinde Ahrensfelde</t>
  </si>
  <si>
    <t>Amt Biesenthal-Barnim</t>
  </si>
  <si>
    <t>Amt Britz-Chorin-Oderberg</t>
  </si>
  <si>
    <t>Gemeinde Wandlitz</t>
  </si>
  <si>
    <t>Stadt Werneuchen</t>
  </si>
  <si>
    <t>Potsdam-Mittelmark I</t>
  </si>
  <si>
    <t>Amt Beetzsee</t>
  </si>
  <si>
    <t>Gemeinde Groß Kreutz (Havel)</t>
  </si>
  <si>
    <t>Gemeinde Kloster Lehnin</t>
  </si>
  <si>
    <t>Amt Wusterwitz</t>
  </si>
  <si>
    <t>Amt Ziesar</t>
  </si>
  <si>
    <t>von der Stadt Brandenburg an der Havel</t>
  </si>
  <si>
    <t>Stadt Beelitz</t>
  </si>
  <si>
    <t>Stadt Bad Belzig</t>
  </si>
  <si>
    <t>Amt Brück</t>
  </si>
  <si>
    <t>Gemeinde Michendorf</t>
  </si>
  <si>
    <t>Amt Niemegk</t>
  </si>
  <si>
    <t>Gemeinde Seddiner See</t>
  </si>
  <si>
    <t>Stadt Treuenbrietzen</t>
  </si>
  <si>
    <t>Gemeinde Wiesenburg/Mark</t>
  </si>
  <si>
    <t>Gemeinde Heideblick</t>
  </si>
  <si>
    <t>Gemeinde Heidesee</t>
  </si>
  <si>
    <t>Amt Lieberose/Oberspreewald</t>
  </si>
  <si>
    <t>Stadt Lübben (Spreewald)</t>
  </si>
  <si>
    <t>Stadt Luckau</t>
  </si>
  <si>
    <t>Gemeinde Märkische Heide</t>
  </si>
  <si>
    <t>Amt Schenkenländchen</t>
  </si>
  <si>
    <t>Amt Unterspreewald</t>
  </si>
  <si>
    <t>Amt Brieskow-Finkenheerd</t>
  </si>
  <si>
    <t>Stadt Eisenhüttenstadt</t>
  </si>
  <si>
    <t>Stadt Friedland</t>
  </si>
  <si>
    <t>Amt Neuzelle</t>
  </si>
  <si>
    <t>Amt Schlaubetal</t>
  </si>
  <si>
    <t>Stadt Beeskow</t>
  </si>
  <si>
    <t>Stadt Fürstenwalde/Spree</t>
  </si>
  <si>
    <t>Gemeinde Grünheide (Mark)</t>
  </si>
  <si>
    <t>Amt Odervorland</t>
  </si>
  <si>
    <t>Gemeinde Rietz-Neuendorf</t>
  </si>
  <si>
    <t>Stadt Erkner</t>
  </si>
  <si>
    <t>Gemeinde Hoppegarten</t>
  </si>
  <si>
    <t>Gemeinde Neuenhagen bei Berlin</t>
  </si>
  <si>
    <t>Gemeinde Schöneiche bei Berlin</t>
  </si>
  <si>
    <t>Gemeinde Woltersdorf</t>
  </si>
  <si>
    <t>Gemeinde Petershagen/Eggersdorf</t>
  </si>
  <si>
    <t>Gemeinde Rüdersdorf bei Berlin</t>
  </si>
  <si>
    <t>Stadt Strausberg</t>
  </si>
  <si>
    <t>Stadt Altlandsberg</t>
  </si>
  <si>
    <t>Stadt Bad Freienwalde (Oder)</t>
  </si>
  <si>
    <t>Amt Barnim-Oderbruch</t>
  </si>
  <si>
    <t>Amt Falkenberg-Höhe</t>
  </si>
  <si>
    <t>Gemeinde Fredersdorf-Vogelsdorf</t>
  </si>
  <si>
    <t>Stadt Wriezen</t>
  </si>
  <si>
    <t>Amt Golzow</t>
  </si>
  <si>
    <t>Amt Lebus</t>
  </si>
  <si>
    <t>Gemeinde Letschin</t>
  </si>
  <si>
    <t>Amt Märkische Schweiz</t>
  </si>
  <si>
    <t>Stadt Müncheberg</t>
  </si>
  <si>
    <t>Amt Neuhardenberg</t>
  </si>
  <si>
    <t>Stadt Seelow</t>
  </si>
  <si>
    <t>Amt Seelow-Land</t>
  </si>
  <si>
    <t>Stadt Frankfurt (Oder)</t>
  </si>
  <si>
    <t>Stadt Falkenberg/Elster</t>
  </si>
  <si>
    <t>Stadt Finsterwalde</t>
  </si>
  <si>
    <t>Stadt Herzberg (Elster)</t>
  </si>
  <si>
    <t>Amt Kleine Elster (Niederlausitz)</t>
  </si>
  <si>
    <t>Amt Schlieben</t>
  </si>
  <si>
    <t>Stadt Schönewalde</t>
  </si>
  <si>
    <t>Stadt Sonnewalde</t>
  </si>
  <si>
    <t>Stadt Uebigau-Wahrenbrück</t>
  </si>
  <si>
    <t>Stadt Bad Liebenwerda</t>
  </si>
  <si>
    <t>Stadt Doberlug-Kirchhain</t>
  </si>
  <si>
    <t>Amt Elsterland</t>
  </si>
  <si>
    <t>Stadt Elsterwerda</t>
  </si>
  <si>
    <t>Stadt Mühlberg/Elbe</t>
  </si>
  <si>
    <t>Amt Plessa</t>
  </si>
  <si>
    <t>Gemeinde Röderland</t>
  </si>
  <si>
    <t>Amt Schradenland</t>
  </si>
  <si>
    <t>Stadt Lauchhammer</t>
  </si>
  <si>
    <t>Amt Ortrand</t>
  </si>
  <si>
    <t>Amt Ruhland</t>
  </si>
  <si>
    <t>Gemeinde Schipkau</t>
  </si>
  <si>
    <t>Stadt Schwarzheide</t>
  </si>
  <si>
    <t>Spree-Neiße IV</t>
  </si>
  <si>
    <t>Amt Altdöbern</t>
  </si>
  <si>
    <t>Stadt Drebkau</t>
  </si>
  <si>
    <t>Stadt Großräschen</t>
  </si>
  <si>
    <t>Stadt Senftenberg</t>
  </si>
  <si>
    <t>Spree-Neiße III</t>
  </si>
  <si>
    <t>Amt Burg (Spreewald)</t>
  </si>
  <si>
    <t>Stadt Calau</t>
  </si>
  <si>
    <t>Gemeinde Kolkwitz</t>
  </si>
  <si>
    <t>Stadt Lübbenau/Spreewald</t>
  </si>
  <si>
    <t>Stadt Vetschau/Spreewald</t>
  </si>
  <si>
    <t>Stadt Guben</t>
  </si>
  <si>
    <t>Stadt Forst (Lausitz)</t>
  </si>
  <si>
    <t>Amt Peitz</t>
  </si>
  <si>
    <t>Gemeinde Schenkendöbern</t>
  </si>
  <si>
    <t>Amt Döbern-Land</t>
  </si>
  <si>
    <t>Gemeinde Neuhausen/Spree</t>
  </si>
  <si>
    <t>Stadt Spremberg</t>
  </si>
  <si>
    <t>Stadt Welzow</t>
  </si>
  <si>
    <t>von der Stadt Cottbus</t>
  </si>
  <si>
    <t>Ostprignitz-Ruppin III/</t>
  </si>
  <si>
    <t>Uckermark III/Oberhavel IV</t>
  </si>
  <si>
    <t>Uckermark I</t>
  </si>
  <si>
    <t>Potsdam-Mittelmark III/Potsdam III</t>
  </si>
  <si>
    <t>Gemeinde Schwielowsee</t>
  </si>
  <si>
    <t>Stadt Werder (Havel)</t>
  </si>
  <si>
    <t>von der Landeshauptstadt die Orts- oder</t>
  </si>
  <si>
    <t>Gemeinde Kleinmachnow</t>
  </si>
  <si>
    <t>Gemeinde Nuthetal</t>
  </si>
  <si>
    <t>Gemeinde Stahnsdorf</t>
  </si>
  <si>
    <t>Stadt Teltow</t>
  </si>
  <si>
    <t>von der Landeshauptstadt die Stadt- oder</t>
  </si>
  <si>
    <t>Gemeinde Am Mellensee</t>
  </si>
  <si>
    <t>Gemeinde Großbeeren</t>
  </si>
  <si>
    <t>Stadt Ludwigsfelde</t>
  </si>
  <si>
    <t>Gemeinde Nuthe-Urstromtal</t>
  </si>
  <si>
    <t>Stadt Trebbin</t>
  </si>
  <si>
    <t>Amt Dahme/Mark</t>
  </si>
  <si>
    <t>Stadt Jüterbog</t>
  </si>
  <si>
    <t>Stadt Luckenwalde</t>
  </si>
  <si>
    <t>Gemeinde Niedergörsdorf</t>
  </si>
  <si>
    <t>Stadt Baruth/Mark</t>
  </si>
  <si>
    <t>Gemeinde Blankenfelde-Mahlow</t>
  </si>
  <si>
    <t>Gemeinde Rangsdorf</t>
  </si>
  <si>
    <t>Stadt Zossen</t>
  </si>
  <si>
    <t>Barnim II</t>
  </si>
  <si>
    <t>Brandenburg an der Havel I/</t>
  </si>
  <si>
    <t>Brandenburg an der Havel II</t>
  </si>
  <si>
    <t>Gemeinde Bestensee</t>
  </si>
  <si>
    <t>Gemeinde Eichwalde</t>
  </si>
  <si>
    <t>Stadt Mittenwalde</t>
  </si>
  <si>
    <t>Gemeinde Schönefeld</t>
  </si>
  <si>
    <t>Gemeinde Schulzendorf</t>
  </si>
  <si>
    <t>Gemeinde Wildau</t>
  </si>
  <si>
    <t>Gemeinde Zeuthen</t>
  </si>
  <si>
    <t>Dahme-Spreewald II/Oder-Spree I</t>
  </si>
  <si>
    <t>Stadt Königs Wusterhausen</t>
  </si>
  <si>
    <t>Amt Scharmützelsee</t>
  </si>
  <si>
    <t>Amt Spreenhagen</t>
  </si>
  <si>
    <t>Stadt Storkow (Mark)</t>
  </si>
  <si>
    <t>Gemeinde Tauche</t>
  </si>
  <si>
    <t>Märkisch-Oderland I/Oder-Spree IV</t>
  </si>
  <si>
    <t>Oberspreewald-Lausitz II/</t>
  </si>
  <si>
    <t>Oberspreewald-Lausitz III/</t>
  </si>
  <si>
    <t>Ergebnisdarstellung auf Landesebene</t>
  </si>
  <si>
    <t>Zusammensetzung der Gruppierungen von Wahlvorschlagsträgern</t>
  </si>
  <si>
    <t>Das Amt für Statistik</t>
  </si>
  <si>
    <t>Berlin-Brandenburg</t>
  </si>
  <si>
    <t>Produkte</t>
  </si>
  <si>
    <t>und Dienstleistungen</t>
  </si>
  <si>
    <t>Datenangebot</t>
  </si>
  <si>
    <t>aus dem Sachgebiet</t>
  </si>
  <si>
    <t>Amtliche Statistik im Verbund</t>
  </si>
  <si>
    <t>Die Statistiken werden bundesweit nach einheitlichen Konzepten, Methoden und Verfahren arbeitsteilig erstellt. Die statistischen Ämter der Länder sind dabei grundsätzlich für die Durchführung der Erhebungen, für die Aufbereitung und Veröffentlichung der Länderergebnisse zuständig. Durch diese Kooperation in einem „Statistikverbund“ entstehen für alle Länder vergleichbare und zu einem Bundesergebnis zusammenführbare Erhebungsresultate.</t>
  </si>
  <si>
    <t>Informationsservice</t>
  </si>
  <si>
    <t>Steinstraße 104 - 106, 14480 Potsdam</t>
  </si>
  <si>
    <t>Tel. 0331 8173 - 1777</t>
  </si>
  <si>
    <t>Standort Berlin</t>
  </si>
  <si>
    <t>Alt-Friedrichsfelde 60, 10315 Berlin</t>
  </si>
  <si>
    <t>Internet-Angebot</t>
  </si>
  <si>
    <t>Statistische Berichte</t>
  </si>
  <si>
    <t>mit Ergebnissen der einzelnen Statistiken in Tabellen in tiefer sachlicher Gliederung und Grafiken zur Veranschaulichung von Entwicklungen und Strukturen.</t>
  </si>
  <si>
    <t>wahlstatistik@statistik-bbb.de</t>
  </si>
  <si>
    <t>Statistische Berichte:</t>
  </si>
  <si>
    <t>B VII 3-1 – 5j</t>
  </si>
  <si>
    <t>Vorwahldaten, Strukturdaten</t>
  </si>
  <si>
    <t>B VII 3-4 – 5j</t>
  </si>
  <si>
    <t>Kreistagswahlen, Endgültiges Ergebnis nach Gemeinden bzw. Wahlbezirken der kreisfreien Städte</t>
  </si>
  <si>
    <t>B VII 3-5 – 5j</t>
  </si>
  <si>
    <t>Bürgermeisterwahlen,</t>
  </si>
  <si>
    <t>Das Amt für Statistik Berlin-Brandenburg ist für beide Länder die zentrale Dienstleis­tungseinrichtung auf dem Gebiet der amtli­chen Statistik. Das Amt erbringt Service­leistungen im Bereich Information und Ana­lyse für die breite Öffentlichkeit, für alle gesellschaftlichen Gruppen sowie für Kunden aus Verwaltung und Politik, Wirtschaft und Wissenschaft. Kerngeschäft des Amtes ist die Durchführung der gesetzlich angeordneten amtlichen Statistiken für Berlin und Brandenburg. Das Amt erhebt die Daten, bereitet sie auf, interpretiert und analysiert sie und veröffentlicht die Ergebnisse. Die Grundversorgung aller Nutzer mit statistischen Informationen erfolgt unentgeltlich, im Wesentlichen über das Internet und den Informationsservice. Daneben werden nachfrage- und zielgruppenorientierte Standardauswertungen zu Festpreisen angeboten. Kundenspezifische Aufbereitung / Beratung zu kostendeckenden Preisen ergänzt das Spektrum der Informationsbereitstellung.</t>
  </si>
  <si>
    <t>mit aktuellen Daten, Pressemitteilungen, Statistischen Berichten zum kostenlosen Herunterladen, regionalstatistischen Informationen, Wahlstatistiken und -analysen sowie einem Überblick über das gesamte Leistungsspektrum des Amtes.</t>
  </si>
  <si>
    <t xml:space="preserve">Informationen zu dieser </t>
  </si>
  <si>
    <t>Veröffentlichung</t>
  </si>
  <si>
    <t xml:space="preserve">Weitere Veröffentlichungen </t>
  </si>
  <si>
    <t>zum Thema</t>
  </si>
  <si>
    <t>Wahlbeteiligung nach kreisfreien Städten und</t>
  </si>
  <si>
    <t>Landkreisen</t>
  </si>
  <si>
    <t>Wahlbeteiligung seit 1993</t>
  </si>
  <si>
    <t>2</t>
  </si>
  <si>
    <t>Gewinne/Verluste</t>
  </si>
  <si>
    <t>im Vergleich zu den Kommunalwahlen</t>
  </si>
  <si>
    <t>GRÜNE/B 90, GRÜNE/B90 &amp; Bl. Sta.</t>
  </si>
  <si>
    <t>Jeder Wähler hat bei den Wahlen der Gemeindevertretungen, der Stadtverordnetenversammlungen und der Kreistage je drei Stimmen (§ 5 Abs. 2 Brandenburgisches Kommunalwahlgesetz).</t>
  </si>
  <si>
    <t>Die bei den Wahlen zu den Kreistagen der Landkreise und Stadtverordnetenversammlungen der kreisfreien Städte im Land Brandenburg antretenden Wahlvorschlagsträger werden wie folgt dargestellt:</t>
  </si>
  <si>
    <t>Ungültige Stimmzettel:</t>
  </si>
  <si>
    <t>Stimmzettel sind u.a. ungültig, wenn keine oder mehr als drei Stimmen abgegeben wurden. Es werden die Anzahl der ungültigen Stimmzettel (nicht die Anzahl der ungültigen Stimmen) ausgewiesen.</t>
  </si>
  <si>
    <t>Prozentwerte der gültigen Stimmen pro Wahlvorschlagsträger:</t>
  </si>
  <si>
    <t>weist den Anteil der abgegebenen gültigen Stimmen für die einzelnen Wahlvorschlagsträger im Verhältnis zur Anzahl der gültigen Stimmen (insgesamt) aus.</t>
  </si>
  <si>
    <t>weist den Anteil der ungültigen Stimmzettel im Verhältnis zur Anzahl der Wähler aus.</t>
  </si>
  <si>
    <t xml:space="preserve">Prozentwerte der ungültigen Stimmzettel: </t>
  </si>
  <si>
    <t>Vorwahlergebnisse werden bei den Wahlvorschlagsträgern nur ausgewiesen, wenn sie in der gleichen kreisfreien Stadt bzw. Landkreis wieder antreten. In kreisfreien Städten bzw. Landkreisen nicht mehr antretende Wahlvorschlagsträger sind in der Summe „Sonstige“ auch im Landesergebnis zusammengefasst.</t>
  </si>
  <si>
    <t>Für die Ergebnisdarstellung auf Landesebene (Land Brandenburg gesamt) wurden nach Vorgabe des Landeswahlleiters Brandenburg Zusammenfassungen von Wahlvorschlagsträgern gebildet.</t>
  </si>
  <si>
    <t>Gewählte</t>
  </si>
  <si>
    <t>Wahllokal- und Briefwählende</t>
  </si>
  <si>
    <t>B VII 3 - 3 – 5j/24</t>
  </si>
  <si>
    <t>bei ausgewählten Wahlen seit 2014</t>
  </si>
  <si>
    <t>¢</t>
  </si>
  <si>
    <t>·   Kommunalwahlen</t>
  </si>
  <si>
    <t>GRÜNE/
B 90
u.a.</t>
  </si>
  <si>
    <t>Gültige Stimmen:</t>
  </si>
  <si>
    <t>die Anzahl der gültigen Stimmen kann das dreifache der Anzahl der Wähler betragen.</t>
  </si>
  <si>
    <t>am  9. Juni 2024 und am 26. Mai 2019</t>
  </si>
  <si>
    <t>am 9. Juni 2024 und am 26. Mai 2019</t>
  </si>
  <si>
    <t>am 9. Juni 2024</t>
  </si>
  <si>
    <t>am 9. Juni 2024 nach Landtagswahlkreisen</t>
  </si>
  <si>
    <t>am 9. Juni 2024, 26. Mai 2019, am 25. Mai 2014 und</t>
  </si>
  <si>
    <t>Abgegebene Stimmen und Sitze
bei den Wahlen zu den Kreistagen der Landkreise und den Stadtverordnetenversammlungen der kreisfreien Städte
am 9. Juni 2024 und am 26. Mai 2019 auf Landesebene</t>
  </si>
  <si>
    <t>Abgegebene Stimmen und Sitze
bei den Wahlen zu den Kreistagen der Landkreise und den Stadtverordnetenversammlungen der kreisfreien Städte
am 9. Juni 2024 und am 26. Mai 2019 nach kreisfreien Städten und Landkreisen</t>
  </si>
  <si>
    <t>Ergebnisse
der Wahlen zu den Kreistagen der Landkreise und den Stadtverordnetenversammlungen der kreisfreien Städte
am 9. Juni 2024 nach kreisfreien Städten und Landkreisen</t>
  </si>
  <si>
    <t>Gewählte
bei den Wahlen zu den Kreistagen der Landkreise und den Stadtverordnetenversammlungen der kreisfreien Städte
am 9. Juni 2024, am 26. Mai 2019, am 25. Mai 2014 und am 28. September 2008</t>
  </si>
  <si>
    <t>im Land Brandenburg am 9. Juni 2024 –</t>
  </si>
  <si>
    <t>Brandenburg 2024</t>
  </si>
  <si>
    <t>Wahlen zu den Kreistagen der Landkreise und Stadtverordnetenversammlungen der kreisfreien Städte im Land Brandenburg am 9. Juni 2024</t>
  </si>
  <si>
    <t>Der Landeswahlleiter für Brandenburg – Kommunalwahlen 2024</t>
  </si>
  <si>
    <t>Abgegebene Stimmen bei ausgewählten Wahlen seit 2019</t>
  </si>
  <si>
    <t>Wahllokal- und Briefwählende
bei den Wahlen zu den Kreistagen der Landkreise und
den Stadtverordnetenversammlungen der kreisfreien Städte
am 9. Juni 2024</t>
  </si>
  <si>
    <t>Stimmenanteile
bei den Wahlen zu den Kreistagen der Landkreise und den Stadtverordnetenversammlungen der kreisfreien Städte
am 9. Juni 2024 nach Landtagswahlkreisen</t>
  </si>
  <si>
    <t>Der Landeswahlleiter für Brandenburg - Kommunalwahlen 2024</t>
  </si>
  <si>
    <t>Brandenburg an der Havel, Stadt 51</t>
  </si>
  <si>
    <t>Cottbus 52</t>
  </si>
  <si>
    <t>Frankfurt (Oder), Stadt 53</t>
  </si>
  <si>
    <t>Potsdam, Stadt 54</t>
  </si>
  <si>
    <t>Barnim 60</t>
  </si>
  <si>
    <t>Dahme-Spreewald 61</t>
  </si>
  <si>
    <t>Elbe-Elster 62</t>
  </si>
  <si>
    <t>Havelland 63</t>
  </si>
  <si>
    <t>Märkisch-Oderland 64</t>
  </si>
  <si>
    <t>Oberhavel 65</t>
  </si>
  <si>
    <t>Oberspreewald-Lausitz 66</t>
  </si>
  <si>
    <t>Oder-Spree 67</t>
  </si>
  <si>
    <t>Ostprignitz-Ruppin 68</t>
  </si>
  <si>
    <t>Potsdam-Mittelmark 69</t>
  </si>
  <si>
    <t>Prignitz 70</t>
  </si>
  <si>
    <t>Spree-Neiße 71</t>
  </si>
  <si>
    <t>Teltow-Fläming 72</t>
  </si>
  <si>
    <t>Uckermark 73</t>
  </si>
  <si>
    <t>Bürger für Frieden, Vernunft und Gerechtigkeit</t>
  </si>
  <si>
    <t>EB Wenzel</t>
  </si>
  <si>
    <t>AUB-Freie Wähler</t>
  </si>
  <si>
    <t>BfW</t>
  </si>
  <si>
    <t>Volt</t>
  </si>
  <si>
    <t>EB Witzsche</t>
  </si>
  <si>
    <t>EB Gutsche</t>
  </si>
  <si>
    <t>EB Beer</t>
  </si>
  <si>
    <t>BIS</t>
  </si>
  <si>
    <t>BVG</t>
  </si>
  <si>
    <t>EB Oecknigk</t>
  </si>
  <si>
    <t>PIRATEN-PDS-SORBEN-TIERSCHUTZ-HIPHOP</t>
  </si>
  <si>
    <t>Bündnis MOL</t>
  </si>
  <si>
    <t>Bündnis Frieden, Vernunft und Gerechtigkeit</t>
  </si>
  <si>
    <t>EB Gerlach</t>
  </si>
  <si>
    <t>HEIMAT</t>
  </si>
  <si>
    <t>EB Kminikowski</t>
  </si>
  <si>
    <t>WG Senftenberg kann mehr!</t>
  </si>
  <si>
    <t>PIRATEN/ÖDP</t>
  </si>
  <si>
    <t>EB Graß</t>
  </si>
  <si>
    <t>EB König</t>
  </si>
  <si>
    <t>IG Havel</t>
  </si>
  <si>
    <t>EB Jens Hinze</t>
  </si>
  <si>
    <t>PIRATEN, Tierschutz PM</t>
  </si>
  <si>
    <t>III. Weg</t>
  </si>
  <si>
    <t>GfG</t>
  </si>
  <si>
    <t>Die PARTEI-Die PDS</t>
  </si>
  <si>
    <t>WfTf</t>
  </si>
  <si>
    <t>EB Teichert</t>
  </si>
  <si>
    <t>EB Ritter</t>
  </si>
  <si>
    <t>FWBL</t>
  </si>
  <si>
    <t>EB Jahnke</t>
  </si>
  <si>
    <t>EB Dabow</t>
  </si>
  <si>
    <t>EB Rottenau</t>
  </si>
  <si>
    <t>EB Gliese</t>
  </si>
  <si>
    <t>EB Keiling</t>
  </si>
  <si>
    <t>EB Link</t>
  </si>
  <si>
    <t>EB Niemack</t>
  </si>
  <si>
    <t>EB Piwodda</t>
  </si>
  <si>
    <t>BVB / FREIE WÄHLER / GARTENFREUNDE</t>
  </si>
  <si>
    <t>AWG</t>
  </si>
  <si>
    <t>AfZ</t>
  </si>
  <si>
    <t>Bauern und ländliche Region</t>
  </si>
  <si>
    <t>Bündnis Barnim</t>
  </si>
  <si>
    <t>Bündnis für Bernau e.V.</t>
  </si>
  <si>
    <t>Bündnis LOS</t>
  </si>
  <si>
    <t>Mitten in Potsdam</t>
  </si>
  <si>
    <t>BüP</t>
  </si>
  <si>
    <t>BfVG</t>
  </si>
  <si>
    <t>BfdP</t>
  </si>
  <si>
    <t>MiB</t>
  </si>
  <si>
    <t>MIBrb</t>
  </si>
  <si>
    <t>StdD</t>
  </si>
  <si>
    <t>Unabhängige Wählergemeinschaft der Großgemeinde Wandlitz "Mit den Bürgern-Für die Bürger!" e.V.</t>
  </si>
  <si>
    <t xml:space="preserve">WG Für Vernunft und Gerechtigkeit </t>
  </si>
  <si>
    <t>WIR</t>
  </si>
  <si>
    <t>ZSC</t>
  </si>
  <si>
    <t>GRÜNE/B 90 und andere</t>
  </si>
  <si>
    <t>Die PARTEI und andere</t>
  </si>
  <si>
    <t>PIRATEN und andere</t>
  </si>
  <si>
    <t>Einzelbewerbende</t>
  </si>
  <si>
    <t>BVB / FREIE WÄHLER und andere</t>
  </si>
  <si>
    <t>weitere Listenvereinigungen</t>
  </si>
  <si>
    <t>weitere Wählergruppen</t>
  </si>
  <si>
    <t>Potsdam, 2024</t>
  </si>
  <si>
    <t>Veränderung 2024 zu 2019</t>
  </si>
  <si>
    <t>Wahlberechtigte</t>
  </si>
  <si>
    <t>ohne Wahlschein</t>
  </si>
  <si>
    <t>mit Wahlschein</t>
  </si>
  <si>
    <t>Wählende</t>
  </si>
  <si>
    <t>Briefwählende</t>
  </si>
  <si>
    <t>Ungültige Stimmzettel</t>
  </si>
  <si>
    <t>Gültige Stimmen für</t>
  </si>
  <si>
    <t>Brandenburg an der Havel, Stadt</t>
  </si>
  <si>
    <t>Frankfurt (Oder), Stadt</t>
  </si>
  <si>
    <t>Potsdam, Stadt</t>
  </si>
  <si>
    <t>Gültige Stimmen</t>
  </si>
  <si>
    <t>Brandenburg (Havel) I/Potsdam-Mittelmark I</t>
  </si>
  <si>
    <t>Oberspreewald-Lausitz II/Spree-Neiße IV</t>
  </si>
  <si>
    <t>Oberspreewald-Lausitz III/Spree-Neiße III</t>
  </si>
  <si>
    <t>BVB/
FREIE WÄHLER
u. a.</t>
  </si>
  <si>
    <t>Die
PARTEI
u.a.</t>
  </si>
  <si>
    <t>PIRATEN
u.a.</t>
  </si>
  <si>
    <t>Einzel-bewer-bende</t>
  </si>
  <si>
    <t>die Stadt- oder Ortsteile:</t>
  </si>
  <si>
    <t xml:space="preserve">  Kahren, Madlow, Sachsendorf,</t>
  </si>
  <si>
    <t xml:space="preserve">  Spremberger Vorstadt und Ströbitz</t>
  </si>
  <si>
    <t xml:space="preserve">  sowie Gallinchen, Groß Gaglow und</t>
  </si>
  <si>
    <t xml:space="preserve">  Kiekebusch</t>
  </si>
  <si>
    <t xml:space="preserve">  Willmersdorf</t>
  </si>
  <si>
    <t xml:space="preserve">  Schmellwitz, Sielow, Skadow und</t>
  </si>
  <si>
    <t xml:space="preserve">  Merzdorf, Mitte, Sandow, Saspow,</t>
  </si>
  <si>
    <t xml:space="preserve">  Branitz, Dissenchen, Döbbrick,</t>
  </si>
  <si>
    <t>Ortsteile:</t>
  </si>
  <si>
    <t xml:space="preserve">  Nördliche Innenstadt, Babelsberg,</t>
  </si>
  <si>
    <t xml:space="preserve">  Klein Glienicke, Westliche Vorstädte und</t>
  </si>
  <si>
    <t xml:space="preserve">  Nördliche Vorstädte (ohne die Teile, die</t>
  </si>
  <si>
    <t xml:space="preserve">  zum Wahlkreis 19 oder 22 gehören)</t>
  </si>
  <si>
    <t xml:space="preserve">  Drewitz, Kirchsteigfeld, Potsdam Süd,</t>
  </si>
  <si>
    <t xml:space="preserve">  Stern und Südliche Innenstadt/Zentrum</t>
  </si>
  <si>
    <t xml:space="preserve">  Ost (ohne die Teile, die zum Wahlkreis</t>
  </si>
  <si>
    <t xml:space="preserve">  19 oder 21 gehören)</t>
  </si>
  <si>
    <t>Stadt Velten</t>
  </si>
  <si>
    <t>Referat 79 Wahlen, Digitale Kollaboration</t>
  </si>
  <si>
    <t>und Projekte</t>
  </si>
  <si>
    <t>Statistische Bibliothek</t>
  </si>
  <si>
    <t>bibliothek@statistik-bbb.de</t>
  </si>
  <si>
    <t>Mo – Do 8:00 – 15.30 Uhr, Fr 8:00 – 13:30 Uhr</t>
  </si>
  <si>
    <t xml:space="preserve">Statistische Informationen für </t>
  </si>
  <si>
    <t>Berlin und Brandenburg.</t>
  </si>
  <si>
    <t>Auskunft, Beratung, Pressedienst.</t>
  </si>
  <si>
    <t>Erzielte Sitze
bei den Wahlen zu den Kreistagen der Landkreise und den Stadtverordnetenversammlungen der kreisfreien Städte
am 9. Juni 2024 nach kreisfreien Städten und Landkreisen</t>
  </si>
  <si>
    <t>Parteiname</t>
  </si>
  <si>
    <t>1.2</t>
  </si>
  <si>
    <t>1.1</t>
  </si>
  <si>
    <t>Diff</t>
  </si>
  <si>
    <t>1.3</t>
  </si>
  <si>
    <t>Stimmenverteilung seit 1993</t>
  </si>
  <si>
    <t>1</t>
  </si>
  <si>
    <t>-</t>
  </si>
  <si>
    <t>weitere Politische Vereinigungen</t>
  </si>
  <si>
    <t>• CDU</t>
  </si>
  <si>
    <t>• SPD</t>
  </si>
  <si>
    <t>• AfD</t>
  </si>
  <si>
    <t>• DIE LINKE</t>
  </si>
  <si>
    <t>• GRÜNE/B 90 und andere</t>
  </si>
  <si>
    <t>• BVB / FREIE WÄHLER und andere</t>
  </si>
  <si>
    <t>• FDP</t>
  </si>
  <si>
    <t>• HEIMAT</t>
  </si>
  <si>
    <t>• Die PARTEI und andere</t>
  </si>
  <si>
    <t>• PIRATEN und andere</t>
  </si>
  <si>
    <t>• Tierschutzpartei</t>
  </si>
  <si>
    <t>• Volt</t>
  </si>
  <si>
    <t>• III. Weg</t>
  </si>
  <si>
    <t>• Bauern und andere</t>
  </si>
  <si>
    <t>• weitere Wählergruppen</t>
  </si>
  <si>
    <t>• weitere Listenvereinigungen</t>
  </si>
  <si>
    <t>• Einzelbewerbende</t>
  </si>
  <si>
    <t>GRÜNE/B 90 und andere:</t>
  </si>
  <si>
    <t>• GRÜNE/B 90</t>
  </si>
  <si>
    <t>• GRÜNE/B 90 &amp; BI Stadtentwicklung</t>
  </si>
  <si>
    <t>Bauern und andere:</t>
  </si>
  <si>
    <t>• B-J-A</t>
  </si>
  <si>
    <t>• Wählergruppe Bauern und Ländlicher Raum</t>
  </si>
  <si>
    <t>• Wählergruppe Bauern</t>
  </si>
  <si>
    <t>• Bauernverband BAR</t>
  </si>
  <si>
    <t>• Bauern und ländliche Region</t>
  </si>
  <si>
    <t>• Bauern-Ländlicher Raum</t>
  </si>
  <si>
    <t>• BV</t>
  </si>
  <si>
    <t>• Freie Wählergruppe Bauern</t>
  </si>
  <si>
    <t>• L u. U</t>
  </si>
  <si>
    <t>• LGU</t>
  </si>
  <si>
    <t>• WG KBV</t>
  </si>
  <si>
    <t>• WG LUN</t>
  </si>
  <si>
    <t>BVB/FREIE WÄHLER und andere:</t>
  </si>
  <si>
    <t>• AUB-Freie Wähler</t>
  </si>
  <si>
    <t>• Brandenburger Vereinigte Bürgerbewegungen / Freie Wähler</t>
  </si>
  <si>
    <t>• BVB / FREIE WÄHLER / GARTENFREUNDE</t>
  </si>
  <si>
    <t>• FBI / BVB / FREIE WÄHLER</t>
  </si>
  <si>
    <t>Weitere Listenvereinigungen:</t>
  </si>
  <si>
    <t>• Bürgerfraktion Barnim</t>
  </si>
  <si>
    <t>• SUB</t>
  </si>
  <si>
    <t>• UBL</t>
  </si>
  <si>
    <t>• WfTf</t>
  </si>
  <si>
    <t>Einzelbewerbende:</t>
  </si>
  <si>
    <t>• EB Beer</t>
  </si>
  <si>
    <t>• EB Dabow</t>
  </si>
  <si>
    <t>• EB Gerlach</t>
  </si>
  <si>
    <t>• EB Gliese</t>
  </si>
  <si>
    <t>• EB Graß</t>
  </si>
  <si>
    <t>• EB Gutsche</t>
  </si>
  <si>
    <t>• EB Jahnke</t>
  </si>
  <si>
    <t>• EB Jens Hinze</t>
  </si>
  <si>
    <t>• EB Keiling</t>
  </si>
  <si>
    <t>• EB Kminikowski</t>
  </si>
  <si>
    <t>• EB König</t>
  </si>
  <si>
    <t>• EB Link</t>
  </si>
  <si>
    <t>• EB Niemack</t>
  </si>
  <si>
    <t>• EB Oecknigk</t>
  </si>
  <si>
    <t>• EB Piwodda</t>
  </si>
  <si>
    <t>• EB Ritter</t>
  </si>
  <si>
    <t>• EB Rottenau</t>
  </si>
  <si>
    <t>• EB Teichert</t>
  </si>
  <si>
    <t>• EB Wenzel</t>
  </si>
  <si>
    <t>• EB Witzsche</t>
  </si>
  <si>
    <t>Weitere Wählergruppen:</t>
  </si>
  <si>
    <t xml:space="preserve">• WG Für Vernunft und Gerechtigkeit </t>
  </si>
  <si>
    <t>• WG Senftenberg kann mehr!</t>
  </si>
  <si>
    <t>• Bürger für Frieden, Vernunft und Gerechtigkeit</t>
  </si>
  <si>
    <t>• Bündnis Schorfheide</t>
  </si>
  <si>
    <t>• Bündnis für Bernau e.V.</t>
  </si>
  <si>
    <t>• Bündnis Frieden, Vernunft und Gerechtigkeit</t>
  </si>
  <si>
    <t>• Bündnis Barnim</t>
  </si>
  <si>
    <t>• AfZ</t>
  </si>
  <si>
    <t>• AGSUS</t>
  </si>
  <si>
    <t>• aNDERE</t>
  </si>
  <si>
    <t>• AWG</t>
  </si>
  <si>
    <t>• BfB</t>
  </si>
  <si>
    <t>• BfdP</t>
  </si>
  <si>
    <t>• BfO</t>
  </si>
  <si>
    <t>• BfVG</t>
  </si>
  <si>
    <t>• BfW</t>
  </si>
  <si>
    <t>• BIS</t>
  </si>
  <si>
    <t>• Bündnis LOS</t>
  </si>
  <si>
    <t>• Bündnis MOL</t>
  </si>
  <si>
    <t>• BüP</t>
  </si>
  <si>
    <t>• BVFO</t>
  </si>
  <si>
    <t>• BVG</t>
  </si>
  <si>
    <t>• DUB</t>
  </si>
  <si>
    <t>• FWBL</t>
  </si>
  <si>
    <t>• FWG</t>
  </si>
  <si>
    <t>• FWKW</t>
  </si>
  <si>
    <t>• GfG</t>
  </si>
  <si>
    <t>• GUB-SPN</t>
  </si>
  <si>
    <t>• HZ</t>
  </si>
  <si>
    <t>• IG Havel</t>
  </si>
  <si>
    <t>• LWG</t>
  </si>
  <si>
    <t>• LWN</t>
  </si>
  <si>
    <t>• MiB</t>
  </si>
  <si>
    <t>• MIBrb</t>
  </si>
  <si>
    <t>• Mitten in Potsdam</t>
  </si>
  <si>
    <t>• Pro Ruppin</t>
  </si>
  <si>
    <t>• PRO VELTEN</t>
  </si>
  <si>
    <t>• SFB</t>
  </si>
  <si>
    <t>• StdD</t>
  </si>
  <si>
    <t>• UBB</t>
  </si>
  <si>
    <t>• UC!</t>
  </si>
  <si>
    <t>• UfW Pro Strausberg</t>
  </si>
  <si>
    <t>• Unabhängige Wählergemeinschaft Elbe-Elster</t>
  </si>
  <si>
    <t>• UWG-SPN</t>
  </si>
  <si>
    <t>• VUB</t>
  </si>
  <si>
    <t>• WIR</t>
  </si>
  <si>
    <t>• Wir für KW</t>
  </si>
  <si>
    <t>• ZSC</t>
  </si>
  <si>
    <t>DER DRITTE WEG</t>
  </si>
  <si>
    <t>Die Heimat</t>
  </si>
  <si>
    <t>Volt Deutschland</t>
  </si>
  <si>
    <t>Einzelwahlbewerber Michael Oecknigk</t>
  </si>
  <si>
    <t>Einzelwahlvorschlag Andreas Beer</t>
  </si>
  <si>
    <t>Einzelwahlvorschlag Andreas Jahnke</t>
  </si>
  <si>
    <t>Einzelwahlvorschlag Dabow</t>
  </si>
  <si>
    <t>Einzelwahlvorschlag Fritzi Rottenau</t>
  </si>
  <si>
    <t>Einzelwahlvorschlag Gerlach</t>
  </si>
  <si>
    <t>Einzelwahlvorschlag Gliese</t>
  </si>
  <si>
    <t>Einzelwahlvorschlag Graß</t>
  </si>
  <si>
    <t>Einzelwahlvorschlag Gutsche</t>
  </si>
  <si>
    <t>Einzelwahlvorschlag Jens Hinze</t>
  </si>
  <si>
    <t>Einzelwahlvorschlag Keiling</t>
  </si>
  <si>
    <t>Einzelwahlvorschlag Kminikowski</t>
  </si>
  <si>
    <t>Einzelwahlvorschlag König</t>
  </si>
  <si>
    <t>Einzelwahlvorschlag Link</t>
  </si>
  <si>
    <t>Einzelwahlvorschlag Niemack</t>
  </si>
  <si>
    <t>Einzelwahlvorschlag Piwodda</t>
  </si>
  <si>
    <t>Einzelwahlvorschlag Ritter</t>
  </si>
  <si>
    <t>Einzelwahlvorschlag Teichert</t>
  </si>
  <si>
    <t>Einzelwahlvorschlag Wenzel</t>
  </si>
  <si>
    <t>Einzelwahlvorschlag Witzsche</t>
  </si>
  <si>
    <t>Aktive unabhängige Bürger - Freie Wähler e. V./BVB/FREIE WÄHLER</t>
  </si>
  <si>
    <t>FORTSCHRITT STATT GLEICHSCHRITT</t>
  </si>
  <si>
    <t>Listenvereinigung von Die Partei für Arbeit, Rechtsstaat, Tierschutz, Elitenförderung und basisdemokratische Initiative (Die PARTEI) und die partei der sorben (PDS)</t>
  </si>
  <si>
    <t>LV Piratenpartei Deutschland/Ökologisch-Demokratische Partei</t>
  </si>
  <si>
    <t>Piratenpartei Deutschland, Wählergruppe Tierschutz Potsdam-Mittelmark</t>
  </si>
  <si>
    <t>Unabhängige Gemeinsame Bürgerliste</t>
  </si>
  <si>
    <t>Wir für Teltow-Fläming</t>
  </si>
  <si>
    <t>Ahrensfelder Wählergemeinschaft</t>
  </si>
  <si>
    <t xml:space="preserve">Aktionsgruppe gegen soziales Unrecht Senftenberg </t>
  </si>
  <si>
    <t>Allianz für Zossen</t>
  </si>
  <si>
    <t>Bündnis für Vernunft und Gerechtigkeit - Wählerinitiative</t>
  </si>
  <si>
    <t>Bündnis LOS für Vernunft und Gerechtigkeit</t>
  </si>
  <si>
    <t>Bündnis Niekisch-Friederich: Mitten in Potsdam</t>
  </si>
  <si>
    <t>Bürger für Bürger</t>
  </si>
  <si>
    <t>Bürgerbündnis Prignitz - Vernunft und Gerechtigkeit</t>
  </si>
  <si>
    <t>Bürgerbündnis Uckermark für Vernunft und Gerechtigkeit</t>
  </si>
  <si>
    <t>Bürgerinitiative Schönefeld - Die Wählergruppe mit BiS(s)</t>
  </si>
  <si>
    <t>Bürgerstimme für die Prignitz</t>
  </si>
  <si>
    <t xml:space="preserve">Bürgervereinigung "Fürstenberg (Oder)"   </t>
  </si>
  <si>
    <t>Freie Wählervereinigung Boitzenburger Land</t>
  </si>
  <si>
    <t>Gemeinsam für Guben</t>
  </si>
  <si>
    <t>Mittelstandsinitiative Brandenburg</t>
  </si>
  <si>
    <t xml:space="preserve">Mittelstandsinitiative Brandenburg </t>
  </si>
  <si>
    <t>Stimme der Dörfer</t>
  </si>
  <si>
    <t xml:space="preserve">Unser Cottbus! </t>
  </si>
  <si>
    <t>Wählergemeinschaft Landwirtschaft Umwelt und Natur Elbe-Elster</t>
  </si>
  <si>
    <t>Wählergemeinschaft Senftenberg kann mehr!</t>
  </si>
  <si>
    <t xml:space="preserve">Wählergruppe - Für Vernunft und Gerechtigkeit </t>
  </si>
  <si>
    <t xml:space="preserve">Wählergruppe Bündnis MOL für Vernunft und Gerechtigkeit </t>
  </si>
  <si>
    <t>Wählergruppe Bündnis Vernunft und Gerechtigkeit</t>
  </si>
  <si>
    <t>Wählergruppe Herzberg Zählt</t>
  </si>
  <si>
    <t>Wählergruppe Landwirtschaft, Gartenbau, Umwelt</t>
  </si>
  <si>
    <t>Wir für KW e. V.</t>
  </si>
  <si>
    <t>Wir für Schorfheide</t>
  </si>
  <si>
    <t xml:space="preserve">Zukunftssicheres Cottbus </t>
  </si>
  <si>
    <t>Fax 0331 817330  -  4091</t>
  </si>
  <si>
    <t>darunter weiblich</t>
  </si>
  <si>
    <t>weitere Listen-vereini-gungen</t>
  </si>
  <si>
    <t>Einzelbe-werbende</t>
  </si>
  <si>
    <t>2 Zweitstimmen</t>
  </si>
  <si>
    <t>für die Wahl zum 7. Landtag Brandenburg</t>
  </si>
  <si>
    <t xml:space="preserve">  Görden und Plaue</t>
  </si>
  <si>
    <t>die Stadtteile:</t>
  </si>
  <si>
    <t xml:space="preserve">  Altstadt, Dom, Hohenstücken,</t>
  </si>
  <si>
    <t xml:space="preserve">  Kirchmöser, Neustadt und Nord sowie</t>
  </si>
  <si>
    <t xml:space="preserve">  Gollwitz und Wust</t>
  </si>
  <si>
    <t>Stadtteile:</t>
  </si>
  <si>
    <t xml:space="preserve">  Bornim, Bornstedt, Eiche, Fahrland,</t>
  </si>
  <si>
    <t xml:space="preserve">  Golm, Groß Glienicke, Grube, Marquardt,</t>
  </si>
  <si>
    <t xml:space="preserve">  Nedlitz, Neu Fahrland, Sacrow, Satzkorn</t>
  </si>
  <si>
    <t xml:space="preserve">  und Uetz-Paaren (ohne die Teile, die</t>
  </si>
  <si>
    <t xml:space="preserve">  zum Wahlkreis 21 oder 22 gehören)</t>
  </si>
  <si>
    <t>Bei den Wahlen zu den Kreistagen der Landkreise und Stadtverordnetenversammlungen der kreisfreien Städte im Land Brandenburg 2024 treten insgesamt 106 Wahlvorschlagsträger an.</t>
  </si>
  <si>
    <t>• Unabhängige Wählergemeinschaft der Großgemeinde Wandlitz
    "Mit den Bürgern-Für die Bürger!" e.V.</t>
  </si>
  <si>
    <t>Fax 0331 817330 - 4091</t>
  </si>
  <si>
    <t xml:space="preserve">jedermann sowie maßge schneiderte </t>
  </si>
  <si>
    <t>Aufbereitungen von Daten über</t>
  </si>
  <si>
    <t>Potsdam-Mittelmakr</t>
  </si>
  <si>
    <t>Briefwählende¹</t>
  </si>
  <si>
    <t>Briefwahl¹</t>
  </si>
  <si>
    <t xml:space="preserve">1 2024: In Brandenburg an der Havel wurde in Urnenwahllokalen das Briefwahlergebnis gemäß §66 Abs. 2 BbgKWahlV einbezogen. Damit ist eine 
               vollständige Ausweisung des Briefwahlergebnisses in Brandenburg an der Havel auf Ebene der Stadt nicht möglich. </t>
  </si>
  <si>
    <t xml:space="preserve">1 2024: In Brandenburg an der Havel wurde in Urnenwahllokalen das Briefwahlergebnis gemäß §66 Abs. 2 BbgKWahlV einbezogen. Damit ist eine 
              vollständige Ausweisung des Briefwahlergebnisses in Brandenburg an der Havel auf Ebene der Stadt nicht möglich. </t>
  </si>
  <si>
    <r>
      <t xml:space="preserve">Kommunalwahlen </t>
    </r>
    <r>
      <rPr>
        <b/>
        <sz val="22"/>
        <color rgb="FFC00000"/>
        <rFont val="Arial Narrow"/>
        <family val="2"/>
      </rPr>
      <t>2024</t>
    </r>
  </si>
  <si>
    <r>
      <t xml:space="preserve"> </t>
    </r>
    <r>
      <rPr>
        <b/>
        <sz val="18"/>
        <color rgb="FFC00000"/>
        <rFont val="Arial Narrow"/>
        <family val="2"/>
      </rPr>
      <t>statistik</t>
    </r>
    <r>
      <rPr>
        <sz val="18"/>
        <rFont val="Arial Narrow"/>
        <family val="2"/>
      </rPr>
      <t xml:space="preserve">  </t>
    </r>
    <r>
      <rPr>
        <sz val="13"/>
        <rFont val="Arial Narrow"/>
        <family val="2"/>
      </rPr>
      <t>Berlin Brandenburg</t>
    </r>
  </si>
  <si>
    <r>
      <t>Standort</t>
    </r>
    <r>
      <rPr>
        <sz val="10.5"/>
        <color rgb="FF808080"/>
        <rFont val="Arial Narrow"/>
        <family val="2"/>
      </rPr>
      <t xml:space="preserve"> </t>
    </r>
    <r>
      <rPr>
        <b/>
        <sz val="10.5"/>
        <color rgb="FF808080"/>
        <rFont val="Arial Narrow"/>
        <family val="2"/>
      </rPr>
      <t>Potsdam</t>
    </r>
  </si>
  <si>
    <r>
      <rPr>
        <sz val="18"/>
        <color theme="0" tint="-0.34998626667073579"/>
        <rFont val="Arial Narrow"/>
        <family val="2"/>
      </rPr>
      <t>Kommunalwahlen</t>
    </r>
    <r>
      <rPr>
        <sz val="18"/>
        <rFont val="Arial Narrow"/>
        <family val="2"/>
      </rPr>
      <t xml:space="preserve"> </t>
    </r>
    <r>
      <rPr>
        <b/>
        <sz val="18"/>
        <color rgb="FFC00000"/>
        <rFont val="Arial Narrow"/>
        <family val="2"/>
      </rPr>
      <t>2024</t>
    </r>
  </si>
  <si>
    <r>
      <t xml:space="preserve">im Land Brandenburg am 9. Juni 2024 – </t>
    </r>
    <r>
      <rPr>
        <b/>
        <sz val="11"/>
        <color rgb="FFC00000"/>
        <rFont val="Arial Narrow"/>
        <family val="2"/>
      </rPr>
      <t>Endgültiges Ergebnis</t>
    </r>
  </si>
  <si>
    <r>
      <rPr>
        <sz val="20"/>
        <color theme="0" tint="-0.34998626667073579"/>
        <rFont val="Arial Narrow"/>
        <family val="2"/>
      </rPr>
      <t>Kommunalwahlen</t>
    </r>
    <r>
      <rPr>
        <sz val="20"/>
        <rFont val="Arial Narrow"/>
        <family val="2"/>
      </rPr>
      <t xml:space="preserve"> </t>
    </r>
    <r>
      <rPr>
        <b/>
        <sz val="20"/>
        <color rgb="FFC00000"/>
        <rFont val="Arial Narrow"/>
        <family val="2"/>
      </rPr>
      <t>2024</t>
    </r>
  </si>
  <si>
    <t>Europawahl</t>
  </si>
  <si>
    <t>Bundestagswahl²</t>
  </si>
  <si>
    <t>Landtagswahl²</t>
  </si>
  <si>
    <t>Anteil der 
Briefwahl 
am Gesamtergebnis</t>
  </si>
  <si>
    <t>Art des 
Wahlvorschlags-trägers</t>
  </si>
  <si>
    <r>
      <t>Amt für Statistik</t>
    </r>
    <r>
      <rPr>
        <sz val="9"/>
        <rFont val="Arial Narrow"/>
        <family val="2"/>
      </rPr>
      <t xml:space="preserve"> Berlin-Brandenburg</t>
    </r>
  </si>
  <si>
    <r>
      <t>Amt für Statistik</t>
    </r>
    <r>
      <rPr>
        <sz val="9"/>
        <rFont val="Arial Narrow"/>
        <family val="2"/>
      </rPr>
      <t xml:space="preserve"> Berlin-Brandenburg, </t>
    </r>
  </si>
  <si>
    <t>Dieses Werk ist unter einer Creative Commons Lizenz vom Typ Namensnennung 3.0 Deutschland zugänglich. 
Um eine Kopie dieser Lizenz einzusehen, konsultieren Sie</t>
  </si>
  <si>
    <r>
      <t>Erschienen im Juli</t>
    </r>
    <r>
      <rPr>
        <b/>
        <sz val="10"/>
        <rFont val="Arial Narrow"/>
        <family val="2"/>
      </rPr>
      <t xml:space="preserve"> 2024</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</si>
</sst>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64" formatCode="_(&quot;€&quot;* #,##0_);_(&quot;€&quot;* \(#,##0\);_(&quot;€&quot;* &quot;-&quot;_);_(@_)"/>
    <numFmt numFmtId="165" formatCode="_(* #,##0_);_(* \(#,##0\);_(* &quot;-&quot;_);_(@_)"/>
    <numFmt numFmtId="166" formatCode="_(&quot;€&quot;* #,##0.00_);_(&quot;€&quot;* \(#,##0.00\);_(&quot;€&quot;* &quot;-&quot;??_);_(@_)"/>
    <numFmt numFmtId="167" formatCode="_(* #,##0.00_);_(* \(#,##0.00\);_(* &quot;-&quot;??_);_(@_)"/>
    <numFmt numFmtId="168" formatCode="#\ ###\ ##0;\–\ #\ ###\ ##0;\–"/>
    <numFmt numFmtId="169" formatCode="#\ ###\ ##0\ \ \ "/>
    <numFmt numFmtId="170" formatCode="@*."/>
    <numFmt numFmtId="171" formatCode="0.0"/>
    <numFmt numFmtId="172" formatCode="0.0;;\–"/>
    <numFmt numFmtId="173" formatCode="\ @"/>
    <numFmt numFmtId="174" formatCode="#,###,##0.0;\–\ #,###,##0.0;\–"/>
    <numFmt numFmtId="175" formatCode="#,##0;;\–"/>
    <numFmt numFmtId="176" formatCode="#,##0;;\x"/>
    <numFmt numFmtId="177" formatCode="0.0;;\x"/>
    <numFmt numFmtId="178" formatCode=";;\ "/>
    <numFmt numFmtId="179" formatCode="#,##0;\–\ #,##0;\x"/>
    <numFmt numFmtId="180" formatCode="0.0;\–\ 0.0;\–"/>
    <numFmt numFmtId="181" formatCode="0;;\x"/>
    <numFmt numFmtId="182" formatCode="#\ ###\ ##0.0;\–\ #\ ###\ ##0.0;\–"/>
    <numFmt numFmtId="183" formatCode="_-* #,##0.00\ [$€-1]_-;\-* #,##0.00\ [$€-1]_-;_-* &quot;-&quot;??\ [$€-1]_-"/>
    <numFmt numFmtId="184" formatCode="0;;\–"/>
  </numFmts>
  <fonts count="116">
    <font>
      <sz val="10"/>
      <name val="Arial"/>
    </font>
    <font>
      <sz val="11"/>
      <color theme="1"/>
      <name val="Arial"/>
      <family val="2"/>
      <scheme val="minor"/>
    </font>
    <font>
      <sz val="11"/>
      <color theme="1"/>
      <name val="Arial"/>
      <family val="2"/>
      <scheme val="minor"/>
    </font>
    <font>
      <sz val="10"/>
      <name val="Arial"/>
      <family val="2"/>
    </font>
    <font>
      <sz val="8"/>
      <name val="Arial"/>
      <family val="2"/>
    </font>
    <font>
      <b/>
      <sz val="9"/>
      <color indexed="12"/>
      <name val="Arial"/>
      <family val="2"/>
    </font>
    <font>
      <sz val="9"/>
      <color indexed="12"/>
      <name val="Arial"/>
      <family val="2"/>
    </font>
    <font>
      <sz val="11"/>
      <color theme="0"/>
      <name val="Arial"/>
      <family val="2"/>
      <scheme val="minor"/>
    </font>
    <font>
      <sz val="11"/>
      <color theme="1"/>
      <name val="Arial"/>
      <family val="2"/>
      <scheme val="minor"/>
    </font>
    <font>
      <sz val="9"/>
      <color theme="11"/>
      <name val="Arial"/>
      <family val="2"/>
    </font>
    <font>
      <sz val="10"/>
      <name val="Arial"/>
      <family val="2"/>
    </font>
    <font>
      <b/>
      <sz val="18"/>
      <color theme="3"/>
      <name val="Arial"/>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65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9"/>
      <color rgb="FF0000FF"/>
      <name val="Arial"/>
      <family val="2"/>
    </font>
    <font>
      <sz val="9"/>
      <color theme="10"/>
      <name val="Arial"/>
      <family val="2"/>
    </font>
    <font>
      <sz val="10"/>
      <name val="Arial"/>
      <family val="2"/>
    </font>
    <font>
      <b/>
      <sz val="15"/>
      <color theme="3"/>
      <name val="Arial"/>
      <family val="2"/>
      <scheme val="minor"/>
    </font>
    <font>
      <b/>
      <sz val="13"/>
      <color theme="3"/>
      <name val="Arial"/>
      <family val="2"/>
      <scheme val="minor"/>
    </font>
    <font>
      <b/>
      <sz val="11"/>
      <color theme="3"/>
      <name val="Arial"/>
      <family val="2"/>
      <scheme val="minor"/>
    </font>
    <font>
      <sz val="11"/>
      <color rgb="FF006100"/>
      <name val="Arial"/>
      <family val="2"/>
      <scheme val="minor"/>
    </font>
    <font>
      <sz val="11"/>
      <color rgb="FF9C0006"/>
      <name val="Arial"/>
      <family val="2"/>
      <scheme val="minor"/>
    </font>
    <font>
      <sz val="11"/>
      <color rgb="FF9C6500"/>
      <name val="Arial"/>
      <family val="2"/>
      <scheme val="minor"/>
    </font>
    <font>
      <sz val="11"/>
      <color rgb="FF3F3F76"/>
      <name val="Arial"/>
      <family val="2"/>
      <scheme val="minor"/>
    </font>
    <font>
      <b/>
      <sz val="11"/>
      <color rgb="FF3F3F3F"/>
      <name val="Arial"/>
      <family val="2"/>
      <scheme val="minor"/>
    </font>
    <font>
      <b/>
      <sz val="11"/>
      <color rgb="FFFA7D00"/>
      <name val="Arial"/>
      <family val="2"/>
      <scheme val="minor"/>
    </font>
    <font>
      <sz val="11"/>
      <color rgb="FFFA7D00"/>
      <name val="Arial"/>
      <family val="2"/>
      <scheme val="minor"/>
    </font>
    <font>
      <b/>
      <sz val="11"/>
      <color theme="0"/>
      <name val="Arial"/>
      <family val="2"/>
      <scheme val="minor"/>
    </font>
    <font>
      <sz val="11"/>
      <color rgb="FFFF0000"/>
      <name val="Arial"/>
      <family val="2"/>
      <scheme val="minor"/>
    </font>
    <font>
      <i/>
      <sz val="11"/>
      <color rgb="FF7F7F7F"/>
      <name val="Arial"/>
      <family val="2"/>
      <scheme val="minor"/>
    </font>
    <font>
      <b/>
      <sz val="11"/>
      <color theme="1"/>
      <name val="Arial"/>
      <family val="2"/>
      <scheme val="minor"/>
    </font>
    <font>
      <sz val="10"/>
      <name val="MS Sans Serif"/>
      <family val="2"/>
    </font>
    <font>
      <b/>
      <sz val="9"/>
      <color rgb="FF0000FF"/>
      <name val="Arial"/>
      <family val="2"/>
    </font>
    <font>
      <sz val="8"/>
      <name val="Univers (WN)"/>
    </font>
    <font>
      <sz val="10"/>
      <color rgb="FF74B4DC"/>
      <name val="Wingdings 2"/>
      <family val="1"/>
      <charset val="2"/>
    </font>
    <font>
      <sz val="10"/>
      <color rgb="FFC7D2A3"/>
      <name val="Wingdings 2"/>
      <family val="1"/>
      <charset val="2"/>
    </font>
    <font>
      <sz val="10"/>
      <color rgb="FF5B6764"/>
      <name val="Wingdings 2"/>
      <family val="1"/>
      <charset val="2"/>
    </font>
    <font>
      <sz val="10"/>
      <color rgb="FFCB9CC8"/>
      <name val="Wingdings 2"/>
      <family val="1"/>
      <charset val="2"/>
    </font>
    <font>
      <sz val="10"/>
      <color rgb="FFFDEC9C"/>
      <name val="Wingdings 2"/>
      <family val="1"/>
      <charset val="2"/>
    </font>
    <font>
      <sz val="10"/>
      <color rgb="FFF4A28A"/>
      <name val="Wingdings 2"/>
      <family val="1"/>
      <charset val="2"/>
    </font>
    <font>
      <sz val="10"/>
      <color rgb="FFE9CCC6"/>
      <name val="Wingdings 2"/>
      <family val="1"/>
      <charset val="2"/>
    </font>
    <font>
      <b/>
      <sz val="8"/>
      <color rgb="FFE9CCC6"/>
      <name val="Wingdings 2"/>
      <family val="1"/>
      <charset val="2"/>
    </font>
    <font>
      <sz val="8"/>
      <color rgb="FFE9CCC6"/>
      <name val="Wingdings 2"/>
      <family val="1"/>
      <charset val="2"/>
    </font>
    <font>
      <b/>
      <sz val="8"/>
      <color rgb="FF5B6764"/>
      <name val="Wingdings 2"/>
      <family val="1"/>
      <charset val="2"/>
    </font>
    <font>
      <sz val="8"/>
      <color rgb="FF5B6764"/>
      <name val="Wingdings 2"/>
      <family val="1"/>
      <charset val="2"/>
    </font>
    <font>
      <sz val="10"/>
      <color rgb="FF383838"/>
      <name val="Wingdings 2"/>
      <family val="1"/>
      <charset val="2"/>
    </font>
    <font>
      <sz val="10"/>
      <name val="Arial Narrow"/>
      <family val="2"/>
    </font>
    <font>
      <sz val="22"/>
      <color rgb="FF808080"/>
      <name val="Arial Narrow"/>
      <family val="2"/>
    </font>
    <font>
      <b/>
      <sz val="22"/>
      <color rgb="FFC00000"/>
      <name val="Arial Narrow"/>
      <family val="2"/>
    </font>
    <font>
      <b/>
      <sz val="18"/>
      <name val="Arial Narrow"/>
      <family val="2"/>
    </font>
    <font>
      <b/>
      <sz val="18"/>
      <color rgb="FFC00000"/>
      <name val="Arial Narrow"/>
      <family val="2"/>
    </font>
    <font>
      <sz val="18"/>
      <name val="Arial Narrow"/>
      <family val="2"/>
    </font>
    <font>
      <sz val="13"/>
      <name val="Arial Narrow"/>
      <family val="2"/>
    </font>
    <font>
      <sz val="16"/>
      <name val="Arial Narrow"/>
      <family val="2"/>
    </font>
    <font>
      <sz val="8"/>
      <name val="Arial Narrow"/>
      <family val="2"/>
    </font>
    <font>
      <b/>
      <sz val="16"/>
      <name val="Arial Narrow"/>
      <family val="2"/>
    </font>
    <font>
      <b/>
      <sz val="16"/>
      <color rgb="FFC00000"/>
      <name val="Arial Narrow"/>
      <family val="2"/>
    </font>
    <font>
      <b/>
      <sz val="12"/>
      <name val="Arial Narrow"/>
      <family val="2"/>
    </font>
    <font>
      <b/>
      <sz val="11"/>
      <color theme="0" tint="-0.499984740745262"/>
      <name val="Arial Narrow"/>
      <family val="2"/>
    </font>
    <font>
      <sz val="10"/>
      <color theme="0"/>
      <name val="Arial Narrow"/>
      <family val="2"/>
    </font>
    <font>
      <sz val="8"/>
      <color theme="0"/>
      <name val="Arial Narrow"/>
      <family val="2"/>
    </font>
    <font>
      <sz val="6"/>
      <name val="Arial Narrow"/>
      <family val="2"/>
    </font>
    <font>
      <b/>
      <sz val="9"/>
      <name val="Arial Narrow"/>
      <family val="2"/>
    </font>
    <font>
      <sz val="9"/>
      <name val="Arial Narrow"/>
      <family val="2"/>
    </font>
    <font>
      <b/>
      <i/>
      <sz val="8"/>
      <name val="Arial Narrow"/>
      <family val="2"/>
    </font>
    <font>
      <sz val="12"/>
      <name val="Arial Narrow"/>
      <family val="2"/>
    </font>
    <font>
      <b/>
      <sz val="8"/>
      <name val="Arial Narrow"/>
      <family val="2"/>
    </font>
    <font>
      <b/>
      <sz val="18"/>
      <color rgb="FF808080"/>
      <name val="Arial Narrow"/>
      <family val="2"/>
    </font>
    <font>
      <sz val="10.5"/>
      <name val="Arial Narrow"/>
      <family val="2"/>
    </font>
    <font>
      <b/>
      <sz val="10.5"/>
      <color rgb="FF808080"/>
      <name val="Arial Narrow"/>
      <family val="2"/>
    </font>
    <font>
      <b/>
      <sz val="10.5"/>
      <name val="Arial Narrow"/>
      <family val="2"/>
    </font>
    <font>
      <sz val="10.5"/>
      <color rgb="FF808080"/>
      <name val="Arial Narrow"/>
      <family val="2"/>
    </font>
    <font>
      <sz val="11"/>
      <name val="Arial Narrow"/>
      <family val="2"/>
    </font>
    <font>
      <b/>
      <sz val="11"/>
      <name val="Arial Narrow"/>
      <family val="2"/>
    </font>
    <font>
      <b/>
      <sz val="11"/>
      <color rgb="FFC00000"/>
      <name val="Arial Narrow"/>
      <family val="2"/>
    </font>
    <font>
      <sz val="10.5"/>
      <color rgb="FFC00000"/>
      <name val="Arial Narrow"/>
      <family val="2"/>
    </font>
    <font>
      <b/>
      <sz val="10.5"/>
      <color rgb="FFC00000"/>
      <name val="Arial Narrow"/>
      <family val="2"/>
    </font>
    <font>
      <b/>
      <sz val="8"/>
      <color rgb="FFC00000"/>
      <name val="Arial Narrow"/>
      <family val="2"/>
    </font>
    <font>
      <b/>
      <sz val="9"/>
      <color rgb="FFC00000"/>
      <name val="Arial Narrow"/>
      <family val="2"/>
    </font>
    <font>
      <sz val="9"/>
      <color rgb="FFC00000"/>
      <name val="Arial Narrow"/>
      <family val="2"/>
    </font>
    <font>
      <sz val="18"/>
      <color theme="0" tint="-0.34998626667073579"/>
      <name val="Arial Narrow"/>
      <family val="2"/>
    </font>
    <font>
      <b/>
      <sz val="10"/>
      <name val="Arial Narrow"/>
      <family val="2"/>
    </font>
    <font>
      <b/>
      <sz val="10.5"/>
      <color theme="0" tint="-0.499984740745262"/>
      <name val="Arial Narrow"/>
      <family val="2"/>
    </font>
    <font>
      <b/>
      <sz val="10"/>
      <color rgb="FFC00000"/>
      <name val="Arial Narrow"/>
      <family val="2"/>
    </font>
    <font>
      <sz val="11"/>
      <color rgb="FFC00000"/>
      <name val="Arial Narrow"/>
      <family val="2"/>
    </font>
    <font>
      <sz val="10"/>
      <color rgb="FFC00000"/>
      <name val="Arial Narrow"/>
      <family val="2"/>
    </font>
    <font>
      <b/>
      <i/>
      <sz val="10"/>
      <name val="Arial Narrow"/>
      <family val="2"/>
    </font>
    <font>
      <i/>
      <sz val="10"/>
      <name val="Arial Narrow"/>
      <family val="2"/>
    </font>
    <font>
      <sz val="10"/>
      <color rgb="FFFF0000"/>
      <name val="Arial Narrow"/>
      <family val="2"/>
    </font>
    <font>
      <i/>
      <sz val="9"/>
      <name val="Arial Narrow"/>
      <family val="2"/>
    </font>
    <font>
      <b/>
      <sz val="9"/>
      <color indexed="12"/>
      <name val="Arial Narrow"/>
      <family val="2"/>
    </font>
    <font>
      <b/>
      <i/>
      <sz val="9"/>
      <name val="Arial Narrow"/>
      <family val="2"/>
    </font>
    <font>
      <sz val="7"/>
      <name val="Arial Narrow"/>
      <family val="2"/>
    </font>
    <font>
      <sz val="10"/>
      <color theme="1"/>
      <name val="Arial Narrow"/>
      <family val="2"/>
    </font>
    <font>
      <sz val="9"/>
      <color theme="1"/>
      <name val="Arial Narrow"/>
      <family val="2"/>
    </font>
    <font>
      <sz val="14"/>
      <name val="Arial Narrow"/>
      <family val="2"/>
    </font>
    <font>
      <sz val="20"/>
      <name val="Arial Narrow"/>
      <family val="2"/>
    </font>
    <font>
      <sz val="20"/>
      <color theme="0" tint="-0.34998626667073579"/>
      <name val="Arial Narrow"/>
      <family val="2"/>
    </font>
    <font>
      <b/>
      <sz val="20"/>
      <color rgb="FFC00000"/>
      <name val="Arial Narrow"/>
      <family val="2"/>
    </font>
    <font>
      <b/>
      <sz val="11"/>
      <color indexed="23"/>
      <name val="Arial Narrow"/>
      <family val="2"/>
    </font>
    <font>
      <i/>
      <sz val="11"/>
      <color indexed="12"/>
      <name val="Arial Narrow"/>
      <family val="2"/>
    </font>
    <font>
      <sz val="9"/>
      <color theme="10"/>
      <name val="Arial Narrow"/>
      <family val="2"/>
    </font>
    <font>
      <sz val="8"/>
      <color rgb="FFC00000"/>
      <name val="Arial Narrow"/>
      <family val="2"/>
    </font>
    <font>
      <b/>
      <sz val="9"/>
      <color theme="0" tint="-0.499984740745262"/>
      <name val="Arial Narrow"/>
      <family val="2"/>
    </font>
  </fonts>
  <fills count="35">
    <fill>
      <patternFill patternType="none"/>
    </fill>
    <fill>
      <patternFill patternType="gray125"/>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tint="0.499984740745262"/>
        <bgColor indexed="64"/>
      </patternFill>
    </fill>
    <fill>
      <patternFill patternType="solid">
        <fgColor theme="4" tint="0.89999084444715716"/>
        <bgColor indexed="64"/>
      </patternFill>
    </fill>
  </fills>
  <borders count="24">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ck">
        <color theme="0"/>
      </left>
      <right style="thick">
        <color theme="0"/>
      </right>
      <top style="thin">
        <color theme="1"/>
      </top>
      <bottom style="thin">
        <color theme="1"/>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ck">
        <color theme="0"/>
      </left>
      <right/>
      <top style="thin">
        <color theme="1"/>
      </top>
      <bottom/>
      <diagonal/>
    </border>
    <border>
      <left style="thick">
        <color theme="0"/>
      </left>
      <right style="thick">
        <color theme="0"/>
      </right>
      <top style="thin">
        <color theme="1"/>
      </top>
      <bottom/>
      <diagonal/>
    </border>
    <border>
      <left style="thick">
        <color theme="0"/>
      </left>
      <right/>
      <top style="thin">
        <color theme="1"/>
      </top>
      <bottom style="thin">
        <color theme="1"/>
      </bottom>
      <diagonal/>
    </border>
    <border>
      <left/>
      <right/>
      <top style="thin">
        <color theme="1"/>
      </top>
      <bottom/>
      <diagonal/>
    </border>
    <border>
      <left style="thick">
        <color theme="0"/>
      </left>
      <right style="thick">
        <color theme="0"/>
      </right>
      <top/>
      <bottom/>
      <diagonal/>
    </border>
  </borders>
  <cellStyleXfs count="220">
    <xf numFmtId="0" fontId="0" fillId="0" borderId="0"/>
    <xf numFmtId="0" fontId="6" fillId="0" borderId="0" applyNumberFormat="0" applyFill="0" applyBorder="0" applyAlignment="0" applyProtection="0"/>
    <xf numFmtId="0" fontId="7" fillId="2" borderId="0" applyNumberFormat="0" applyBorder="0" applyAlignment="0" applyProtection="0"/>
    <xf numFmtId="0" fontId="8" fillId="3" borderId="0" applyNumberFormat="0" applyBorder="0" applyAlignment="0" applyProtection="0"/>
    <xf numFmtId="0" fontId="8" fillId="4"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8" fillId="7" borderId="0" applyNumberFormat="0" applyBorder="0" applyAlignment="0" applyProtection="0"/>
    <xf numFmtId="0" fontId="8"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8" fillId="11" borderId="0" applyNumberFormat="0" applyBorder="0" applyAlignment="0" applyProtection="0"/>
    <xf numFmtId="0" fontId="8" fillId="12"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8" fillId="15" borderId="0" applyNumberFormat="0" applyBorder="0" applyAlignment="0" applyProtection="0"/>
    <xf numFmtId="0" fontId="8"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8" fillId="19" borderId="0" applyNumberFormat="0" applyBorder="0" applyAlignment="0" applyProtection="0"/>
    <xf numFmtId="0" fontId="8"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8" fillId="23" borderId="0" applyNumberFormat="0" applyBorder="0" applyAlignment="0" applyProtection="0"/>
    <xf numFmtId="0" fontId="8" fillId="24" borderId="0" applyNumberFormat="0" applyBorder="0" applyAlignment="0" applyProtection="0"/>
    <xf numFmtId="0" fontId="7" fillId="25" borderId="0" applyNumberFormat="0" applyBorder="0" applyAlignment="0" applyProtection="0"/>
    <xf numFmtId="0" fontId="9" fillId="0" borderId="0" applyNumberFormat="0" applyFill="0" applyBorder="0" applyAlignment="0" applyProtection="0"/>
    <xf numFmtId="167" fontId="10" fillId="0" borderId="0" applyFont="0" applyFill="0" applyBorder="0" applyAlignment="0" applyProtection="0"/>
    <xf numFmtId="165" fontId="10" fillId="0" borderId="0" applyFont="0" applyFill="0" applyBorder="0" applyAlignment="0" applyProtection="0"/>
    <xf numFmtId="166" fontId="10" fillId="0" borderId="0" applyFont="0" applyFill="0" applyBorder="0" applyAlignment="0" applyProtection="0"/>
    <xf numFmtId="164" fontId="10" fillId="0" borderId="0" applyFont="0" applyFill="0" applyBorder="0" applyAlignment="0" applyProtection="0"/>
    <xf numFmtId="9" fontId="10" fillId="0" borderId="0" applyFont="0" applyFill="0" applyBorder="0" applyAlignment="0" applyProtection="0"/>
    <xf numFmtId="0" fontId="11" fillId="0" borderId="0" applyNumberFormat="0" applyFill="0" applyBorder="0" applyAlignment="0" applyProtection="0"/>
    <xf numFmtId="0" fontId="12" fillId="0" borderId="1" applyNumberFormat="0" applyFill="0" applyAlignment="0" applyProtection="0"/>
    <xf numFmtId="0" fontId="13" fillId="0" borderId="2" applyNumberFormat="0" applyFill="0" applyAlignment="0" applyProtection="0"/>
    <xf numFmtId="0" fontId="14" fillId="0" borderId="3" applyNumberFormat="0" applyFill="0" applyAlignment="0" applyProtection="0"/>
    <xf numFmtId="0" fontId="14" fillId="0" borderId="0" applyNumberFormat="0" applyFill="0" applyBorder="0" applyAlignment="0" applyProtection="0"/>
    <xf numFmtId="0" fontId="15" fillId="26" borderId="0" applyNumberFormat="0" applyBorder="0" applyAlignment="0" applyProtection="0"/>
    <xf numFmtId="0" fontId="16" fillId="27" borderId="0" applyNumberFormat="0" applyBorder="0" applyAlignment="0" applyProtection="0"/>
    <xf numFmtId="0" fontId="17" fillId="28" borderId="0" applyNumberFormat="0" applyBorder="0" applyAlignment="0" applyProtection="0"/>
    <xf numFmtId="0" fontId="18" fillId="29" borderId="4" applyNumberFormat="0" applyAlignment="0" applyProtection="0"/>
    <xf numFmtId="0" fontId="19" fillId="30" borderId="5" applyNumberFormat="0" applyAlignment="0" applyProtection="0"/>
    <xf numFmtId="0" fontId="20" fillId="30" borderId="4" applyNumberFormat="0" applyAlignment="0" applyProtection="0"/>
    <xf numFmtId="0" fontId="21" fillId="0" borderId="6" applyNumberFormat="0" applyFill="0" applyAlignment="0" applyProtection="0"/>
    <xf numFmtId="0" fontId="22" fillId="31" borderId="7" applyNumberFormat="0" applyAlignment="0" applyProtection="0"/>
    <xf numFmtId="0" fontId="23" fillId="0" borderId="0" applyNumberFormat="0" applyFill="0" applyBorder="0" applyAlignment="0" applyProtection="0"/>
    <xf numFmtId="0" fontId="10" fillId="32" borderId="8" applyNumberFormat="0" applyFont="0" applyAlignment="0" applyProtection="0"/>
    <xf numFmtId="0" fontId="24" fillId="0" borderId="0" applyNumberFormat="0" applyFill="0" applyBorder="0" applyAlignment="0" applyProtection="0"/>
    <xf numFmtId="0" fontId="25" fillId="0" borderId="9" applyNumberFormat="0" applyFill="0" applyAlignment="0" applyProtection="0"/>
    <xf numFmtId="0" fontId="27" fillId="0" borderId="0" applyNumberFormat="0" applyFill="0" applyBorder="0" applyAlignment="0" applyProtection="0"/>
    <xf numFmtId="0" fontId="26" fillId="0" borderId="0" applyNumberFormat="0" applyFill="0" applyBorder="0" applyAlignment="0" applyProtection="0"/>
    <xf numFmtId="0" fontId="28" fillId="0" borderId="0"/>
    <xf numFmtId="0" fontId="2" fillId="0" borderId="0"/>
    <xf numFmtId="0" fontId="11" fillId="0" borderId="0" applyNumberFormat="0" applyFill="0" applyBorder="0" applyAlignment="0" applyProtection="0"/>
    <xf numFmtId="0" fontId="29" fillId="0" borderId="1" applyNumberFormat="0" applyFill="0" applyAlignment="0" applyProtection="0"/>
    <xf numFmtId="0" fontId="30" fillId="0" borderId="2" applyNumberFormat="0" applyFill="0" applyAlignment="0" applyProtection="0"/>
    <xf numFmtId="0" fontId="31" fillId="0" borderId="3" applyNumberFormat="0" applyFill="0" applyAlignment="0" applyProtection="0"/>
    <xf numFmtId="0" fontId="31" fillId="0" borderId="0" applyNumberFormat="0" applyFill="0" applyBorder="0" applyAlignment="0" applyProtection="0"/>
    <xf numFmtId="0" fontId="32" fillId="26" borderId="0" applyNumberFormat="0" applyBorder="0" applyAlignment="0" applyProtection="0"/>
    <xf numFmtId="0" fontId="33" fillId="27" borderId="0" applyNumberFormat="0" applyBorder="0" applyAlignment="0" applyProtection="0"/>
    <xf numFmtId="0" fontId="34" fillId="28" borderId="0" applyNumberFormat="0" applyBorder="0" applyAlignment="0" applyProtection="0"/>
    <xf numFmtId="0" fontId="35" fillId="29" borderId="4" applyNumberFormat="0" applyAlignment="0" applyProtection="0"/>
    <xf numFmtId="0" fontId="36" fillId="30" borderId="5" applyNumberFormat="0" applyAlignment="0" applyProtection="0"/>
    <xf numFmtId="0" fontId="37" fillId="30" borderId="4" applyNumberFormat="0" applyAlignment="0" applyProtection="0"/>
    <xf numFmtId="0" fontId="38" fillId="0" borderId="6" applyNumberFormat="0" applyFill="0" applyAlignment="0" applyProtection="0"/>
    <xf numFmtId="0" fontId="39" fillId="31" borderId="7" applyNumberFormat="0" applyAlignment="0" applyProtection="0"/>
    <xf numFmtId="0" fontId="40" fillId="0" borderId="0" applyNumberFormat="0" applyFill="0" applyBorder="0" applyAlignment="0" applyProtection="0"/>
    <xf numFmtId="0" fontId="2" fillId="32" borderId="8" applyNumberFormat="0" applyFont="0" applyAlignment="0" applyProtection="0"/>
    <xf numFmtId="0" fontId="41" fillId="0" borderId="0" applyNumberFormat="0" applyFill="0" applyBorder="0" applyAlignment="0" applyProtection="0"/>
    <xf numFmtId="0" fontId="42" fillId="0" borderId="9" applyNumberFormat="0" applyFill="0" applyAlignment="0" applyProtection="0"/>
    <xf numFmtId="0" fontId="7"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2" fillId="11" borderId="0" applyNumberFormat="0" applyBorder="0" applyAlignment="0" applyProtection="0"/>
    <xf numFmtId="0" fontId="2" fillId="12" borderId="0" applyNumberFormat="0" applyBorder="0" applyAlignment="0" applyProtection="0"/>
    <xf numFmtId="0" fontId="7" fillId="13" borderId="0" applyNumberFormat="0" applyBorder="0" applyAlignment="0" applyProtection="0"/>
    <xf numFmtId="0" fontId="7" fillId="14"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7" fillId="21" borderId="0" applyNumberFormat="0" applyBorder="0" applyAlignment="0" applyProtection="0"/>
    <xf numFmtId="0" fontId="7" fillId="22"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7" fillId="25" borderId="0" applyNumberFormat="0" applyBorder="0" applyAlignment="0" applyProtection="0"/>
    <xf numFmtId="0" fontId="43" fillId="0" borderId="0"/>
    <xf numFmtId="0" fontId="6" fillId="0" borderId="0" applyNumberFormat="0" applyFill="0" applyBorder="0" applyAlignment="0" applyProtection="0"/>
    <xf numFmtId="0" fontId="43" fillId="0" borderId="0" applyFont="0" applyProtection="0"/>
    <xf numFmtId="0" fontId="43" fillId="0" borderId="0" applyProtection="0"/>
    <xf numFmtId="0" fontId="43" fillId="0" borderId="0"/>
    <xf numFmtId="0" fontId="43" fillId="0" borderId="0" applyProtection="0"/>
    <xf numFmtId="0" fontId="43" fillId="0" borderId="0"/>
    <xf numFmtId="0" fontId="3" fillId="0" borderId="0" applyFont="0" applyFill="0" applyBorder="0" applyAlignment="0" applyProtection="0"/>
    <xf numFmtId="0" fontId="5" fillId="0" borderId="0" applyNumberFormat="0" applyFill="0" applyBorder="0" applyAlignment="0" applyProtection="0"/>
    <xf numFmtId="0" fontId="3" fillId="0" borderId="0"/>
    <xf numFmtId="0" fontId="43" fillId="0" borderId="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26" fillId="0" borderId="0" applyNumberFormat="0" applyFill="0" applyBorder="0" applyAlignment="0" applyProtection="0"/>
    <xf numFmtId="0" fontId="44" fillId="0" borderId="0" applyNumberFormat="0" applyFill="0" applyBorder="0" applyAlignment="0" applyProtection="0"/>
    <xf numFmtId="183" fontId="45" fillId="0" borderId="0" applyFont="0" applyFill="0" applyBorder="0" applyAlignment="0" applyProtection="0"/>
    <xf numFmtId="0" fontId="1" fillId="32" borderId="8" applyNumberFormat="0" applyFont="0" applyAlignment="0" applyProtection="0"/>
    <xf numFmtId="0" fontId="1" fillId="32" borderId="8" applyNumberFormat="0" applyFont="0" applyAlignment="0" applyProtection="0"/>
    <xf numFmtId="0" fontId="1" fillId="32" borderId="8" applyNumberFormat="0" applyFont="0" applyAlignment="0" applyProtection="0"/>
    <xf numFmtId="0" fontId="1" fillId="32" borderId="8" applyNumberFormat="0" applyFont="0" applyAlignment="0" applyProtection="0"/>
    <xf numFmtId="0" fontId="1" fillId="32" borderId="8" applyNumberFormat="0" applyFont="0" applyAlignment="0" applyProtection="0"/>
    <xf numFmtId="0" fontId="1" fillId="32" borderId="8" applyNumberFormat="0" applyFont="0" applyAlignment="0" applyProtection="0"/>
    <xf numFmtId="0" fontId="1" fillId="32" borderId="8" applyNumberFormat="0" applyFont="0" applyAlignment="0" applyProtection="0"/>
    <xf numFmtId="0" fontId="1" fillId="32" borderId="8" applyNumberFormat="0" applyFont="0" applyAlignment="0" applyProtection="0"/>
    <xf numFmtId="0" fontId="1" fillId="32" borderId="8" applyNumberFormat="0" applyFont="0" applyAlignment="0" applyProtection="0"/>
    <xf numFmtId="0" fontId="1" fillId="32" borderId="8" applyNumberFormat="0" applyFont="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cellStyleXfs>
  <cellXfs count="481">
    <xf numFmtId="0" fontId="0" fillId="0" borderId="0" xfId="0"/>
    <xf numFmtId="0" fontId="46" fillId="0" borderId="0" xfId="0" applyFont="1" applyBorder="1" applyAlignment="1">
      <alignment horizontal="center"/>
    </xf>
    <xf numFmtId="0" fontId="47" fillId="0" borderId="19" xfId="0" applyFont="1" applyBorder="1" applyAlignment="1">
      <alignment horizontal="center"/>
    </xf>
    <xf numFmtId="0" fontId="47" fillId="0" borderId="20" xfId="0" applyFont="1" applyBorder="1" applyAlignment="1">
      <alignment horizontal="center"/>
    </xf>
    <xf numFmtId="0" fontId="48" fillId="0" borderId="19" xfId="0" applyFont="1" applyBorder="1" applyAlignment="1">
      <alignment horizontal="center"/>
    </xf>
    <xf numFmtId="0" fontId="48" fillId="0" borderId="20" xfId="0" applyFont="1" applyBorder="1" applyAlignment="1">
      <alignment horizontal="center"/>
    </xf>
    <xf numFmtId="0" fontId="49" fillId="0" borderId="19" xfId="0" applyFont="1" applyBorder="1" applyAlignment="1">
      <alignment horizontal="center"/>
    </xf>
    <xf numFmtId="0" fontId="49" fillId="0" borderId="20" xfId="0" applyFont="1" applyBorder="1" applyAlignment="1">
      <alignment horizontal="center"/>
    </xf>
    <xf numFmtId="0" fontId="50" fillId="0" borderId="19" xfId="0" applyFont="1" applyBorder="1" applyAlignment="1">
      <alignment horizontal="center"/>
    </xf>
    <xf numFmtId="0" fontId="50" fillId="0" borderId="20" xfId="0" applyFont="1" applyBorder="1"/>
    <xf numFmtId="0" fontId="51" fillId="0" borderId="19" xfId="0" applyFont="1" applyBorder="1" applyAlignment="1">
      <alignment horizontal="center"/>
    </xf>
    <xf numFmtId="0" fontId="51" fillId="0" borderId="20" xfId="0" applyFont="1" applyBorder="1" applyAlignment="1">
      <alignment horizontal="center"/>
    </xf>
    <xf numFmtId="0" fontId="52" fillId="0" borderId="19" xfId="0" applyFont="1" applyBorder="1" applyAlignment="1">
      <alignment horizontal="center"/>
    </xf>
    <xf numFmtId="0" fontId="52" fillId="0" borderId="20" xfId="0" applyFont="1" applyBorder="1" applyAlignment="1">
      <alignment horizontal="center"/>
    </xf>
    <xf numFmtId="0" fontId="53" fillId="0" borderId="19" xfId="0" applyFont="1" applyBorder="1"/>
    <xf numFmtId="0" fontId="54" fillId="0" borderId="19" xfId="0" applyFont="1" applyBorder="1" applyAlignment="1">
      <alignment horizontal="left"/>
    </xf>
    <xf numFmtId="0" fontId="54" fillId="0" borderId="19" xfId="0" applyFont="1" applyBorder="1" applyAlignment="1">
      <alignment horizontal="center"/>
    </xf>
    <xf numFmtId="0" fontId="55" fillId="0" borderId="19" xfId="0" applyFont="1" applyBorder="1"/>
    <xf numFmtId="0" fontId="56" fillId="0" borderId="19" xfId="0" applyFont="1" applyBorder="1" applyAlignment="1">
      <alignment horizontal="left"/>
    </xf>
    <xf numFmtId="0" fontId="56" fillId="0" borderId="19" xfId="0" applyFont="1" applyBorder="1" applyAlignment="1">
      <alignment horizontal="center"/>
    </xf>
    <xf numFmtId="0" fontId="57" fillId="0" borderId="19" xfId="0" applyFont="1" applyBorder="1" applyAlignment="1">
      <alignment horizontal="center"/>
    </xf>
    <xf numFmtId="0" fontId="57" fillId="0" borderId="20" xfId="0" applyFont="1" applyBorder="1" applyAlignment="1">
      <alignment horizontal="center"/>
    </xf>
    <xf numFmtId="0" fontId="58" fillId="0" borderId="0" xfId="0" applyFont="1" applyAlignment="1" applyProtection="1">
      <alignment vertical="center"/>
    </xf>
    <xf numFmtId="0" fontId="59" fillId="0" borderId="0" xfId="0" applyFont="1" applyAlignment="1" applyProtection="1">
      <alignment horizontal="right"/>
    </xf>
    <xf numFmtId="0" fontId="58" fillId="0" borderId="0" xfId="0" applyFont="1" applyProtection="1"/>
    <xf numFmtId="0" fontId="58" fillId="0" borderId="0" xfId="0" applyFont="1" applyAlignment="1">
      <alignment vertical="center"/>
    </xf>
    <xf numFmtId="0" fontId="61" fillId="0" borderId="0" xfId="0" applyFont="1" applyAlignment="1" applyProtection="1">
      <alignment horizontal="right" vertical="center"/>
    </xf>
    <xf numFmtId="0" fontId="65" fillId="0" borderId="0" xfId="0" applyFont="1" applyAlignment="1" applyProtection="1">
      <alignment horizontal="right" vertical="center"/>
    </xf>
    <xf numFmtId="0" fontId="63" fillId="0" borderId="0" xfId="0" applyFont="1" applyAlignment="1" applyProtection="1">
      <alignment horizontal="right" vertical="center"/>
    </xf>
    <xf numFmtId="0" fontId="66" fillId="0" borderId="0" xfId="0" applyFont="1" applyAlignment="1" applyProtection="1">
      <alignment vertical="center"/>
    </xf>
    <xf numFmtId="0" fontId="67" fillId="0" borderId="0" xfId="0" applyFont="1" applyAlignment="1" applyProtection="1">
      <alignment vertical="top" textRotation="180"/>
    </xf>
    <xf numFmtId="0" fontId="66" fillId="0" borderId="0" xfId="0" applyFont="1" applyProtection="1"/>
    <xf numFmtId="0" fontId="65" fillId="0" borderId="0" xfId="0" applyFont="1" applyAlignment="1" applyProtection="1">
      <alignment horizontal="right" vertical="center" wrapText="1"/>
      <protection locked="0"/>
    </xf>
    <xf numFmtId="0" fontId="68" fillId="0" borderId="0" xfId="0" applyFont="1" applyAlignment="1" applyProtection="1">
      <alignment vertical="center"/>
    </xf>
    <xf numFmtId="0" fontId="69" fillId="0" borderId="0" xfId="0" applyFont="1" applyAlignment="1" applyProtection="1">
      <alignment vertical="center"/>
    </xf>
    <xf numFmtId="0" fontId="58" fillId="0" borderId="0" xfId="0" applyFont="1" applyAlignment="1" applyProtection="1">
      <alignment horizontal="left" vertical="center"/>
    </xf>
    <xf numFmtId="0" fontId="67" fillId="0" borderId="0" xfId="0" applyFont="1" applyAlignment="1" applyProtection="1">
      <alignment horizontal="right" vertical="center"/>
    </xf>
    <xf numFmtId="0" fontId="70" fillId="0" borderId="0" xfId="0" applyFont="1" applyAlignment="1" applyProtection="1">
      <alignment horizontal="left" wrapText="1"/>
    </xf>
    <xf numFmtId="0" fontId="58" fillId="0" borderId="0" xfId="0" applyFont="1"/>
    <xf numFmtId="0" fontId="65" fillId="0" borderId="0" xfId="0" applyFont="1" applyAlignment="1" applyProtection="1">
      <alignment horizontal="right" vertical="center"/>
      <protection locked="0"/>
    </xf>
    <xf numFmtId="0" fontId="70" fillId="0" borderId="0" xfId="0" applyFont="1" applyAlignment="1" applyProtection="1">
      <alignment horizontal="left" vertical="center" wrapText="1"/>
    </xf>
    <xf numFmtId="0" fontId="71" fillId="0" borderId="0" xfId="0" applyFont="1" applyAlignment="1">
      <alignment horizontal="left"/>
    </xf>
    <xf numFmtId="0" fontId="70" fillId="0" borderId="0" xfId="0" applyFont="1" applyAlignment="1" applyProtection="1">
      <alignment horizontal="left" vertical="top"/>
    </xf>
    <xf numFmtId="0" fontId="66" fillId="0" borderId="0" xfId="0" applyFont="1"/>
    <xf numFmtId="0" fontId="72" fillId="0" borderId="0" xfId="0" applyFont="1" applyAlignment="1">
      <alignment horizontal="centerContinuous"/>
    </xf>
    <xf numFmtId="0" fontId="72" fillId="0" borderId="0" xfId="0" applyFont="1" applyFill="1" applyAlignment="1">
      <alignment horizontal="right" wrapText="1"/>
    </xf>
    <xf numFmtId="0" fontId="72" fillId="0" borderId="0" xfId="0" applyFont="1" applyFill="1" applyAlignment="1">
      <alignment horizontal="center" wrapText="1"/>
    </xf>
    <xf numFmtId="0" fontId="72" fillId="0" borderId="0" xfId="0" applyFont="1" applyAlignment="1">
      <alignment horizontal="center"/>
    </xf>
    <xf numFmtId="0" fontId="72" fillId="0" borderId="0" xfId="0" applyFont="1" applyAlignment="1">
      <alignment horizontal="left"/>
    </xf>
    <xf numFmtId="0" fontId="66" fillId="0" borderId="0" xfId="0" applyFont="1" applyAlignment="1">
      <alignment horizontal="center"/>
    </xf>
    <xf numFmtId="0" fontId="73" fillId="0" borderId="0" xfId="0" applyFont="1" applyAlignment="1" applyProtection="1">
      <alignment vertical="center"/>
    </xf>
    <xf numFmtId="0" fontId="74" fillId="0" borderId="0" xfId="0" applyFont="1" applyAlignment="1" applyProtection="1">
      <alignment horizontal="right" vertical="center"/>
    </xf>
    <xf numFmtId="0" fontId="66" fillId="0" borderId="0" xfId="0" applyFont="1" applyAlignment="1">
      <alignment horizontal="right"/>
    </xf>
    <xf numFmtId="0" fontId="76" fillId="0" borderId="0" xfId="0" applyFont="1" applyAlignment="1">
      <alignment horizontal="center"/>
    </xf>
    <xf numFmtId="0" fontId="76" fillId="0" borderId="0" xfId="0" applyFont="1" applyFill="1" applyAlignment="1">
      <alignment horizontal="center"/>
    </xf>
    <xf numFmtId="0" fontId="77" fillId="0" borderId="0" xfId="0" applyFont="1" applyAlignment="1" applyProtection="1">
      <alignment vertical="center" wrapText="1"/>
      <protection locked="0"/>
    </xf>
    <xf numFmtId="0" fontId="78" fillId="0" borderId="0" xfId="0" applyFont="1" applyAlignment="1">
      <alignment horizontal="center"/>
    </xf>
    <xf numFmtId="0" fontId="65" fillId="0" borderId="0" xfId="0" applyFont="1" applyAlignment="1" applyProtection="1">
      <alignment vertical="center" wrapText="1"/>
    </xf>
    <xf numFmtId="0" fontId="66" fillId="0" borderId="0" xfId="0" applyFont="1" applyAlignment="1" applyProtection="1">
      <alignment horizontal="center"/>
    </xf>
    <xf numFmtId="0" fontId="78" fillId="0" borderId="0" xfId="0" applyFont="1" applyProtection="1"/>
    <xf numFmtId="0" fontId="58" fillId="0" borderId="0" xfId="0" applyFont="1" applyAlignment="1" applyProtection="1">
      <alignment horizontal="center"/>
    </xf>
    <xf numFmtId="0" fontId="58" fillId="0" borderId="0" xfId="219" applyFont="1"/>
    <xf numFmtId="0" fontId="79" fillId="0" borderId="0" xfId="0" applyFont="1"/>
    <xf numFmtId="0" fontId="63" fillId="0" borderId="0" xfId="219" applyFont="1"/>
    <xf numFmtId="0" fontId="80" fillId="0" borderId="0" xfId="219" applyFont="1"/>
    <xf numFmtId="0" fontId="81" fillId="0" borderId="0" xfId="0" applyFont="1" applyAlignment="1">
      <alignment vertical="center"/>
    </xf>
    <xf numFmtId="0" fontId="81" fillId="0" borderId="0" xfId="0" applyFont="1"/>
    <xf numFmtId="0" fontId="80" fillId="0" borderId="0" xfId="0" applyFont="1" applyAlignment="1">
      <alignment horizontal="left" vertical="center" indent="1"/>
    </xf>
    <xf numFmtId="0" fontId="82" fillId="0" borderId="0" xfId="0" applyFont="1" applyAlignment="1">
      <alignment horizontal="left" vertical="center" indent="1"/>
    </xf>
    <xf numFmtId="0" fontId="81" fillId="0" borderId="0" xfId="0" applyFont="1" applyAlignment="1"/>
    <xf numFmtId="0" fontId="80" fillId="0" borderId="0" xfId="0" applyFont="1" applyAlignment="1">
      <alignment vertical="top" wrapText="1"/>
    </xf>
    <xf numFmtId="0" fontId="75" fillId="0" borderId="0" xfId="0" applyFont="1" applyAlignment="1">
      <alignment vertical="center"/>
    </xf>
    <xf numFmtId="0" fontId="66" fillId="0" borderId="0" xfId="0" applyFont="1" applyAlignment="1">
      <alignment vertical="top"/>
    </xf>
    <xf numFmtId="0" fontId="84" fillId="0" borderId="0" xfId="0" applyFont="1" applyAlignment="1">
      <alignment vertical="top"/>
    </xf>
    <xf numFmtId="0" fontId="85" fillId="0" borderId="0" xfId="49" applyFont="1" applyAlignment="1">
      <alignment vertical="top"/>
    </xf>
    <xf numFmtId="0" fontId="80" fillId="0" borderId="0" xfId="0" applyFont="1" applyAlignment="1">
      <alignment vertical="top"/>
    </xf>
    <xf numFmtId="0" fontId="82" fillId="0" borderId="0" xfId="0" applyFont="1" applyAlignment="1">
      <alignment vertical="top"/>
    </xf>
    <xf numFmtId="0" fontId="86" fillId="0" borderId="0" xfId="0" applyFont="1" applyAlignment="1">
      <alignment horizontal="center" vertical="top"/>
    </xf>
    <xf numFmtId="0" fontId="87" fillId="0" borderId="0" xfId="0" applyFont="1" applyAlignment="1">
      <alignment horizontal="center" vertical="top"/>
    </xf>
    <xf numFmtId="49" fontId="84" fillId="0" borderId="0" xfId="0" applyNumberFormat="1" applyFont="1" applyAlignment="1">
      <alignment vertical="top"/>
    </xf>
    <xf numFmtId="0" fontId="85" fillId="0" borderId="0" xfId="0" applyFont="1" applyAlignment="1">
      <alignment horizontal="left" vertical="top"/>
    </xf>
    <xf numFmtId="0" fontId="88" fillId="0" borderId="0" xfId="0" applyFont="1" applyAlignment="1">
      <alignment horizontal="center" vertical="top"/>
    </xf>
    <xf numFmtId="49" fontId="82" fillId="0" borderId="0" xfId="0" applyNumberFormat="1" applyFont="1" applyAlignment="1">
      <alignment vertical="top"/>
    </xf>
    <xf numFmtId="0" fontId="80" fillId="0" borderId="0" xfId="0" applyFont="1"/>
    <xf numFmtId="49" fontId="80" fillId="0" borderId="0" xfId="0" applyNumberFormat="1" applyFont="1" applyAlignment="1">
      <alignment vertical="top"/>
    </xf>
    <xf numFmtId="0" fontId="75" fillId="0" borderId="0" xfId="0" applyFont="1" applyAlignment="1">
      <alignment horizontal="right" vertical="center"/>
    </xf>
    <xf numFmtId="0" fontId="69" fillId="0" borderId="0" xfId="0" applyFont="1" applyAlignment="1">
      <alignment horizontal="center" vertical="center"/>
    </xf>
    <xf numFmtId="0" fontId="69" fillId="0" borderId="0" xfId="0" applyFont="1" applyAlignment="1">
      <alignment vertical="top"/>
    </xf>
    <xf numFmtId="0" fontId="86" fillId="0" borderId="0" xfId="0" applyFont="1"/>
    <xf numFmtId="0" fontId="78" fillId="0" borderId="0" xfId="0" applyFont="1" applyAlignment="1">
      <alignment horizontal="left" vertical="top"/>
    </xf>
    <xf numFmtId="0" fontId="58" fillId="0" borderId="0" xfId="49" applyFont="1" applyAlignment="1">
      <alignment vertical="top"/>
    </xf>
    <xf numFmtId="0" fontId="78" fillId="0" borderId="0" xfId="0" applyFont="1" applyAlignment="1">
      <alignment vertical="top"/>
    </xf>
    <xf numFmtId="0" fontId="89" fillId="0" borderId="0" xfId="0" applyFont="1" applyAlignment="1">
      <alignment horizontal="center" vertical="top"/>
    </xf>
    <xf numFmtId="0" fontId="75" fillId="0" borderId="0" xfId="0" applyFont="1" applyAlignment="1">
      <alignment vertical="top"/>
    </xf>
    <xf numFmtId="0" fontId="90" fillId="0" borderId="0" xfId="0" applyFont="1" applyAlignment="1">
      <alignment horizontal="center" vertical="top"/>
    </xf>
    <xf numFmtId="0" fontId="74" fillId="0" borderId="0" xfId="0" applyFont="1" applyAlignment="1">
      <alignment vertical="top"/>
    </xf>
    <xf numFmtId="0" fontId="75" fillId="0" borderId="0" xfId="0" applyFont="1"/>
    <xf numFmtId="0" fontId="91" fillId="0" borderId="0" xfId="0" applyFont="1" applyAlignment="1">
      <alignment horizontal="center" vertical="top"/>
    </xf>
    <xf numFmtId="49" fontId="75" fillId="0" borderId="0" xfId="0" applyNumberFormat="1" applyFont="1" applyAlignment="1">
      <alignment vertical="top"/>
    </xf>
    <xf numFmtId="0" fontId="74" fillId="0" borderId="0" xfId="0" applyFont="1" applyAlignment="1">
      <alignment horizontal="left" vertical="top"/>
    </xf>
    <xf numFmtId="49" fontId="74" fillId="0" borderId="0" xfId="0" applyNumberFormat="1" applyFont="1" applyAlignment="1">
      <alignment vertical="top"/>
    </xf>
    <xf numFmtId="0" fontId="75" fillId="0" borderId="0" xfId="0" applyFont="1" applyAlignment="1"/>
    <xf numFmtId="0" fontId="90" fillId="0" borderId="0" xfId="0" applyFont="1" applyAlignment="1">
      <alignment horizontal="center"/>
    </xf>
    <xf numFmtId="0" fontId="74" fillId="0" borderId="0" xfId="0" applyFont="1"/>
    <xf numFmtId="0" fontId="58" fillId="0" borderId="0" xfId="0" applyFont="1" applyAlignment="1">
      <alignment vertical="top"/>
    </xf>
    <xf numFmtId="0" fontId="63" fillId="0" borderId="0" xfId="0" applyFont="1" applyAlignment="1" applyProtection="1">
      <alignment horizontal="right" vertical="top"/>
    </xf>
    <xf numFmtId="0" fontId="62" fillId="0" borderId="0" xfId="0" applyFont="1" applyAlignment="1" applyProtection="1">
      <alignment vertical="top" textRotation="180"/>
    </xf>
    <xf numFmtId="0" fontId="82" fillId="0" borderId="0" xfId="0" applyFont="1" applyAlignment="1">
      <alignment horizontal="left" vertical="top"/>
    </xf>
    <xf numFmtId="0" fontId="80" fillId="0" borderId="0" xfId="0" applyFont="1" applyAlignment="1">
      <alignment horizontal="left" vertical="top"/>
    </xf>
    <xf numFmtId="0" fontId="93" fillId="0" borderId="0" xfId="0" applyFont="1" applyAlignment="1">
      <alignment horizontal="left" vertical="top"/>
    </xf>
    <xf numFmtId="0" fontId="94" fillId="0" borderId="0" xfId="0" applyFont="1" applyAlignment="1">
      <alignment vertical="top"/>
    </xf>
    <xf numFmtId="0" fontId="80" fillId="0" borderId="0" xfId="0" applyFont="1" applyAlignment="1">
      <alignment horizontal="left"/>
    </xf>
    <xf numFmtId="0" fontId="80" fillId="0" borderId="0" xfId="0" applyFont="1" applyAlignment="1"/>
    <xf numFmtId="0" fontId="58" fillId="0" borderId="0" xfId="0" applyFont="1" applyAlignment="1"/>
    <xf numFmtId="0" fontId="88" fillId="0" borderId="0" xfId="0" applyFont="1" applyAlignment="1">
      <alignment horizontal="center"/>
    </xf>
    <xf numFmtId="0" fontId="58" fillId="0" borderId="0" xfId="0" applyFont="1" applyAlignment="1">
      <alignment horizontal="left"/>
    </xf>
    <xf numFmtId="0" fontId="58" fillId="0" borderId="0" xfId="94" applyFont="1"/>
    <xf numFmtId="0" fontId="69" fillId="0" borderId="0" xfId="0" applyFont="1" applyAlignment="1">
      <alignment horizontal="left" vertical="top"/>
    </xf>
    <xf numFmtId="0" fontId="75" fillId="0" borderId="0" xfId="0" applyFont="1" applyAlignment="1">
      <alignment horizontal="right"/>
    </xf>
    <xf numFmtId="0" fontId="69" fillId="0" borderId="0" xfId="0" applyFont="1" applyAlignment="1">
      <alignment horizontal="right" vertical="top"/>
    </xf>
    <xf numFmtId="0" fontId="58" fillId="0" borderId="0" xfId="0" applyFont="1" applyAlignment="1">
      <alignment shrinkToFit="1"/>
    </xf>
    <xf numFmtId="0" fontId="93" fillId="0" borderId="0" xfId="0" applyFont="1"/>
    <xf numFmtId="49" fontId="95" fillId="0" borderId="0" xfId="0" applyNumberFormat="1" applyFont="1"/>
    <xf numFmtId="0" fontId="95" fillId="0" borderId="0" xfId="49" applyFont="1"/>
    <xf numFmtId="0" fontId="96" fillId="0" borderId="0" xfId="49" applyFont="1"/>
    <xf numFmtId="0" fontId="97" fillId="0" borderId="0" xfId="0" applyFont="1"/>
    <xf numFmtId="0" fontId="58" fillId="0" borderId="0" xfId="0" applyFont="1" applyAlignment="1">
      <alignment wrapText="1"/>
    </xf>
    <xf numFmtId="0" fontId="71" fillId="0" borderId="0" xfId="0" applyFont="1" applyFill="1" applyAlignment="1">
      <alignment horizontal="right" wrapText="1"/>
    </xf>
    <xf numFmtId="0" fontId="71" fillId="0" borderId="0" xfId="0" applyFont="1" applyFill="1" applyAlignment="1">
      <alignment wrapText="1"/>
    </xf>
    <xf numFmtId="0" fontId="58" fillId="0" borderId="0" xfId="0" applyFont="1" applyAlignment="1">
      <alignment horizontal="right"/>
    </xf>
    <xf numFmtId="0" fontId="98" fillId="0" borderId="0" xfId="0" applyFont="1"/>
    <xf numFmtId="0" fontId="98" fillId="0" borderId="0" xfId="0" applyFont="1" applyAlignment="1">
      <alignment horizontal="right"/>
    </xf>
    <xf numFmtId="0" fontId="58" fillId="33" borderId="10" xfId="0" applyFont="1" applyFill="1" applyBorder="1"/>
    <xf numFmtId="0" fontId="58" fillId="34" borderId="10" xfId="0" applyFont="1" applyFill="1" applyBorder="1"/>
    <xf numFmtId="0" fontId="75" fillId="0" borderId="0" xfId="0" applyFont="1" applyAlignment="1">
      <alignment horizontal="left"/>
    </xf>
    <xf numFmtId="49" fontId="86" fillId="0" borderId="0" xfId="0" applyNumberFormat="1" applyFont="1"/>
    <xf numFmtId="0" fontId="86" fillId="0" borderId="0" xfId="49" applyFont="1"/>
    <xf numFmtId="0" fontId="84" fillId="0" borderId="0" xfId="0" applyFont="1"/>
    <xf numFmtId="0" fontId="97" fillId="0" borderId="0" xfId="49" applyFont="1"/>
    <xf numFmtId="0" fontId="58" fillId="0" borderId="0" xfId="0" applyFont="1" applyFill="1" applyAlignment="1">
      <alignment wrapText="1"/>
    </xf>
    <xf numFmtId="0" fontId="99" fillId="0" borderId="0" xfId="0" applyFont="1"/>
    <xf numFmtId="171" fontId="58" fillId="0" borderId="0" xfId="0" applyNumberFormat="1" applyFont="1"/>
    <xf numFmtId="0" fontId="71" fillId="0" borderId="0" xfId="0" applyFont="1" applyAlignment="1">
      <alignment horizontal="right"/>
    </xf>
    <xf numFmtId="0" fontId="71" fillId="0" borderId="0" xfId="0" applyFont="1"/>
    <xf numFmtId="0" fontId="58" fillId="0" borderId="0" xfId="0" applyFont="1" applyFill="1" applyBorder="1"/>
    <xf numFmtId="0" fontId="58" fillId="0" borderId="0" xfId="0" applyFont="1" applyFill="1" applyBorder="1" applyAlignment="1">
      <alignment horizontal="right"/>
    </xf>
    <xf numFmtId="0" fontId="100" fillId="0" borderId="0" xfId="0" applyFont="1"/>
    <xf numFmtId="49" fontId="93" fillId="0" borderId="0" xfId="0" applyNumberFormat="1" applyFont="1" applyAlignment="1">
      <alignment horizontal="right" vertical="top"/>
    </xf>
    <xf numFmtId="0" fontId="88" fillId="0" borderId="0" xfId="0" applyFont="1" applyAlignment="1">
      <alignment horizontal="left" vertical="top"/>
    </xf>
    <xf numFmtId="0" fontId="82" fillId="0" borderId="0" xfId="0" applyFont="1" applyAlignment="1">
      <alignment horizontal="left" vertical="top" indent="1"/>
    </xf>
    <xf numFmtId="0" fontId="80" fillId="0" borderId="0" xfId="0" applyFont="1" applyAlignment="1">
      <alignment horizontal="left" vertical="top" indent="1"/>
    </xf>
    <xf numFmtId="49" fontId="58" fillId="0" borderId="0" xfId="0" applyNumberFormat="1" applyFont="1" applyAlignment="1">
      <alignment horizontal="right" vertical="top"/>
    </xf>
    <xf numFmtId="49" fontId="80" fillId="0" borderId="0" xfId="0" applyNumberFormat="1" applyFont="1" applyAlignment="1">
      <alignment horizontal="left" vertical="top" indent="1"/>
    </xf>
    <xf numFmtId="49" fontId="58" fillId="0" borderId="0" xfId="0" applyNumberFormat="1" applyFont="1" applyAlignment="1">
      <alignment horizontal="left" vertical="top" indent="1"/>
    </xf>
    <xf numFmtId="49" fontId="82" fillId="0" borderId="0" xfId="0" applyNumberFormat="1" applyFont="1" applyAlignment="1">
      <alignment horizontal="left" vertical="top" indent="1"/>
    </xf>
    <xf numFmtId="49" fontId="80" fillId="0" borderId="0" xfId="0" applyNumberFormat="1" applyFont="1" applyAlignment="1">
      <alignment horizontal="right" vertical="top"/>
    </xf>
    <xf numFmtId="49" fontId="80" fillId="0" borderId="0" xfId="0" applyNumberFormat="1" applyFont="1" applyAlignment="1">
      <alignment horizontal="center" vertical="top"/>
    </xf>
    <xf numFmtId="49" fontId="58" fillId="0" borderId="0" xfId="0" applyNumberFormat="1" applyFont="1" applyAlignment="1">
      <alignment horizontal="center" vertical="top"/>
    </xf>
    <xf numFmtId="0" fontId="93" fillId="0" borderId="0" xfId="94" applyFont="1" applyAlignment="1">
      <alignment horizontal="left" vertical="top"/>
    </xf>
    <xf numFmtId="0" fontId="74" fillId="0" borderId="0" xfId="49" applyFont="1" applyAlignment="1">
      <alignment horizontal="left" wrapText="1"/>
    </xf>
    <xf numFmtId="0" fontId="74" fillId="0" borderId="0" xfId="49" applyFont="1" applyAlignment="1"/>
    <xf numFmtId="0" fontId="58" fillId="0" borderId="0" xfId="103" applyFont="1"/>
    <xf numFmtId="173" fontId="66" fillId="0" borderId="0" xfId="104" applyNumberFormat="1" applyFont="1" applyFill="1" applyBorder="1" applyAlignment="1">
      <alignment horizontal="left" vertical="center" wrapText="1"/>
    </xf>
    <xf numFmtId="168" fontId="66" fillId="0" borderId="0" xfId="104" applyNumberFormat="1" applyFont="1" applyBorder="1" applyAlignment="1">
      <alignment horizontal="right" wrapText="1"/>
    </xf>
    <xf numFmtId="182" fontId="66" fillId="0" borderId="0" xfId="104" applyNumberFormat="1" applyFont="1" applyBorder="1" applyAlignment="1">
      <alignment horizontal="right" wrapText="1"/>
    </xf>
    <xf numFmtId="182" fontId="66" fillId="0" borderId="0" xfId="104" applyNumberFormat="1" applyFont="1" applyFill="1" applyBorder="1" applyAlignment="1">
      <alignment horizontal="right" wrapText="1"/>
    </xf>
    <xf numFmtId="169" fontId="75" fillId="0" borderId="10" xfId="104" applyNumberFormat="1" applyFont="1" applyBorder="1" applyAlignment="1">
      <alignment horizontal="center" vertical="center" wrapText="1"/>
    </xf>
    <xf numFmtId="169" fontId="75" fillId="0" borderId="14" xfId="104" applyNumberFormat="1" applyFont="1" applyBorder="1" applyAlignment="1">
      <alignment horizontal="center" vertical="center" wrapText="1"/>
    </xf>
    <xf numFmtId="1" fontId="75" fillId="0" borderId="10" xfId="104" applyNumberFormat="1" applyFont="1" applyBorder="1" applyAlignment="1">
      <alignment horizontal="center" vertical="center" wrapText="1"/>
    </xf>
    <xf numFmtId="1" fontId="75" fillId="0" borderId="14" xfId="104" applyNumberFormat="1" applyFont="1" applyBorder="1" applyAlignment="1">
      <alignment horizontal="center" vertical="center" wrapText="1"/>
    </xf>
    <xf numFmtId="169" fontId="75" fillId="0" borderId="0" xfId="104" applyNumberFormat="1" applyFont="1" applyBorder="1" applyAlignment="1">
      <alignment horizontal="center" vertical="center" wrapText="1"/>
    </xf>
    <xf numFmtId="1" fontId="75" fillId="0" borderId="0" xfId="104" applyNumberFormat="1" applyFont="1" applyBorder="1" applyAlignment="1">
      <alignment horizontal="center" vertical="center" wrapText="1"/>
    </xf>
    <xf numFmtId="0" fontId="75" fillId="0" borderId="0" xfId="94" applyFont="1" applyBorder="1" applyAlignment="1">
      <alignment horizontal="center" vertical="center"/>
    </xf>
    <xf numFmtId="169" fontId="75" fillId="0" borderId="0" xfId="0" applyNumberFormat="1" applyFont="1" applyBorder="1" applyAlignment="1">
      <alignment vertical="center"/>
    </xf>
    <xf numFmtId="168" fontId="75" fillId="0" borderId="0" xfId="103" applyNumberFormat="1" applyFont="1" applyFill="1" applyAlignment="1">
      <alignment horizontal="right"/>
    </xf>
    <xf numFmtId="0" fontId="66" fillId="0" borderId="0" xfId="103" applyFont="1"/>
    <xf numFmtId="169" fontId="75" fillId="0" borderId="0" xfId="94" applyNumberFormat="1" applyFont="1" applyFill="1" applyBorder="1" applyAlignment="1">
      <alignment horizontal="left" indent="1"/>
    </xf>
    <xf numFmtId="169" fontId="75" fillId="0" borderId="0" xfId="94" applyNumberFormat="1" applyFont="1" applyFill="1" applyBorder="1" applyAlignment="1">
      <alignment horizontal="left" indent="2"/>
    </xf>
    <xf numFmtId="169" fontId="75" fillId="0" borderId="0" xfId="94" applyNumberFormat="1" applyFont="1" applyFill="1" applyBorder="1" applyAlignment="1">
      <alignment horizontal="left" indent="3"/>
    </xf>
    <xf numFmtId="182" fontId="66" fillId="0" borderId="0" xfId="103" applyNumberFormat="1" applyFont="1" applyAlignment="1">
      <alignment horizontal="right"/>
    </xf>
    <xf numFmtId="182" fontId="66" fillId="0" borderId="0" xfId="103" applyNumberFormat="1" applyFont="1"/>
    <xf numFmtId="182" fontId="78" fillId="0" borderId="0" xfId="103" applyNumberFormat="1" applyFont="1" applyAlignment="1">
      <alignment horizontal="right"/>
    </xf>
    <xf numFmtId="0" fontId="58" fillId="0" borderId="0" xfId="103" applyFont="1" applyAlignment="1">
      <alignment horizontal="right"/>
    </xf>
    <xf numFmtId="0" fontId="66" fillId="0" borderId="0" xfId="103" applyFont="1" applyAlignment="1">
      <alignment horizontal="right"/>
    </xf>
    <xf numFmtId="0" fontId="75" fillId="0" borderId="0" xfId="94" applyFont="1" applyBorder="1" applyAlignment="1">
      <alignment horizontal="left" vertical="center"/>
    </xf>
    <xf numFmtId="182" fontId="101" fillId="0" borderId="0" xfId="103" applyNumberFormat="1" applyFont="1" applyFill="1" applyAlignment="1">
      <alignment horizontal="right"/>
    </xf>
    <xf numFmtId="182" fontId="101" fillId="0" borderId="0" xfId="103" applyNumberFormat="1" applyFont="1" applyFill="1" applyAlignment="1">
      <alignment horizontal="right" indent="1"/>
    </xf>
    <xf numFmtId="169" fontId="74" fillId="0" borderId="0" xfId="0" applyNumberFormat="1" applyFont="1" applyBorder="1" applyAlignment="1">
      <alignment vertical="center"/>
    </xf>
    <xf numFmtId="168" fontId="58" fillId="0" borderId="0" xfId="103" applyNumberFormat="1" applyFont="1"/>
    <xf numFmtId="0" fontId="74" fillId="0" borderId="0" xfId="100" applyFont="1" applyFill="1" applyAlignment="1">
      <alignment vertical="top" wrapText="1"/>
    </xf>
    <xf numFmtId="0" fontId="58" fillId="0" borderId="0" xfId="100" applyFont="1"/>
    <xf numFmtId="0" fontId="75" fillId="0" borderId="0" xfId="103" applyFont="1"/>
    <xf numFmtId="0" fontId="102" fillId="0" borderId="0" xfId="102" applyFont="1" applyAlignment="1">
      <alignment horizontal="left" wrapText="1"/>
    </xf>
    <xf numFmtId="0" fontId="102" fillId="0" borderId="0" xfId="102" applyFont="1" applyBorder="1" applyAlignment="1">
      <alignment horizontal="left" wrapText="1"/>
    </xf>
    <xf numFmtId="0" fontId="75" fillId="0" borderId="0" xfId="103" applyFont="1" applyBorder="1" applyAlignment="1">
      <alignment wrapText="1"/>
    </xf>
    <xf numFmtId="0" fontId="66" fillId="0" borderId="0" xfId="104" applyFont="1"/>
    <xf numFmtId="169" fontId="75" fillId="0" borderId="17" xfId="104" applyNumberFormat="1" applyFont="1" applyBorder="1" applyAlignment="1">
      <alignment horizontal="center" vertical="center" wrapText="1"/>
    </xf>
    <xf numFmtId="0" fontId="75" fillId="0" borderId="0" xfId="104" applyFont="1"/>
    <xf numFmtId="0" fontId="75" fillId="0" borderId="15" xfId="104" applyFont="1" applyBorder="1" applyAlignment="1">
      <alignment horizontal="center" vertical="center" wrapText="1"/>
    </xf>
    <xf numFmtId="168" fontId="75" fillId="0" borderId="15" xfId="104" applyNumberFormat="1" applyFont="1" applyBorder="1" applyAlignment="1">
      <alignment horizontal="center" wrapText="1"/>
    </xf>
    <xf numFmtId="169" fontId="75" fillId="0" borderId="15" xfId="104" applyNumberFormat="1" applyFont="1" applyBorder="1" applyAlignment="1">
      <alignment horizontal="center" vertical="center" wrapText="1"/>
    </xf>
    <xf numFmtId="0" fontId="58" fillId="0" borderId="0" xfId="103" applyFont="1" applyFill="1"/>
    <xf numFmtId="168" fontId="75" fillId="0" borderId="0" xfId="104" applyNumberFormat="1" applyFont="1" applyBorder="1" applyAlignment="1">
      <alignment horizontal="right" vertical="center" wrapText="1"/>
    </xf>
    <xf numFmtId="0" fontId="75" fillId="0" borderId="0" xfId="103" applyFont="1" applyAlignment="1">
      <alignment horizontal="left" vertical="center"/>
    </xf>
    <xf numFmtId="168" fontId="75" fillId="0" borderId="0" xfId="104" applyNumberFormat="1" applyFont="1" applyBorder="1" applyAlignment="1">
      <alignment horizontal="right" wrapText="1"/>
    </xf>
    <xf numFmtId="177" fontId="75" fillId="0" borderId="0" xfId="104" applyNumberFormat="1" applyFont="1" applyBorder="1" applyAlignment="1">
      <alignment horizontal="right" wrapText="1"/>
    </xf>
    <xf numFmtId="0" fontId="75" fillId="0" borderId="0" xfId="103" applyFont="1" applyFill="1"/>
    <xf numFmtId="0" fontId="74" fillId="0" borderId="15" xfId="104" applyFont="1" applyFill="1" applyBorder="1" applyAlignment="1">
      <alignment horizontal="left"/>
    </xf>
    <xf numFmtId="168" fontId="74" fillId="0" borderId="15" xfId="104" applyNumberFormat="1" applyFont="1" applyBorder="1" applyAlignment="1">
      <alignment horizontal="right" wrapText="1"/>
    </xf>
    <xf numFmtId="172" fontId="103" fillId="0" borderId="15" xfId="103" applyNumberFormat="1" applyFont="1" applyBorder="1" applyAlignment="1">
      <alignment horizontal="right"/>
    </xf>
    <xf numFmtId="168" fontId="74" fillId="0" borderId="0" xfId="0" applyNumberFormat="1" applyFont="1" applyBorder="1" applyAlignment="1">
      <alignment horizontal="right" wrapText="1"/>
    </xf>
    <xf numFmtId="168" fontId="74" fillId="0" borderId="0" xfId="0" applyNumberFormat="1" applyFont="1" applyBorder="1" applyAlignment="1">
      <alignment horizontal="right"/>
    </xf>
    <xf numFmtId="168" fontId="74" fillId="0" borderId="0" xfId="0" applyNumberFormat="1" applyFont="1" applyFill="1" applyBorder="1" applyAlignment="1">
      <alignment horizontal="right"/>
    </xf>
    <xf numFmtId="169" fontId="74" fillId="0" borderId="0" xfId="0" applyNumberFormat="1" applyFont="1" applyBorder="1" applyAlignment="1">
      <alignment horizontal="left" vertical="center"/>
    </xf>
    <xf numFmtId="0" fontId="75" fillId="0" borderId="0" xfId="0" applyFont="1" applyAlignment="1">
      <alignment wrapText="1"/>
    </xf>
    <xf numFmtId="0" fontId="58" fillId="0" borderId="0" xfId="103" applyFont="1" applyAlignment="1">
      <alignment wrapText="1"/>
    </xf>
    <xf numFmtId="0" fontId="58" fillId="0" borderId="0" xfId="103" applyFont="1" applyFill="1" applyAlignment="1">
      <alignment wrapText="1"/>
    </xf>
    <xf numFmtId="0" fontId="58" fillId="0" borderId="0" xfId="94" applyFont="1" applyBorder="1" applyAlignment="1">
      <alignment horizontal="center"/>
    </xf>
    <xf numFmtId="0" fontId="75" fillId="0" borderId="14" xfId="94" applyFont="1" applyBorder="1" applyAlignment="1">
      <alignment horizontal="center" vertical="center" wrapText="1"/>
    </xf>
    <xf numFmtId="0" fontId="75" fillId="0" borderId="10" xfId="94" applyFont="1" applyBorder="1" applyAlignment="1">
      <alignment horizontal="center" vertical="center"/>
    </xf>
    <xf numFmtId="0" fontId="75" fillId="0" borderId="14" xfId="94" applyFont="1" applyBorder="1" applyAlignment="1">
      <alignment horizontal="center" vertical="center"/>
    </xf>
    <xf numFmtId="171" fontId="99" fillId="0" borderId="0" xfId="94" applyNumberFormat="1" applyFont="1" applyAlignment="1">
      <alignment horizontal="right"/>
    </xf>
    <xf numFmtId="168" fontId="75" fillId="0" borderId="0" xfId="0" applyNumberFormat="1" applyFont="1" applyBorder="1" applyAlignment="1">
      <alignment horizontal="right"/>
    </xf>
    <xf numFmtId="172" fontId="101" fillId="0" borderId="0" xfId="0" applyNumberFormat="1" applyFont="1" applyBorder="1" applyAlignment="1">
      <alignment horizontal="right"/>
    </xf>
    <xf numFmtId="175" fontId="58" fillId="0" borderId="0" xfId="94" applyNumberFormat="1" applyFont="1" applyAlignment="1">
      <alignment horizontal="right"/>
    </xf>
    <xf numFmtId="169" fontId="75" fillId="0" borderId="0" xfId="0" applyNumberFormat="1" applyFont="1" applyBorder="1" applyAlignment="1">
      <alignment horizontal="left" vertical="center" indent="1"/>
    </xf>
    <xf numFmtId="180" fontId="101" fillId="0" borderId="0" xfId="0" applyNumberFormat="1" applyFont="1" applyBorder="1" applyAlignment="1">
      <alignment horizontal="right"/>
    </xf>
    <xf numFmtId="169" fontId="75" fillId="0" borderId="0" xfId="0" applyNumberFormat="1" applyFont="1" applyBorder="1" applyAlignment="1">
      <alignment horizontal="left" vertical="center" indent="2"/>
    </xf>
    <xf numFmtId="178" fontId="99" fillId="0" borderId="0" xfId="94" applyNumberFormat="1" applyFont="1" applyAlignment="1">
      <alignment horizontal="right"/>
    </xf>
    <xf numFmtId="178" fontId="58" fillId="0" borderId="0" xfId="94" applyNumberFormat="1" applyFont="1" applyAlignment="1">
      <alignment horizontal="right"/>
    </xf>
    <xf numFmtId="171" fontId="58" fillId="0" borderId="0" xfId="94" applyNumberFormat="1" applyFont="1"/>
    <xf numFmtId="181" fontId="99" fillId="0" borderId="0" xfId="94" applyNumberFormat="1" applyFont="1" applyAlignment="1">
      <alignment horizontal="right"/>
    </xf>
    <xf numFmtId="176" fontId="58" fillId="0" borderId="0" xfId="94" applyNumberFormat="1" applyFont="1" applyAlignment="1">
      <alignment horizontal="right"/>
    </xf>
    <xf numFmtId="1" fontId="99" fillId="0" borderId="0" xfId="94" applyNumberFormat="1" applyFont="1" applyAlignment="1">
      <alignment horizontal="right"/>
    </xf>
    <xf numFmtId="0" fontId="74" fillId="0" borderId="0" xfId="95" applyFont="1" applyAlignment="1">
      <alignment vertical="top" wrapText="1"/>
    </xf>
    <xf numFmtId="0" fontId="74" fillId="0" borderId="0" xfId="95" applyFont="1" applyAlignment="1">
      <alignment horizontal="left" vertical="top" wrapText="1"/>
    </xf>
    <xf numFmtId="169" fontId="78" fillId="0" borderId="0" xfId="0" applyNumberFormat="1" applyFont="1" applyBorder="1" applyAlignment="1">
      <alignment vertical="center"/>
    </xf>
    <xf numFmtId="168" fontId="93" fillId="0" borderId="0" xfId="0" applyNumberFormat="1" applyFont="1" applyBorder="1" applyAlignment="1">
      <alignment horizontal="right"/>
    </xf>
    <xf numFmtId="168" fontId="93" fillId="0" borderId="0" xfId="0" applyNumberFormat="1" applyFont="1" applyFill="1" applyBorder="1" applyAlignment="1">
      <alignment horizontal="right"/>
    </xf>
    <xf numFmtId="169" fontId="104" fillId="0" borderId="0" xfId="0" applyNumberFormat="1" applyFont="1" applyBorder="1" applyAlignment="1">
      <alignment vertical="center" wrapText="1"/>
    </xf>
    <xf numFmtId="0" fontId="75" fillId="0" borderId="13" xfId="94" applyFont="1" applyBorder="1" applyAlignment="1">
      <alignment horizontal="center" vertical="center"/>
    </xf>
    <xf numFmtId="0" fontId="75" fillId="0" borderId="10" xfId="94" applyFont="1" applyBorder="1" applyAlignment="1">
      <alignment horizontal="center" vertical="center" wrapText="1"/>
    </xf>
    <xf numFmtId="0" fontId="75" fillId="0" borderId="0" xfId="94" applyFont="1"/>
    <xf numFmtId="0" fontId="58" fillId="0" borderId="0" xfId="94" applyFont="1" applyAlignment="1">
      <alignment horizontal="right"/>
    </xf>
    <xf numFmtId="169" fontId="75" fillId="0" borderId="0" xfId="49" applyNumberFormat="1" applyFont="1"/>
    <xf numFmtId="0" fontId="104" fillId="0" borderId="0" xfId="94" applyFont="1" applyAlignment="1">
      <alignment horizontal="left" wrapText="1"/>
    </xf>
    <xf numFmtId="0" fontId="104" fillId="0" borderId="0" xfId="94" applyFont="1" applyAlignment="1">
      <alignment wrapText="1"/>
    </xf>
    <xf numFmtId="0" fontId="105" fillId="0" borderId="0" xfId="0" applyFont="1" applyFill="1"/>
    <xf numFmtId="0" fontId="75" fillId="0" borderId="0" xfId="95" applyFont="1" applyAlignment="1">
      <alignment horizontal="left" vertical="top" wrapText="1"/>
    </xf>
    <xf numFmtId="0" fontId="75" fillId="0" borderId="0" xfId="95" applyFont="1" applyAlignment="1">
      <alignment horizontal="right" vertical="top" wrapText="1"/>
    </xf>
    <xf numFmtId="0" fontId="74" fillId="0" borderId="0" xfId="49" applyFont="1" applyAlignment="1">
      <alignment vertical="top"/>
    </xf>
    <xf numFmtId="0" fontId="58" fillId="0" borderId="0" xfId="94" applyFont="1" applyAlignment="1">
      <alignment vertical="top"/>
    </xf>
    <xf numFmtId="49" fontId="93" fillId="0" borderId="0" xfId="94" applyNumberFormat="1" applyFont="1" applyBorder="1" applyAlignment="1">
      <alignment vertical="center"/>
    </xf>
    <xf numFmtId="0" fontId="93" fillId="0" borderId="0" xfId="49" applyFont="1" applyAlignment="1">
      <alignment vertical="center" wrapText="1"/>
    </xf>
    <xf numFmtId="0" fontId="74" fillId="0" borderId="0" xfId="49" applyFont="1" applyAlignment="1">
      <alignment vertical="center" wrapText="1"/>
    </xf>
    <xf numFmtId="0" fontId="58" fillId="0" borderId="0" xfId="94" applyFont="1" applyBorder="1" applyAlignment="1">
      <alignment vertical="center"/>
    </xf>
    <xf numFmtId="0" fontId="58" fillId="0" borderId="0" xfId="94" applyFont="1" applyAlignment="1">
      <alignment vertical="center"/>
    </xf>
    <xf numFmtId="0" fontId="58" fillId="0" borderId="0" xfId="94" applyFont="1" applyBorder="1"/>
    <xf numFmtId="0" fontId="58" fillId="0" borderId="0" xfId="94" applyFont="1" applyBorder="1" applyAlignment="1"/>
    <xf numFmtId="0" fontId="66" fillId="0" borderId="0" xfId="94" applyFont="1" applyBorder="1" applyAlignment="1">
      <alignment horizontal="center" vertical="center" wrapText="1"/>
    </xf>
    <xf numFmtId="0" fontId="66" fillId="0" borderId="0" xfId="94" applyFont="1" applyBorder="1" applyAlignment="1">
      <alignment horizontal="center" vertical="center"/>
    </xf>
    <xf numFmtId="168" fontId="66" fillId="0" borderId="0" xfId="0" applyNumberFormat="1" applyFont="1" applyBorder="1" applyAlignment="1">
      <alignment horizontal="right"/>
    </xf>
    <xf numFmtId="169" fontId="75" fillId="0" borderId="0" xfId="49" applyNumberFormat="1" applyFont="1" applyBorder="1"/>
    <xf numFmtId="168" fontId="75" fillId="0" borderId="0" xfId="0" applyNumberFormat="1" applyFont="1" applyBorder="1" applyAlignment="1">
      <alignment horizontal="right" indent="1"/>
    </xf>
    <xf numFmtId="170" fontId="66" fillId="0" borderId="0" xfId="49" applyNumberFormat="1" applyFont="1" applyBorder="1"/>
    <xf numFmtId="169" fontId="93" fillId="0" borderId="15" xfId="49" applyNumberFormat="1" applyFont="1" applyBorder="1"/>
    <xf numFmtId="168" fontId="93" fillId="0" borderId="15" xfId="0" applyNumberFormat="1" applyFont="1" applyBorder="1" applyAlignment="1">
      <alignment horizontal="right" indent="1"/>
    </xf>
    <xf numFmtId="169" fontId="66" fillId="0" borderId="0" xfId="49" applyNumberFormat="1" applyFont="1"/>
    <xf numFmtId="168" fontId="66" fillId="0" borderId="0" xfId="0" applyNumberFormat="1" applyFont="1" applyBorder="1" applyAlignment="1">
      <alignment horizontal="right" indent="1"/>
    </xf>
    <xf numFmtId="0" fontId="58" fillId="0" borderId="0" xfId="94" applyFont="1" applyAlignment="1">
      <alignment horizontal="right" indent="2"/>
    </xf>
    <xf numFmtId="0" fontId="58" fillId="0" borderId="0" xfId="94" applyFont="1" applyBorder="1" applyAlignment="1">
      <alignment horizontal="right" indent="2"/>
    </xf>
    <xf numFmtId="0" fontId="75" fillId="0" borderId="0" xfId="94" applyFont="1" applyBorder="1" applyAlignment="1">
      <alignment horizontal="right" vertical="center" indent="2"/>
    </xf>
    <xf numFmtId="0" fontId="75" fillId="0" borderId="0" xfId="94" applyFont="1" applyBorder="1"/>
    <xf numFmtId="0" fontId="75" fillId="0" borderId="0" xfId="94" applyFont="1" applyBorder="1" applyAlignment="1">
      <alignment horizontal="right" indent="1"/>
    </xf>
    <xf numFmtId="0" fontId="75" fillId="0" borderId="0" xfId="94" applyFont="1" applyAlignment="1">
      <alignment horizontal="right" indent="1"/>
    </xf>
    <xf numFmtId="0" fontId="58" fillId="0" borderId="0" xfId="94" applyFont="1" applyAlignment="1">
      <alignment horizontal="right" indent="1"/>
    </xf>
    <xf numFmtId="0" fontId="93" fillId="0" borderId="15" xfId="94" applyFont="1" applyBorder="1"/>
    <xf numFmtId="168" fontId="93" fillId="0" borderId="15" xfId="94" applyNumberFormat="1" applyFont="1" applyBorder="1" applyAlignment="1">
      <alignment horizontal="right" indent="1"/>
    </xf>
    <xf numFmtId="0" fontId="74" fillId="0" borderId="0" xfId="49" applyFont="1" applyAlignment="1">
      <alignment vertical="center"/>
    </xf>
    <xf numFmtId="49" fontId="93" fillId="0" borderId="0" xfId="94" applyNumberFormat="1" applyFont="1" applyAlignment="1">
      <alignment horizontal="left" vertical="center"/>
    </xf>
    <xf numFmtId="0" fontId="75" fillId="0" borderId="0" xfId="100" applyFont="1"/>
    <xf numFmtId="0" fontId="75" fillId="0" borderId="13" xfId="100" applyFont="1" applyFill="1" applyBorder="1" applyAlignment="1">
      <alignment horizontal="centerContinuous" vertical="center" wrapText="1"/>
    </xf>
    <xf numFmtId="0" fontId="75" fillId="0" borderId="10" xfId="100" applyFont="1" applyFill="1" applyBorder="1" applyAlignment="1">
      <alignment horizontal="center" vertical="center" wrapText="1"/>
    </xf>
    <xf numFmtId="0" fontId="75" fillId="0" borderId="14" xfId="100" applyFont="1" applyFill="1" applyBorder="1" applyAlignment="1">
      <alignment horizontal="centerContinuous" vertical="center" wrapText="1"/>
    </xf>
    <xf numFmtId="0" fontId="75" fillId="0" borderId="0" xfId="100" applyFont="1" applyBorder="1" applyAlignment="1"/>
    <xf numFmtId="0" fontId="75" fillId="0" borderId="0" xfId="100" applyFont="1" applyAlignment="1">
      <alignment horizontal="left" indent="1"/>
    </xf>
    <xf numFmtId="169" fontId="74" fillId="0" borderId="15" xfId="0" applyNumberFormat="1" applyFont="1" applyBorder="1" applyAlignment="1">
      <alignment horizontal="left" vertical="center"/>
    </xf>
    <xf numFmtId="0" fontId="75" fillId="0" borderId="0" xfId="100" applyFont="1" applyAlignment="1">
      <alignment horizontal="right"/>
    </xf>
    <xf numFmtId="0" fontId="75" fillId="0" borderId="0" xfId="100" applyFont="1" applyAlignment="1"/>
    <xf numFmtId="0" fontId="106" fillId="0" borderId="0" xfId="0" applyFont="1" applyFill="1"/>
    <xf numFmtId="0" fontId="58" fillId="0" borderId="0" xfId="100" applyFont="1" applyAlignment="1">
      <alignment vertical="top"/>
    </xf>
    <xf numFmtId="0" fontId="75" fillId="0" borderId="10" xfId="100" applyFont="1" applyFill="1" applyBorder="1" applyAlignment="1">
      <alignment horizontal="centerContinuous" vertical="center" wrapText="1"/>
    </xf>
    <xf numFmtId="0" fontId="75" fillId="0" borderId="0" xfId="94" applyFont="1" applyBorder="1" applyAlignment="1">
      <alignment horizontal="center" vertical="center" wrapText="1"/>
    </xf>
    <xf numFmtId="175" fontId="75" fillId="0" borderId="0" xfId="94" applyNumberFormat="1" applyFont="1" applyAlignment="1">
      <alignment horizontal="right"/>
    </xf>
    <xf numFmtId="178" fontId="75" fillId="0" borderId="0" xfId="94" applyNumberFormat="1" applyFont="1" applyAlignment="1">
      <alignment horizontal="right"/>
    </xf>
    <xf numFmtId="169" fontId="93" fillId="0" borderId="22" xfId="0" applyNumberFormat="1" applyFont="1" applyBorder="1" applyAlignment="1">
      <alignment horizontal="right" vertical="center" indent="1"/>
    </xf>
    <xf numFmtId="169" fontId="93" fillId="0" borderId="0" xfId="0" applyNumberFormat="1" applyFont="1" applyBorder="1" applyAlignment="1">
      <alignment horizontal="right" vertical="center" indent="1"/>
    </xf>
    <xf numFmtId="172" fontId="98" fillId="0" borderId="0" xfId="0" applyNumberFormat="1" applyFont="1" applyBorder="1" applyAlignment="1">
      <alignment horizontal="right"/>
    </xf>
    <xf numFmtId="180" fontId="98" fillId="0" borderId="0" xfId="0" applyNumberFormat="1" applyFont="1" applyBorder="1" applyAlignment="1">
      <alignment horizontal="right"/>
    </xf>
    <xf numFmtId="169" fontId="58" fillId="0" borderId="0" xfId="0" applyNumberFormat="1" applyFont="1" applyBorder="1" applyAlignment="1">
      <alignment horizontal="left" vertical="center" indent="1"/>
    </xf>
    <xf numFmtId="174" fontId="101" fillId="0" borderId="0" xfId="0" applyNumberFormat="1" applyFont="1" applyBorder="1" applyAlignment="1">
      <alignment horizontal="right"/>
    </xf>
    <xf numFmtId="179" fontId="75" fillId="0" borderId="0" xfId="94" applyNumberFormat="1" applyFont="1" applyAlignment="1">
      <alignment horizontal="right"/>
    </xf>
    <xf numFmtId="169" fontId="75" fillId="0" borderId="0" xfId="0" applyNumberFormat="1" applyFont="1" applyBorder="1" applyAlignment="1">
      <alignment horizontal="left" vertical="center" wrapText="1" indent="1"/>
    </xf>
    <xf numFmtId="171" fontId="101" fillId="0" borderId="0" xfId="94" applyNumberFormat="1" applyFont="1" applyAlignment="1">
      <alignment horizontal="right"/>
    </xf>
    <xf numFmtId="169" fontId="75" fillId="0" borderId="0" xfId="94" applyNumberFormat="1" applyFont="1" applyFill="1" applyBorder="1" applyAlignment="1">
      <alignment horizontal="left"/>
    </xf>
    <xf numFmtId="0" fontId="75" fillId="0" borderId="0" xfId="94" applyFont="1" applyAlignment="1">
      <alignment horizontal="right"/>
    </xf>
    <xf numFmtId="178" fontId="101" fillId="0" borderId="0" xfId="94" applyNumberFormat="1" applyFont="1" applyAlignment="1">
      <alignment horizontal="right"/>
    </xf>
    <xf numFmtId="171" fontId="101" fillId="0" borderId="0" xfId="94" applyNumberFormat="1" applyFont="1"/>
    <xf numFmtId="179" fontId="101" fillId="0" borderId="0" xfId="94" applyNumberFormat="1" applyFont="1"/>
    <xf numFmtId="168" fontId="75" fillId="0" borderId="0" xfId="94" applyNumberFormat="1" applyFont="1"/>
    <xf numFmtId="0" fontId="93" fillId="0" borderId="0" xfId="49" applyFont="1"/>
    <xf numFmtId="0" fontId="93" fillId="0" borderId="0" xfId="0" applyFont="1" applyAlignment="1">
      <alignment horizontal="center"/>
    </xf>
    <xf numFmtId="0" fontId="93" fillId="0" borderId="11" xfId="0" applyFont="1" applyBorder="1"/>
    <xf numFmtId="0" fontId="58" fillId="0" borderId="21" xfId="0" applyFont="1" applyBorder="1" applyAlignment="1">
      <alignment horizontal="center"/>
    </xf>
    <xf numFmtId="0" fontId="58" fillId="0" borderId="12" xfId="0" applyFont="1" applyBorder="1" applyAlignment="1">
      <alignment horizontal="center"/>
    </xf>
    <xf numFmtId="0" fontId="93" fillId="0" borderId="0" xfId="0" applyFont="1" applyBorder="1" applyAlignment="1"/>
    <xf numFmtId="0" fontId="58" fillId="0" borderId="0" xfId="0" applyFont="1" applyAlignment="1">
      <alignment horizontal="center"/>
    </xf>
    <xf numFmtId="0" fontId="93" fillId="0" borderId="0" xfId="49" applyFont="1" applyAlignment="1">
      <alignment vertical="center"/>
    </xf>
    <xf numFmtId="0" fontId="93" fillId="0" borderId="0" xfId="49" applyFont="1" applyAlignment="1">
      <alignment vertical="top"/>
    </xf>
    <xf numFmtId="0" fontId="93" fillId="0" borderId="0" xfId="0" applyFont="1" applyAlignment="1">
      <alignment wrapText="1"/>
    </xf>
    <xf numFmtId="0" fontId="58" fillId="0" borderId="0" xfId="0" applyFont="1" applyAlignment="1">
      <alignment vertical="center" wrapText="1"/>
    </xf>
    <xf numFmtId="0" fontId="85" fillId="0" borderId="0" xfId="0" applyFont="1"/>
    <xf numFmtId="0" fontId="107" fillId="0" borderId="0" xfId="0" applyFont="1"/>
    <xf numFmtId="0" fontId="97" fillId="0" borderId="0" xfId="0" applyFont="1" applyAlignment="1">
      <alignment horizontal="center"/>
    </xf>
    <xf numFmtId="0" fontId="95" fillId="0" borderId="0" xfId="0" applyFont="1" applyAlignment="1">
      <alignment horizontal="center" vertical="top"/>
    </xf>
    <xf numFmtId="0" fontId="108" fillId="0" borderId="0" xfId="0" applyFont="1" applyAlignment="1" applyProtection="1">
      <alignment horizontal="right" vertical="top"/>
    </xf>
    <xf numFmtId="0" fontId="85" fillId="0" borderId="0" xfId="0" applyFont="1" applyAlignment="1">
      <alignment horizontal="right"/>
    </xf>
    <xf numFmtId="0" fontId="84" fillId="0" borderId="0" xfId="51" applyFont="1" applyAlignment="1" applyProtection="1">
      <alignment wrapText="1"/>
    </xf>
    <xf numFmtId="0" fontId="84" fillId="0" borderId="0" xfId="51" applyFont="1" applyProtection="1"/>
    <xf numFmtId="0" fontId="58" fillId="0" borderId="0" xfId="51" applyFont="1" applyProtection="1"/>
    <xf numFmtId="0" fontId="111" fillId="0" borderId="0" xfId="51" applyFont="1" applyProtection="1"/>
    <xf numFmtId="0" fontId="84" fillId="0" borderId="0" xfId="51" applyFont="1" applyProtection="1">
      <protection locked="0"/>
    </xf>
    <xf numFmtId="0" fontId="111" fillId="0" borderId="0" xfId="51" applyFont="1" applyAlignment="1" applyProtection="1">
      <alignment vertical="center"/>
    </xf>
    <xf numFmtId="0" fontId="84" fillId="0" borderId="0" xfId="51" applyFont="1" applyAlignment="1" applyProtection="1">
      <alignment vertical="center"/>
    </xf>
    <xf numFmtId="0" fontId="111" fillId="0" borderId="0" xfId="51" applyFont="1" applyAlignment="1" applyProtection="1">
      <alignment horizontal="left" vertical="center"/>
    </xf>
    <xf numFmtId="0" fontId="84" fillId="0" borderId="0" xfId="51" applyFont="1" applyAlignment="1" applyProtection="1">
      <alignment horizontal="left" vertical="center"/>
    </xf>
    <xf numFmtId="0" fontId="84" fillId="0" borderId="0" xfId="51" applyFont="1" applyAlignment="1" applyProtection="1">
      <alignment vertical="center"/>
      <protection locked="0"/>
    </xf>
    <xf numFmtId="0" fontId="112" fillId="0" borderId="0" xfId="51" applyFont="1" applyProtection="1"/>
    <xf numFmtId="0" fontId="58" fillId="0" borderId="0" xfId="51" applyFont="1" applyAlignment="1" applyProtection="1">
      <alignment vertical="center"/>
    </xf>
    <xf numFmtId="0" fontId="58" fillId="0" borderId="0" xfId="51" applyFont="1" applyAlignment="1" applyProtection="1">
      <alignment wrapText="1"/>
    </xf>
    <xf numFmtId="0" fontId="113" fillId="0" borderId="0" xfId="49" applyFont="1" applyAlignment="1">
      <alignment horizontal="left" vertical="center" indent="1"/>
    </xf>
    <xf numFmtId="0" fontId="75" fillId="0" borderId="0" xfId="0" applyFont="1" applyAlignment="1">
      <alignment horizontal="left" vertical="center" indent="1"/>
    </xf>
    <xf numFmtId="0" fontId="75" fillId="0" borderId="0" xfId="0" applyFont="1" applyAlignment="1">
      <alignment horizontal="left" vertical="center" indent="2"/>
    </xf>
    <xf numFmtId="0" fontId="75" fillId="0" borderId="0" xfId="219" applyFont="1"/>
    <xf numFmtId="0" fontId="75" fillId="0" borderId="0" xfId="0" applyFont="1" applyAlignment="1">
      <alignment vertical="top" wrapText="1"/>
    </xf>
    <xf numFmtId="0" fontId="90" fillId="0" borderId="0" xfId="0" applyFont="1" applyAlignment="1">
      <alignment vertical="top"/>
    </xf>
    <xf numFmtId="0" fontId="74" fillId="0" borderId="0" xfId="0" applyFont="1" applyAlignment="1">
      <alignment vertical="top" wrapText="1"/>
    </xf>
    <xf numFmtId="49" fontId="74" fillId="0" borderId="0" xfId="0" applyNumberFormat="1" applyFont="1" applyAlignment="1">
      <alignment vertical="top" wrapText="1"/>
    </xf>
    <xf numFmtId="49" fontId="75" fillId="0" borderId="0" xfId="0" applyNumberFormat="1" applyFont="1" applyAlignment="1">
      <alignment vertical="top" wrapText="1"/>
    </xf>
    <xf numFmtId="0" fontId="90" fillId="0" borderId="0" xfId="0" applyFont="1"/>
    <xf numFmtId="0" fontId="114" fillId="0" borderId="0" xfId="0" applyFont="1" applyAlignment="1">
      <alignment horizontal="center" vertical="top"/>
    </xf>
    <xf numFmtId="49" fontId="66" fillId="0" borderId="0" xfId="0" applyNumberFormat="1" applyFont="1" applyAlignment="1">
      <alignment vertical="top"/>
    </xf>
    <xf numFmtId="49" fontId="78" fillId="0" borderId="0" xfId="0" applyNumberFormat="1" applyFont="1" applyAlignment="1">
      <alignment vertical="top"/>
    </xf>
    <xf numFmtId="0" fontId="66" fillId="0" borderId="0" xfId="0" applyFont="1" applyAlignment="1"/>
    <xf numFmtId="0" fontId="89" fillId="0" borderId="0" xfId="0" applyFont="1" applyAlignment="1">
      <alignment horizontal="center"/>
    </xf>
    <xf numFmtId="0" fontId="78" fillId="0" borderId="0" xfId="0" applyFont="1" applyAlignment="1"/>
    <xf numFmtId="0" fontId="78" fillId="0" borderId="0" xfId="0" applyFont="1"/>
    <xf numFmtId="0" fontId="66" fillId="0" borderId="0" xfId="0" applyFont="1" applyAlignment="1">
      <alignment horizontal="right" vertical="center"/>
    </xf>
    <xf numFmtId="0" fontId="78" fillId="0" borderId="0" xfId="0" applyFont="1" applyAlignment="1">
      <alignment horizontal="center" vertical="top"/>
    </xf>
    <xf numFmtId="168" fontId="75" fillId="0" borderId="0" xfId="103" applyNumberFormat="1" applyFont="1" applyFill="1" applyAlignment="1">
      <alignment horizontal="right" vertical="center"/>
    </xf>
    <xf numFmtId="182" fontId="101" fillId="0" borderId="0" xfId="103" applyNumberFormat="1" applyFont="1" applyFill="1" applyAlignment="1">
      <alignment horizontal="right" vertical="center"/>
    </xf>
    <xf numFmtId="182" fontId="101" fillId="0" borderId="0" xfId="103" applyNumberFormat="1" applyFont="1" applyFill="1" applyAlignment="1">
      <alignment vertical="center"/>
    </xf>
    <xf numFmtId="169" fontId="75" fillId="0" borderId="0" xfId="94" applyNumberFormat="1" applyFont="1" applyFill="1" applyBorder="1" applyAlignment="1">
      <alignment horizontal="left" vertical="center" indent="1"/>
    </xf>
    <xf numFmtId="169" fontId="75" fillId="0" borderId="0" xfId="94" applyNumberFormat="1" applyFont="1" applyFill="1" applyBorder="1" applyAlignment="1">
      <alignment horizontal="left" vertical="center" indent="2"/>
    </xf>
    <xf numFmtId="169" fontId="75" fillId="0" borderId="0" xfId="94" applyNumberFormat="1" applyFont="1" applyFill="1" applyBorder="1" applyAlignment="1">
      <alignment horizontal="left" vertical="center" indent="3"/>
    </xf>
    <xf numFmtId="169" fontId="75" fillId="0" borderId="10" xfId="104" applyNumberFormat="1" applyFont="1" applyBorder="1" applyAlignment="1">
      <alignment horizontal="center" vertical="center"/>
    </xf>
    <xf numFmtId="169" fontId="75" fillId="0" borderId="14" xfId="104" applyNumberFormat="1" applyFont="1" applyBorder="1" applyAlignment="1">
      <alignment horizontal="center" vertical="center"/>
    </xf>
    <xf numFmtId="169" fontId="75" fillId="0" borderId="13" xfId="104" applyNumberFormat="1" applyFont="1" applyBorder="1" applyAlignment="1">
      <alignment horizontal="center" vertical="center" wrapText="1"/>
    </xf>
    <xf numFmtId="169" fontId="75" fillId="0" borderId="0" xfId="49" applyNumberFormat="1" applyFont="1" applyAlignment="1">
      <alignment vertical="center"/>
    </xf>
    <xf numFmtId="168" fontId="75" fillId="0" borderId="0" xfId="0" applyNumberFormat="1" applyFont="1" applyBorder="1" applyAlignment="1">
      <alignment horizontal="right" vertical="center"/>
    </xf>
    <xf numFmtId="0" fontId="75" fillId="0" borderId="0" xfId="95" applyFont="1" applyAlignment="1">
      <alignment horizontal="left" vertical="center" wrapText="1"/>
    </xf>
    <xf numFmtId="0" fontId="75" fillId="0" borderId="0" xfId="95" applyFont="1" applyAlignment="1">
      <alignment horizontal="right" vertical="center" wrapText="1"/>
    </xf>
    <xf numFmtId="169" fontId="75" fillId="0" borderId="0" xfId="49" applyNumberFormat="1" applyFont="1" applyBorder="1" applyAlignment="1">
      <alignment vertical="center"/>
    </xf>
    <xf numFmtId="169" fontId="58" fillId="0" borderId="0" xfId="49" applyNumberFormat="1" applyFont="1" applyBorder="1" applyAlignment="1">
      <alignment vertical="center"/>
    </xf>
    <xf numFmtId="168" fontId="58" fillId="0" borderId="0" xfId="0" applyNumberFormat="1" applyFont="1" applyBorder="1" applyAlignment="1">
      <alignment horizontal="right" vertical="center"/>
    </xf>
    <xf numFmtId="169" fontId="75" fillId="0" borderId="0" xfId="49" applyNumberFormat="1" applyFont="1" applyBorder="1" applyAlignment="1">
      <alignment horizontal="left" vertical="center"/>
    </xf>
    <xf numFmtId="169" fontId="58" fillId="0" borderId="0" xfId="49" applyNumberFormat="1" applyFont="1" applyBorder="1" applyAlignment="1">
      <alignment horizontal="left" vertical="center"/>
    </xf>
    <xf numFmtId="168" fontId="75" fillId="0" borderId="0" xfId="0" applyNumberFormat="1" applyFont="1" applyBorder="1" applyAlignment="1">
      <alignment horizontal="right" vertical="center" indent="1"/>
    </xf>
    <xf numFmtId="168" fontId="58" fillId="0" borderId="0" xfId="0" applyNumberFormat="1" applyFont="1" applyBorder="1" applyAlignment="1">
      <alignment horizontal="right" vertical="center" indent="1"/>
    </xf>
    <xf numFmtId="169" fontId="75" fillId="0" borderId="0" xfId="49" applyNumberFormat="1" applyFont="1" applyBorder="1" applyAlignment="1">
      <alignment vertical="center" wrapText="1"/>
    </xf>
    <xf numFmtId="0" fontId="75" fillId="0" borderId="0" xfId="94" applyFont="1" applyBorder="1" applyAlignment="1">
      <alignment horizontal="right" vertical="center" indent="1"/>
    </xf>
    <xf numFmtId="0" fontId="75" fillId="0" borderId="0" xfId="94" applyFont="1" applyBorder="1" applyAlignment="1">
      <alignment vertical="center"/>
    </xf>
    <xf numFmtId="175" fontId="75" fillId="0" borderId="0" xfId="94" applyNumberFormat="1" applyFont="1" applyBorder="1" applyAlignment="1">
      <alignment horizontal="right" vertical="center" indent="1"/>
    </xf>
    <xf numFmtId="168" fontId="74" fillId="0" borderId="15" xfId="0" applyNumberFormat="1" applyFont="1" applyBorder="1" applyAlignment="1">
      <alignment horizontal="right" vertical="center"/>
    </xf>
    <xf numFmtId="0" fontId="75" fillId="0" borderId="0" xfId="100" applyFont="1" applyAlignment="1">
      <alignment vertical="center"/>
    </xf>
    <xf numFmtId="0" fontId="75" fillId="0" borderId="0" xfId="100" applyFont="1" applyBorder="1" applyAlignment="1">
      <alignment vertical="center"/>
    </xf>
    <xf numFmtId="0" fontId="75" fillId="0" borderId="0" xfId="100" applyFont="1" applyAlignment="1">
      <alignment horizontal="left" vertical="center" indent="1"/>
    </xf>
    <xf numFmtId="0" fontId="75" fillId="0" borderId="0" xfId="100" applyFont="1" applyBorder="1" applyAlignment="1">
      <alignment horizontal="left" vertical="center" indent="1"/>
    </xf>
    <xf numFmtId="0" fontId="74" fillId="0" borderId="15" xfId="100" applyFont="1" applyBorder="1" applyAlignment="1">
      <alignment horizontal="left" vertical="center" indent="1"/>
    </xf>
    <xf numFmtId="0" fontId="75" fillId="0" borderId="0" xfId="100" applyFont="1" applyAlignment="1">
      <alignment horizontal="right" vertical="center"/>
    </xf>
    <xf numFmtId="171" fontId="75" fillId="0" borderId="0" xfId="100" applyNumberFormat="1" applyFont="1" applyAlignment="1">
      <alignment horizontal="right" vertical="center"/>
    </xf>
    <xf numFmtId="177" fontId="75" fillId="0" borderId="0" xfId="100" applyNumberFormat="1" applyFont="1" applyAlignment="1">
      <alignment horizontal="right" vertical="center"/>
    </xf>
    <xf numFmtId="171" fontId="75" fillId="0" borderId="0" xfId="100" applyNumberFormat="1" applyFont="1" applyBorder="1" applyAlignment="1">
      <alignment horizontal="right" vertical="center"/>
    </xf>
    <xf numFmtId="177" fontId="75" fillId="0" borderId="0" xfId="100" applyNumberFormat="1" applyFont="1" applyBorder="1" applyAlignment="1">
      <alignment horizontal="right" vertical="center"/>
    </xf>
    <xf numFmtId="171" fontId="74" fillId="0" borderId="15" xfId="100" applyNumberFormat="1" applyFont="1" applyBorder="1" applyAlignment="1">
      <alignment horizontal="right" vertical="center"/>
    </xf>
    <xf numFmtId="177" fontId="74" fillId="0" borderId="15" xfId="100" applyNumberFormat="1" applyFont="1" applyBorder="1" applyAlignment="1">
      <alignment horizontal="right" vertical="center"/>
    </xf>
    <xf numFmtId="172" fontId="101" fillId="0" borderId="0" xfId="0" applyNumberFormat="1" applyFont="1" applyBorder="1" applyAlignment="1">
      <alignment horizontal="right" vertical="center"/>
    </xf>
    <xf numFmtId="180" fontId="101" fillId="0" borderId="0" xfId="0" applyNumberFormat="1" applyFont="1" applyBorder="1" applyAlignment="1">
      <alignment horizontal="right" vertical="center"/>
    </xf>
    <xf numFmtId="178" fontId="75" fillId="0" borderId="0" xfId="94" applyNumberFormat="1" applyFont="1" applyBorder="1" applyAlignment="1">
      <alignment horizontal="right" vertical="center"/>
    </xf>
    <xf numFmtId="178" fontId="101" fillId="0" borderId="0" xfId="94" applyNumberFormat="1" applyFont="1" applyBorder="1" applyAlignment="1">
      <alignment horizontal="right" vertical="center"/>
    </xf>
    <xf numFmtId="168" fontId="93" fillId="0" borderId="22" xfId="0" applyNumberFormat="1" applyFont="1" applyBorder="1" applyAlignment="1">
      <alignment horizontal="right" vertical="center"/>
    </xf>
    <xf numFmtId="172" fontId="98" fillId="0" borderId="22" xfId="0" applyNumberFormat="1" applyFont="1" applyBorder="1" applyAlignment="1">
      <alignment horizontal="right" vertical="center"/>
    </xf>
    <xf numFmtId="180" fontId="98" fillId="0" borderId="22" xfId="0" applyNumberFormat="1" applyFont="1" applyBorder="1" applyAlignment="1">
      <alignment horizontal="right" vertical="center"/>
    </xf>
    <xf numFmtId="172" fontId="99" fillId="0" borderId="0" xfId="0" applyNumberFormat="1" applyFont="1" applyBorder="1" applyAlignment="1">
      <alignment horizontal="right" vertical="center"/>
    </xf>
    <xf numFmtId="180" fontId="99" fillId="0" borderId="0" xfId="0" applyNumberFormat="1" applyFont="1" applyBorder="1" applyAlignment="1">
      <alignment horizontal="right" vertical="center"/>
    </xf>
    <xf numFmtId="174" fontId="101" fillId="0" borderId="0" xfId="0" applyNumberFormat="1" applyFont="1" applyBorder="1" applyAlignment="1">
      <alignment horizontal="right" vertical="center"/>
    </xf>
    <xf numFmtId="168" fontId="75" fillId="0" borderId="0" xfId="0" applyNumberFormat="1" applyFont="1" applyFill="1" applyBorder="1" applyAlignment="1">
      <alignment horizontal="right" vertical="center"/>
    </xf>
    <xf numFmtId="174" fontId="101" fillId="0" borderId="0" xfId="0" applyNumberFormat="1" applyFont="1" applyFill="1" applyBorder="1" applyAlignment="1">
      <alignment horizontal="right" vertical="center"/>
    </xf>
    <xf numFmtId="174" fontId="98" fillId="0" borderId="22" xfId="0" applyNumberFormat="1" applyFont="1" applyBorder="1" applyAlignment="1">
      <alignment horizontal="right" vertical="center"/>
    </xf>
    <xf numFmtId="184" fontId="101" fillId="0" borderId="0" xfId="0" applyNumberFormat="1" applyFont="1" applyBorder="1" applyAlignment="1">
      <alignment horizontal="right" vertical="center"/>
    </xf>
    <xf numFmtId="168" fontId="93" fillId="0" borderId="22" xfId="0" applyNumberFormat="1" applyFont="1" applyFill="1" applyBorder="1" applyAlignment="1">
      <alignment horizontal="right" vertical="center"/>
    </xf>
    <xf numFmtId="0" fontId="58" fillId="0" borderId="11" xfId="0" applyFont="1" applyBorder="1" applyAlignment="1">
      <alignment horizontal="center"/>
    </xf>
    <xf numFmtId="0" fontId="66" fillId="0" borderId="0" xfId="0" applyFont="1" applyBorder="1" applyAlignment="1">
      <alignment vertical="center" wrapText="1"/>
    </xf>
    <xf numFmtId="0" fontId="66" fillId="0" borderId="19" xfId="0" applyFont="1" applyBorder="1" applyAlignment="1">
      <alignment vertical="center" wrapText="1"/>
    </xf>
    <xf numFmtId="0" fontId="66" fillId="0" borderId="20" xfId="0" applyFont="1" applyBorder="1" applyAlignment="1">
      <alignment vertical="center" wrapText="1"/>
    </xf>
    <xf numFmtId="0" fontId="66" fillId="0" borderId="19" xfId="0" applyFont="1" applyBorder="1" applyAlignment="1">
      <alignment vertical="center"/>
    </xf>
    <xf numFmtId="0" fontId="66" fillId="0" borderId="20" xfId="0" applyFont="1" applyBorder="1" applyAlignment="1">
      <alignment vertical="center"/>
    </xf>
    <xf numFmtId="0" fontId="66" fillId="0" borderId="21" xfId="0" applyFont="1" applyBorder="1" applyAlignment="1">
      <alignment vertical="center"/>
    </xf>
    <xf numFmtId="0" fontId="66" fillId="0" borderId="12" xfId="0" applyFont="1" applyBorder="1" applyAlignment="1">
      <alignment vertical="center"/>
    </xf>
    <xf numFmtId="0" fontId="74" fillId="0" borderId="23" xfId="0" applyFont="1" applyBorder="1" applyAlignment="1">
      <alignment horizontal="left" vertical="center" wrapText="1"/>
    </xf>
    <xf numFmtId="0" fontId="58" fillId="0" borderId="0" xfId="0" applyFont="1" applyBorder="1"/>
    <xf numFmtId="0" fontId="74" fillId="0" borderId="0" xfId="0" applyFont="1" applyAlignment="1">
      <alignment horizontal="left"/>
    </xf>
    <xf numFmtId="0" fontId="91" fillId="0" borderId="0" xfId="0" applyFont="1" applyAlignment="1">
      <alignment horizontal="center"/>
    </xf>
    <xf numFmtId="0" fontId="75" fillId="0" borderId="0" xfId="0" applyFont="1" applyAlignment="1">
      <alignment horizontal="center" vertical="top"/>
    </xf>
    <xf numFmtId="0" fontId="75" fillId="0" borderId="0" xfId="0" applyFont="1" applyAlignment="1">
      <alignment horizontal="left" vertical="top"/>
    </xf>
    <xf numFmtId="0" fontId="90" fillId="0" borderId="0" xfId="0" applyFont="1" applyAlignment="1">
      <alignment horizontal="left" vertical="top" indent="1"/>
    </xf>
    <xf numFmtId="0" fontId="90" fillId="0" borderId="0" xfId="0" applyFont="1" applyAlignment="1">
      <alignment horizontal="left" vertical="top"/>
    </xf>
    <xf numFmtId="0" fontId="115" fillId="0" borderId="0" xfId="0" applyFont="1" applyAlignment="1">
      <alignment vertical="top"/>
    </xf>
    <xf numFmtId="0" fontId="74" fillId="0" borderId="0" xfId="51" applyFont="1" applyAlignment="1" applyProtection="1">
      <alignment vertical="center"/>
    </xf>
    <xf numFmtId="0" fontId="75" fillId="0" borderId="0" xfId="51" applyFont="1" applyAlignment="1" applyProtection="1">
      <alignment vertical="center"/>
    </xf>
    <xf numFmtId="0" fontId="75" fillId="0" borderId="0" xfId="51" applyFont="1" applyAlignment="1" applyProtection="1">
      <alignment horizontal="left" vertical="center"/>
    </xf>
    <xf numFmtId="0" fontId="101" fillId="0" borderId="0" xfId="51" applyFont="1" applyAlignment="1" applyProtection="1">
      <alignment vertical="center"/>
    </xf>
    <xf numFmtId="0" fontId="75" fillId="0" borderId="0" xfId="51" applyFont="1" applyAlignment="1" applyProtection="1">
      <alignment vertical="center"/>
      <protection locked="0"/>
    </xf>
    <xf numFmtId="0" fontId="75" fillId="0" borderId="0" xfId="51" applyFont="1" applyProtection="1"/>
    <xf numFmtId="0" fontId="58" fillId="0" borderId="0" xfId="51" applyFont="1"/>
    <xf numFmtId="0" fontId="58" fillId="0" borderId="0" xfId="51" applyFont="1" applyProtection="1">
      <protection locked="0"/>
    </xf>
    <xf numFmtId="0" fontId="75" fillId="0" borderId="13" xfId="100" applyFont="1" applyFill="1" applyBorder="1" applyAlignment="1">
      <alignment horizontal="center" vertical="center" wrapText="1"/>
    </xf>
    <xf numFmtId="0" fontId="75" fillId="0" borderId="14" xfId="100" applyFont="1" applyFill="1" applyBorder="1" applyAlignment="1">
      <alignment horizontal="center" vertical="center" wrapText="1"/>
    </xf>
    <xf numFmtId="0" fontId="58" fillId="34" borderId="0" xfId="0" applyFont="1" applyFill="1" applyBorder="1"/>
    <xf numFmtId="0" fontId="61" fillId="0" borderId="0" xfId="0" applyFont="1" applyAlignment="1" applyProtection="1">
      <alignment horizontal="center" vertical="top" textRotation="180"/>
    </xf>
    <xf numFmtId="0" fontId="99" fillId="0" borderId="0" xfId="51" applyFont="1" applyAlignment="1" applyProtection="1">
      <alignment horizontal="left" vertical="center" wrapText="1"/>
    </xf>
    <xf numFmtId="0" fontId="62" fillId="0" borderId="0" xfId="0" applyFont="1" applyAlignment="1" applyProtection="1">
      <alignment horizontal="center" vertical="top" textRotation="180"/>
    </xf>
    <xf numFmtId="0" fontId="93" fillId="0" borderId="0" xfId="49" applyFont="1" applyAlignment="1">
      <alignment horizontal="left" vertical="center" wrapText="1"/>
    </xf>
    <xf numFmtId="0" fontId="58" fillId="0" borderId="0" xfId="0" applyFont="1" applyAlignment="1">
      <alignment horizontal="left"/>
    </xf>
    <xf numFmtId="169" fontId="104" fillId="0" borderId="0" xfId="0" applyNumberFormat="1" applyFont="1" applyBorder="1" applyAlignment="1">
      <alignment horizontal="left" vertical="center" wrapText="1"/>
    </xf>
    <xf numFmtId="0" fontId="93" fillId="0" borderId="0" xfId="49" applyFont="1" applyAlignment="1">
      <alignment vertical="top" wrapText="1"/>
    </xf>
    <xf numFmtId="0" fontId="93" fillId="0" borderId="0" xfId="49" applyFont="1" applyAlignment="1">
      <alignment vertical="top"/>
    </xf>
    <xf numFmtId="0" fontId="58" fillId="0" borderId="0" xfId="94" applyFont="1" applyBorder="1" applyAlignment="1">
      <alignment horizontal="left" vertical="center"/>
    </xf>
    <xf numFmtId="0" fontId="75" fillId="0" borderId="13" xfId="94" applyFont="1" applyBorder="1" applyAlignment="1">
      <alignment horizontal="center" vertical="center"/>
    </xf>
    <xf numFmtId="0" fontId="75" fillId="0" borderId="10" xfId="94" applyFont="1" applyBorder="1" applyAlignment="1">
      <alignment horizontal="center"/>
    </xf>
    <xf numFmtId="0" fontId="75" fillId="0" borderId="10" xfId="94" applyFont="1" applyBorder="1" applyAlignment="1">
      <alignment horizontal="center" vertical="center"/>
    </xf>
    <xf numFmtId="0" fontId="75" fillId="0" borderId="14" xfId="94" applyFont="1" applyBorder="1" applyAlignment="1">
      <alignment horizontal="center" vertical="center"/>
    </xf>
    <xf numFmtId="0" fontId="93" fillId="0" borderId="0" xfId="49" applyFont="1" applyAlignment="1">
      <alignment vertical="center" wrapText="1"/>
    </xf>
    <xf numFmtId="0" fontId="93" fillId="0" borderId="0" xfId="49" applyFont="1" applyAlignment="1">
      <alignment vertical="center"/>
    </xf>
    <xf numFmtId="0" fontId="66" fillId="0" borderId="0" xfId="100" applyFont="1" applyBorder="1" applyAlignment="1">
      <alignment horizontal="center"/>
    </xf>
    <xf numFmtId="0" fontId="106" fillId="0" borderId="0" xfId="0" applyFont="1" applyAlignment="1">
      <alignment horizontal="left"/>
    </xf>
    <xf numFmtId="175" fontId="75" fillId="0" borderId="0" xfId="101" applyNumberFormat="1" applyFont="1" applyAlignment="1">
      <alignment horizontal="center"/>
    </xf>
    <xf numFmtId="175" fontId="75" fillId="0" borderId="0" xfId="100" applyNumberFormat="1" applyFont="1" applyAlignment="1">
      <alignment horizontal="center"/>
    </xf>
    <xf numFmtId="0" fontId="75" fillId="0" borderId="0" xfId="100" applyFont="1" applyAlignment="1">
      <alignment horizontal="center" vertical="center"/>
    </xf>
    <xf numFmtId="0" fontId="75" fillId="0" borderId="0" xfId="100" applyFont="1" applyAlignment="1">
      <alignment horizontal="center"/>
    </xf>
    <xf numFmtId="0" fontId="93" fillId="0" borderId="0" xfId="49" applyFont="1" applyAlignment="1">
      <alignment horizontal="left" vertical="top" wrapText="1"/>
    </xf>
    <xf numFmtId="0" fontId="93" fillId="0" borderId="0" xfId="49" applyFont="1" applyAlignment="1">
      <alignment horizontal="left" wrapText="1"/>
    </xf>
    <xf numFmtId="0" fontId="58" fillId="0" borderId="0" xfId="94" applyFont="1" applyBorder="1" applyAlignment="1">
      <alignment horizontal="left"/>
    </xf>
    <xf numFmtId="0" fontId="75" fillId="0" borderId="17" xfId="104" applyFont="1" applyBorder="1" applyAlignment="1">
      <alignment horizontal="center" vertical="center" wrapText="1"/>
    </xf>
    <xf numFmtId="0" fontId="75" fillId="0" borderId="18" xfId="104" applyFont="1" applyBorder="1" applyAlignment="1">
      <alignment horizontal="center" vertical="center" wrapText="1"/>
    </xf>
    <xf numFmtId="0" fontId="75" fillId="0" borderId="16" xfId="104" applyFont="1" applyBorder="1" applyAlignment="1">
      <alignment horizontal="center" vertical="center" wrapText="1"/>
    </xf>
    <xf numFmtId="0" fontId="75" fillId="0" borderId="11" xfId="103" applyFont="1" applyBorder="1" applyAlignment="1">
      <alignment horizontal="left"/>
    </xf>
    <xf numFmtId="0" fontId="104" fillId="0" borderId="0" xfId="103" applyFont="1" applyAlignment="1">
      <alignment horizontal="left" vertical="center"/>
    </xf>
    <xf numFmtId="169" fontId="75" fillId="0" borderId="13" xfId="104" applyNumberFormat="1" applyFont="1" applyBorder="1" applyAlignment="1">
      <alignment horizontal="center" vertical="center" wrapText="1"/>
    </xf>
    <xf numFmtId="169" fontId="75" fillId="0" borderId="10" xfId="104" applyNumberFormat="1" applyFont="1" applyBorder="1" applyAlignment="1">
      <alignment horizontal="center" vertical="center" wrapText="1"/>
    </xf>
    <xf numFmtId="0" fontId="75" fillId="0" borderId="0" xfId="94" applyFont="1" applyBorder="1" applyAlignment="1">
      <alignment horizontal="center" vertical="center"/>
    </xf>
    <xf numFmtId="0" fontId="93" fillId="0" borderId="0" xfId="49" applyFont="1" applyAlignment="1">
      <alignment horizontal="right"/>
    </xf>
    <xf numFmtId="0" fontId="90" fillId="0" borderId="0" xfId="0" applyFont="1" applyAlignment="1">
      <alignment horizontal="center"/>
    </xf>
    <xf numFmtId="0" fontId="69" fillId="0" borderId="0" xfId="0" applyFont="1" applyAlignment="1">
      <alignment horizontal="center" vertical="top"/>
    </xf>
    <xf numFmtId="0" fontId="75" fillId="0" borderId="0" xfId="0" applyFont="1" applyAlignment="1">
      <alignment horizontal="left" wrapText="1"/>
    </xf>
    <xf numFmtId="49" fontId="75" fillId="0" borderId="0" xfId="0" applyNumberFormat="1" applyFont="1" applyAlignment="1">
      <alignment horizontal="left" vertical="top" wrapText="1"/>
    </xf>
    <xf numFmtId="0" fontId="75" fillId="0" borderId="0" xfId="0" applyFont="1" applyAlignment="1">
      <alignment horizontal="left" vertical="top" wrapText="1"/>
    </xf>
    <xf numFmtId="49" fontId="74" fillId="0" borderId="0" xfId="0" applyNumberFormat="1" applyFont="1" applyAlignment="1">
      <alignment horizontal="left" vertical="top" wrapText="1"/>
    </xf>
    <xf numFmtId="0" fontId="75" fillId="0" borderId="0" xfId="0" applyFont="1" applyAlignment="1">
      <alignment horizontal="left" vertical="center" wrapText="1" indent="2"/>
    </xf>
    <xf numFmtId="0" fontId="75" fillId="0" borderId="0" xfId="0" applyFont="1" applyAlignment="1">
      <alignment horizontal="left" vertical="center" wrapText="1" indent="1"/>
    </xf>
    <xf numFmtId="0" fontId="75" fillId="0" borderId="0" xfId="0" applyFont="1" applyAlignment="1">
      <alignment horizontal="left" vertical="top" wrapText="1" indent="1"/>
    </xf>
  </cellXfs>
  <cellStyles count="220">
    <cellStyle name="20 % - Akzent1" xfId="3" builtinId="30" hidden="1"/>
    <cellStyle name="20 % - Akzent1" xfId="71" builtinId="30" customBuiltin="1"/>
    <cellStyle name="20 % - Akzent1 2" xfId="105" xr:uid="{00000000-0005-0000-0000-000002000000}"/>
    <cellStyle name="20 % - Akzent1 2 2" xfId="106" xr:uid="{00000000-0005-0000-0000-000003000000}"/>
    <cellStyle name="20 % - Akzent1 3" xfId="107" xr:uid="{00000000-0005-0000-0000-000004000000}"/>
    <cellStyle name="20 % - Akzent1 3 2" xfId="108" xr:uid="{00000000-0005-0000-0000-000005000000}"/>
    <cellStyle name="20 % - Akzent1 4" xfId="109" xr:uid="{00000000-0005-0000-0000-000006000000}"/>
    <cellStyle name="20 % - Akzent1 4 2" xfId="110" xr:uid="{00000000-0005-0000-0000-000007000000}"/>
    <cellStyle name="20 % - Akzent1 5" xfId="111" xr:uid="{00000000-0005-0000-0000-000008000000}"/>
    <cellStyle name="20 % - Akzent2" xfId="7" builtinId="34" hidden="1"/>
    <cellStyle name="20 % - Akzent2" xfId="75" builtinId="34" customBuiltin="1"/>
    <cellStyle name="20 % - Akzent2 2" xfId="112" xr:uid="{00000000-0005-0000-0000-00000B000000}"/>
    <cellStyle name="20 % - Akzent2 2 2" xfId="113" xr:uid="{00000000-0005-0000-0000-00000C000000}"/>
    <cellStyle name="20 % - Akzent2 3" xfId="114" xr:uid="{00000000-0005-0000-0000-00000D000000}"/>
    <cellStyle name="20 % - Akzent2 3 2" xfId="115" xr:uid="{00000000-0005-0000-0000-00000E000000}"/>
    <cellStyle name="20 % - Akzent2 4" xfId="116" xr:uid="{00000000-0005-0000-0000-00000F000000}"/>
    <cellStyle name="20 % - Akzent2 4 2" xfId="117" xr:uid="{00000000-0005-0000-0000-000010000000}"/>
    <cellStyle name="20 % - Akzent2 5" xfId="118" xr:uid="{00000000-0005-0000-0000-000011000000}"/>
    <cellStyle name="20 % - Akzent3" xfId="11" builtinId="38" hidden="1"/>
    <cellStyle name="20 % - Akzent3" xfId="79" builtinId="38" customBuiltin="1"/>
    <cellStyle name="20 % - Akzent3 2" xfId="119" xr:uid="{00000000-0005-0000-0000-000014000000}"/>
    <cellStyle name="20 % - Akzent3 2 2" xfId="120" xr:uid="{00000000-0005-0000-0000-000015000000}"/>
    <cellStyle name="20 % - Akzent3 3" xfId="121" xr:uid="{00000000-0005-0000-0000-000016000000}"/>
    <cellStyle name="20 % - Akzent3 3 2" xfId="122" xr:uid="{00000000-0005-0000-0000-000017000000}"/>
    <cellStyle name="20 % - Akzent3 4" xfId="123" xr:uid="{00000000-0005-0000-0000-000018000000}"/>
    <cellStyle name="20 % - Akzent3 4 2" xfId="124" xr:uid="{00000000-0005-0000-0000-000019000000}"/>
    <cellStyle name="20 % - Akzent3 5" xfId="125" xr:uid="{00000000-0005-0000-0000-00001A000000}"/>
    <cellStyle name="20 % - Akzent4" xfId="15" builtinId="42" hidden="1"/>
    <cellStyle name="20 % - Akzent4" xfId="83" builtinId="42" customBuiltin="1"/>
    <cellStyle name="20 % - Akzent4 2" xfId="126" xr:uid="{00000000-0005-0000-0000-00001D000000}"/>
    <cellStyle name="20 % - Akzent4 2 2" xfId="127" xr:uid="{00000000-0005-0000-0000-00001E000000}"/>
    <cellStyle name="20 % - Akzent4 3" xfId="128" xr:uid="{00000000-0005-0000-0000-00001F000000}"/>
    <cellStyle name="20 % - Akzent4 3 2" xfId="129" xr:uid="{00000000-0005-0000-0000-000020000000}"/>
    <cellStyle name="20 % - Akzent4 4" xfId="130" xr:uid="{00000000-0005-0000-0000-000021000000}"/>
    <cellStyle name="20 % - Akzent4 4 2" xfId="131" xr:uid="{00000000-0005-0000-0000-000022000000}"/>
    <cellStyle name="20 % - Akzent4 5" xfId="132" xr:uid="{00000000-0005-0000-0000-000023000000}"/>
    <cellStyle name="20 % - Akzent5" xfId="19" builtinId="46" hidden="1"/>
    <cellStyle name="20 % - Akzent5" xfId="87" builtinId="46" customBuiltin="1"/>
    <cellStyle name="20 % - Akzent5 2" xfId="133" xr:uid="{00000000-0005-0000-0000-000026000000}"/>
    <cellStyle name="20 % - Akzent5 2 2" xfId="134" xr:uid="{00000000-0005-0000-0000-000027000000}"/>
    <cellStyle name="20 % - Akzent5 3" xfId="135" xr:uid="{00000000-0005-0000-0000-000028000000}"/>
    <cellStyle name="20 % - Akzent5 3 2" xfId="136" xr:uid="{00000000-0005-0000-0000-000029000000}"/>
    <cellStyle name="20 % - Akzent5 4" xfId="137" xr:uid="{00000000-0005-0000-0000-00002A000000}"/>
    <cellStyle name="20 % - Akzent5 4 2" xfId="138" xr:uid="{00000000-0005-0000-0000-00002B000000}"/>
    <cellStyle name="20 % - Akzent5 5" xfId="139" xr:uid="{00000000-0005-0000-0000-00002C000000}"/>
    <cellStyle name="20 % - Akzent6" xfId="23" builtinId="50" hidden="1"/>
    <cellStyle name="20 % - Akzent6" xfId="91" builtinId="50" customBuiltin="1"/>
    <cellStyle name="20 % - Akzent6 2" xfId="140" xr:uid="{00000000-0005-0000-0000-00002F000000}"/>
    <cellStyle name="20 % - Akzent6 2 2" xfId="141" xr:uid="{00000000-0005-0000-0000-000030000000}"/>
    <cellStyle name="20 % - Akzent6 3" xfId="142" xr:uid="{00000000-0005-0000-0000-000031000000}"/>
    <cellStyle name="20 % - Akzent6 3 2" xfId="143" xr:uid="{00000000-0005-0000-0000-000032000000}"/>
    <cellStyle name="20 % - Akzent6 4" xfId="144" xr:uid="{00000000-0005-0000-0000-000033000000}"/>
    <cellStyle name="20 % - Akzent6 4 2" xfId="145" xr:uid="{00000000-0005-0000-0000-000034000000}"/>
    <cellStyle name="20 % - Akzent6 5" xfId="146" xr:uid="{00000000-0005-0000-0000-000035000000}"/>
    <cellStyle name="40 % - Akzent1" xfId="4" builtinId="31" hidden="1"/>
    <cellStyle name="40 % - Akzent1" xfId="72" builtinId="31" customBuiltin="1"/>
    <cellStyle name="40 % - Akzent1 2" xfId="147" xr:uid="{00000000-0005-0000-0000-000038000000}"/>
    <cellStyle name="40 % - Akzent1 2 2" xfId="148" xr:uid="{00000000-0005-0000-0000-000039000000}"/>
    <cellStyle name="40 % - Akzent1 3" xfId="149" xr:uid="{00000000-0005-0000-0000-00003A000000}"/>
    <cellStyle name="40 % - Akzent1 3 2" xfId="150" xr:uid="{00000000-0005-0000-0000-00003B000000}"/>
    <cellStyle name="40 % - Akzent1 4" xfId="151" xr:uid="{00000000-0005-0000-0000-00003C000000}"/>
    <cellStyle name="40 % - Akzent1 4 2" xfId="152" xr:uid="{00000000-0005-0000-0000-00003D000000}"/>
    <cellStyle name="40 % - Akzent1 5" xfId="153" xr:uid="{00000000-0005-0000-0000-00003E000000}"/>
    <cellStyle name="40 % - Akzent2" xfId="8" builtinId="35" hidden="1"/>
    <cellStyle name="40 % - Akzent2" xfId="76" builtinId="35" customBuiltin="1"/>
    <cellStyle name="40 % - Akzent2 2" xfId="154" xr:uid="{00000000-0005-0000-0000-000041000000}"/>
    <cellStyle name="40 % - Akzent2 2 2" xfId="155" xr:uid="{00000000-0005-0000-0000-000042000000}"/>
    <cellStyle name="40 % - Akzent2 3" xfId="156" xr:uid="{00000000-0005-0000-0000-000043000000}"/>
    <cellStyle name="40 % - Akzent2 3 2" xfId="157" xr:uid="{00000000-0005-0000-0000-000044000000}"/>
    <cellStyle name="40 % - Akzent2 4" xfId="158" xr:uid="{00000000-0005-0000-0000-000045000000}"/>
    <cellStyle name="40 % - Akzent2 4 2" xfId="159" xr:uid="{00000000-0005-0000-0000-000046000000}"/>
    <cellStyle name="40 % - Akzent2 5" xfId="160" xr:uid="{00000000-0005-0000-0000-000047000000}"/>
    <cellStyle name="40 % - Akzent3" xfId="12" builtinId="39" hidden="1"/>
    <cellStyle name="40 % - Akzent3" xfId="80" builtinId="39" customBuiltin="1"/>
    <cellStyle name="40 % - Akzent3 2" xfId="161" xr:uid="{00000000-0005-0000-0000-00004A000000}"/>
    <cellStyle name="40 % - Akzent3 2 2" xfId="162" xr:uid="{00000000-0005-0000-0000-00004B000000}"/>
    <cellStyle name="40 % - Akzent3 3" xfId="163" xr:uid="{00000000-0005-0000-0000-00004C000000}"/>
    <cellStyle name="40 % - Akzent3 3 2" xfId="164" xr:uid="{00000000-0005-0000-0000-00004D000000}"/>
    <cellStyle name="40 % - Akzent3 4" xfId="165" xr:uid="{00000000-0005-0000-0000-00004E000000}"/>
    <cellStyle name="40 % - Akzent3 4 2" xfId="166" xr:uid="{00000000-0005-0000-0000-00004F000000}"/>
    <cellStyle name="40 % - Akzent3 5" xfId="167" xr:uid="{00000000-0005-0000-0000-000050000000}"/>
    <cellStyle name="40 % - Akzent4" xfId="16" builtinId="43" hidden="1"/>
    <cellStyle name="40 % - Akzent4" xfId="84" builtinId="43" customBuiltin="1"/>
    <cellStyle name="40 % - Akzent4 2" xfId="168" xr:uid="{00000000-0005-0000-0000-000053000000}"/>
    <cellStyle name="40 % - Akzent4 2 2" xfId="169" xr:uid="{00000000-0005-0000-0000-000054000000}"/>
    <cellStyle name="40 % - Akzent4 3" xfId="170" xr:uid="{00000000-0005-0000-0000-000055000000}"/>
    <cellStyle name="40 % - Akzent4 3 2" xfId="171" xr:uid="{00000000-0005-0000-0000-000056000000}"/>
    <cellStyle name="40 % - Akzent4 4" xfId="172" xr:uid="{00000000-0005-0000-0000-000057000000}"/>
    <cellStyle name="40 % - Akzent4 4 2" xfId="173" xr:uid="{00000000-0005-0000-0000-000058000000}"/>
    <cellStyle name="40 % - Akzent4 5" xfId="174" xr:uid="{00000000-0005-0000-0000-000059000000}"/>
    <cellStyle name="40 % - Akzent5" xfId="20" builtinId="47" hidden="1"/>
    <cellStyle name="40 % - Akzent5" xfId="88" builtinId="47" customBuiltin="1"/>
    <cellStyle name="40 % - Akzent5 2" xfId="175" xr:uid="{00000000-0005-0000-0000-00005C000000}"/>
    <cellStyle name="40 % - Akzent5 2 2" xfId="176" xr:uid="{00000000-0005-0000-0000-00005D000000}"/>
    <cellStyle name="40 % - Akzent5 3" xfId="177" xr:uid="{00000000-0005-0000-0000-00005E000000}"/>
    <cellStyle name="40 % - Akzent5 3 2" xfId="178" xr:uid="{00000000-0005-0000-0000-00005F000000}"/>
    <cellStyle name="40 % - Akzent5 4" xfId="179" xr:uid="{00000000-0005-0000-0000-000060000000}"/>
    <cellStyle name="40 % - Akzent5 4 2" xfId="180" xr:uid="{00000000-0005-0000-0000-000061000000}"/>
    <cellStyle name="40 % - Akzent5 5" xfId="181" xr:uid="{00000000-0005-0000-0000-000062000000}"/>
    <cellStyle name="40 % - Akzent6" xfId="24" builtinId="51" hidden="1"/>
    <cellStyle name="40 % - Akzent6" xfId="92" builtinId="51" customBuiltin="1"/>
    <cellStyle name="40 % - Akzent6 2" xfId="182" xr:uid="{00000000-0005-0000-0000-000065000000}"/>
    <cellStyle name="40 % - Akzent6 2 2" xfId="183" xr:uid="{00000000-0005-0000-0000-000066000000}"/>
    <cellStyle name="40 % - Akzent6 3" xfId="184" xr:uid="{00000000-0005-0000-0000-000067000000}"/>
    <cellStyle name="40 % - Akzent6 3 2" xfId="185" xr:uid="{00000000-0005-0000-0000-000068000000}"/>
    <cellStyle name="40 % - Akzent6 4" xfId="186" xr:uid="{00000000-0005-0000-0000-000069000000}"/>
    <cellStyle name="40 % - Akzent6 4 2" xfId="187" xr:uid="{00000000-0005-0000-0000-00006A000000}"/>
    <cellStyle name="40 % - Akzent6 5" xfId="188" xr:uid="{00000000-0005-0000-0000-00006B000000}"/>
    <cellStyle name="60 % - Akzent1" xfId="5" builtinId="32" hidden="1"/>
    <cellStyle name="60 % - Akzent1" xfId="73" builtinId="32" customBuiltin="1"/>
    <cellStyle name="60 % - Akzent2" xfId="9" builtinId="36" hidden="1"/>
    <cellStyle name="60 % - Akzent2" xfId="77" builtinId="36" customBuiltin="1"/>
    <cellStyle name="60 % - Akzent3" xfId="13" builtinId="40" hidden="1"/>
    <cellStyle name="60 % - Akzent3" xfId="81" builtinId="40" customBuiltin="1"/>
    <cellStyle name="60 % - Akzent4" xfId="17" builtinId="44" hidden="1"/>
    <cellStyle name="60 % - Akzent4" xfId="85" builtinId="44" customBuiltin="1"/>
    <cellStyle name="60 % - Akzent5" xfId="21" builtinId="48" hidden="1"/>
    <cellStyle name="60 % - Akzent5" xfId="89" builtinId="48" customBuiltin="1"/>
    <cellStyle name="60 % - Akzent6" xfId="25" builtinId="52" hidden="1"/>
    <cellStyle name="60 % - Akzent6" xfId="93" builtinId="52" customBuiltin="1"/>
    <cellStyle name="Akzent1" xfId="2" builtinId="29" hidden="1"/>
    <cellStyle name="Akzent1" xfId="70" builtinId="29" customBuiltin="1"/>
    <cellStyle name="Akzent2" xfId="6" builtinId="33" hidden="1"/>
    <cellStyle name="Akzent2" xfId="74" builtinId="33" customBuiltin="1"/>
    <cellStyle name="Akzent3" xfId="10" builtinId="37" hidden="1"/>
    <cellStyle name="Akzent3" xfId="78" builtinId="37" customBuiltin="1"/>
    <cellStyle name="Akzent4" xfId="14" builtinId="41" hidden="1"/>
    <cellStyle name="Akzent4" xfId="82" builtinId="41" customBuiltin="1"/>
    <cellStyle name="Akzent5" xfId="18" builtinId="45" hidden="1"/>
    <cellStyle name="Akzent5" xfId="86" builtinId="45" customBuiltin="1"/>
    <cellStyle name="Akzent6" xfId="22" builtinId="49" hidden="1"/>
    <cellStyle name="Akzent6" xfId="90" builtinId="49" customBuiltin="1"/>
    <cellStyle name="Ausgabe" xfId="41" builtinId="21" hidden="1"/>
    <cellStyle name="Ausgabe" xfId="62" builtinId="21" customBuiltin="1"/>
    <cellStyle name="Berechnung" xfId="42" builtinId="22" hidden="1"/>
    <cellStyle name="Berechnung" xfId="63" builtinId="22" customBuiltin="1"/>
    <cellStyle name="Besuchter Hyperlink" xfId="26" builtinId="9" hidden="1" customBuiltin="1"/>
    <cellStyle name="Besuchter Hyperlink" xfId="50" builtinId="9" customBuiltin="1"/>
    <cellStyle name="Besuchter Hyperlink 2" xfId="189" xr:uid="{00000000-0005-0000-0000-00008A000000}"/>
    <cellStyle name="Besuchter Hyperlink 3" xfId="190" xr:uid="{00000000-0005-0000-0000-00008B000000}"/>
    <cellStyle name="Dezimal [0]" xfId="28" builtinId="6" hidden="1"/>
    <cellStyle name="Eingabe" xfId="40" builtinId="20" hidden="1"/>
    <cellStyle name="Eingabe" xfId="61" builtinId="20" customBuiltin="1"/>
    <cellStyle name="Ergebnis" xfId="48" builtinId="25" hidden="1"/>
    <cellStyle name="Ergebnis" xfId="69" builtinId="25" customBuiltin="1"/>
    <cellStyle name="Erklärender Text" xfId="47" builtinId="53" hidden="1"/>
    <cellStyle name="Erklärender Text" xfId="68" builtinId="53" customBuiltin="1"/>
    <cellStyle name="Euro" xfId="191" xr:uid="{00000000-0005-0000-0000-000093000000}"/>
    <cellStyle name="Gut" xfId="37" builtinId="26" hidden="1"/>
    <cellStyle name="Gut" xfId="58" builtinId="26" customBuiltin="1"/>
    <cellStyle name="Hyperlink 2" xfId="95" xr:uid="{00000000-0005-0000-0000-000098000000}"/>
    <cellStyle name="Hyperlink 3" xfId="102" xr:uid="{00000000-0005-0000-0000-000099000000}"/>
    <cellStyle name="Komma" xfId="27" builtinId="3" hidden="1"/>
    <cellStyle name="Link" xfId="1" builtinId="8" hidden="1"/>
    <cellStyle name="Link" xfId="49" builtinId="8" customBuiltin="1"/>
    <cellStyle name="Neutral" xfId="39" builtinId="28" hidden="1"/>
    <cellStyle name="Neutral" xfId="60" builtinId="28" customBuiltin="1"/>
    <cellStyle name="nichts" xfId="96" xr:uid="{00000000-0005-0000-0000-00009D000000}"/>
    <cellStyle name="Notiz" xfId="46" builtinId="10" hidden="1"/>
    <cellStyle name="Notiz" xfId="67" builtinId="10" customBuiltin="1"/>
    <cellStyle name="Notiz 2" xfId="192" xr:uid="{00000000-0005-0000-0000-0000A0000000}"/>
    <cellStyle name="Notiz 2 2" xfId="193" xr:uid="{00000000-0005-0000-0000-0000A1000000}"/>
    <cellStyle name="Notiz 2 2 2" xfId="194" xr:uid="{00000000-0005-0000-0000-0000A2000000}"/>
    <cellStyle name="Notiz 2 3" xfId="195" xr:uid="{00000000-0005-0000-0000-0000A3000000}"/>
    <cellStyle name="Notiz 3" xfId="196" xr:uid="{00000000-0005-0000-0000-0000A4000000}"/>
    <cellStyle name="Notiz 3 2" xfId="197" xr:uid="{00000000-0005-0000-0000-0000A5000000}"/>
    <cellStyle name="Notiz 4" xfId="198" xr:uid="{00000000-0005-0000-0000-0000A6000000}"/>
    <cellStyle name="Notiz 4 2" xfId="199" xr:uid="{00000000-0005-0000-0000-0000A7000000}"/>
    <cellStyle name="Notiz 5" xfId="200" xr:uid="{00000000-0005-0000-0000-0000A8000000}"/>
    <cellStyle name="Notiz 5 2" xfId="201" xr:uid="{00000000-0005-0000-0000-0000A9000000}"/>
    <cellStyle name="Proz_-" xfId="97" xr:uid="{00000000-0005-0000-0000-0000AA000000}"/>
    <cellStyle name="Prozent" xfId="31" builtinId="5" hidden="1"/>
    <cellStyle name="Schlecht" xfId="38" builtinId="27" hidden="1"/>
    <cellStyle name="Schlecht" xfId="59" builtinId="27" customBuiltin="1"/>
    <cellStyle name="Standard" xfId="0" builtinId="0"/>
    <cellStyle name="Standard 10" xfId="202" xr:uid="{00000000-0005-0000-0000-0000AF000000}"/>
    <cellStyle name="Standard 2" xfId="51" xr:uid="{00000000-0005-0000-0000-0000B0000000}"/>
    <cellStyle name="Standard 2 2" xfId="103" xr:uid="{00000000-0005-0000-0000-0000B1000000}"/>
    <cellStyle name="Standard 3" xfId="52" xr:uid="{00000000-0005-0000-0000-0000B2000000}"/>
    <cellStyle name="Standard 3 2" xfId="203" xr:uid="{00000000-0005-0000-0000-0000B3000000}"/>
    <cellStyle name="Standard 3 2 2" xfId="204" xr:uid="{00000000-0005-0000-0000-0000B4000000}"/>
    <cellStyle name="Standard 3 3" xfId="205" xr:uid="{00000000-0005-0000-0000-0000B5000000}"/>
    <cellStyle name="Standard 3 4" xfId="206" xr:uid="{00000000-0005-0000-0000-0000B6000000}"/>
    <cellStyle name="Standard 4" xfId="207" xr:uid="{00000000-0005-0000-0000-0000B7000000}"/>
    <cellStyle name="Standard 4 2" xfId="208" xr:uid="{00000000-0005-0000-0000-0000B8000000}"/>
    <cellStyle name="Standard 4 2 2" xfId="209" xr:uid="{00000000-0005-0000-0000-0000B9000000}"/>
    <cellStyle name="Standard 4 3" xfId="210" xr:uid="{00000000-0005-0000-0000-0000BA000000}"/>
    <cellStyle name="Standard 5" xfId="211" xr:uid="{00000000-0005-0000-0000-0000BB000000}"/>
    <cellStyle name="Standard 6" xfId="212" xr:uid="{00000000-0005-0000-0000-0000BC000000}"/>
    <cellStyle name="Standard 6 2" xfId="213" xr:uid="{00000000-0005-0000-0000-0000BD000000}"/>
    <cellStyle name="Standard 7" xfId="214" xr:uid="{00000000-0005-0000-0000-0000BE000000}"/>
    <cellStyle name="Standard 7 2" xfId="215" xr:uid="{00000000-0005-0000-0000-0000BF000000}"/>
    <cellStyle name="Standard 8" xfId="216" xr:uid="{00000000-0005-0000-0000-0000C0000000}"/>
    <cellStyle name="Standard 8 2" xfId="217" xr:uid="{00000000-0005-0000-0000-0000C1000000}"/>
    <cellStyle name="Standard 9" xfId="218" xr:uid="{00000000-0005-0000-0000-0000C2000000}"/>
    <cellStyle name="Standard_Mappe3" xfId="104" xr:uid="{00000000-0005-0000-0000-0000C3000000}"/>
    <cellStyle name="Standard_MTAB-1-1" xfId="94" xr:uid="{00000000-0005-0000-0000-0000C4000000}"/>
    <cellStyle name="Standard_MTAB1-2" xfId="100" xr:uid="{00000000-0005-0000-0000-0000C5000000}"/>
    <cellStyle name="Standard_StatistischeBerichte_2_Vorlage" xfId="219" xr:uid="{00000000-0005-0000-0000-0000C6000000}"/>
    <cellStyle name="Überschrift" xfId="32" builtinId="15" hidden="1"/>
    <cellStyle name="Überschrift" xfId="53" builtinId="15" customBuiltin="1"/>
    <cellStyle name="Überschrift 1" xfId="33" builtinId="16" hidden="1"/>
    <cellStyle name="Überschrift 1" xfId="54" builtinId="16" customBuiltin="1"/>
    <cellStyle name="Überschrift 2" xfId="34" builtinId="17" hidden="1"/>
    <cellStyle name="Überschrift 2" xfId="55" builtinId="17" customBuiltin="1"/>
    <cellStyle name="Überschrift 3" xfId="35" builtinId="18" hidden="1"/>
    <cellStyle name="Überschrift 3" xfId="56" builtinId="18" customBuiltin="1"/>
    <cellStyle name="Überschrift 4" xfId="36" builtinId="19" hidden="1"/>
    <cellStyle name="Überschrift 4" xfId="57" builtinId="19" customBuiltin="1"/>
    <cellStyle name="Verknüpfte Zelle" xfId="43" builtinId="24" hidden="1"/>
    <cellStyle name="Verknüpfte Zelle" xfId="64" builtinId="24" customBuiltin="1"/>
    <cellStyle name="Währung" xfId="29" builtinId="4" hidden="1"/>
    <cellStyle name="Währung" xfId="101" builtinId="4"/>
    <cellStyle name="Währung [0]" xfId="30" builtinId="7" hidden="1"/>
    <cellStyle name="Warnender Text" xfId="45" builtinId="11" hidden="1"/>
    <cellStyle name="Warnender Text" xfId="66" builtinId="11" customBuiltin="1"/>
    <cellStyle name="Wert-" xfId="98" xr:uid="{00000000-0005-0000-0000-0000D8000000}"/>
    <cellStyle name="Wert-x" xfId="99" xr:uid="{00000000-0005-0000-0000-0000D9000000}"/>
    <cellStyle name="Zelle überprüfen" xfId="44" builtinId="23" hidden="1"/>
    <cellStyle name="Zelle überprüfen" xfId="65" builtinId="23" customBuiltin="1"/>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3C2400"/>
      <rgbColor rgb="006E4100"/>
      <rgbColor rgb="00C87700"/>
      <rgbColor rgb="00FFA623"/>
      <rgbColor rgb="00FFDBA5"/>
      <rgbColor rgb="00FFF3E1"/>
      <rgbColor rgb="00000000"/>
      <rgbColor rgb="00000000"/>
      <rgbColor rgb="00F40404"/>
      <rgbColor rgb="00B90303"/>
      <rgbColor rgb="00FD9D9D"/>
      <rgbColor rgb="00FEE2E2"/>
      <rgbColor rgb="00000000"/>
      <rgbColor rgb="00D22031"/>
      <rgbColor rgb="00000000"/>
      <rgbColor rgb="00969696"/>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979797"/>
      <color rgb="FF383838"/>
      <color rgb="FF74B4DC"/>
      <color rgb="FFFFE799"/>
      <color rgb="FFFFCC99"/>
      <color rgb="FFFFFF66"/>
      <color rgb="FFCC9900"/>
      <color rgb="FF008000"/>
      <color rgb="FFF4A88A"/>
      <color rgb="FFE3A1A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styles" Target="style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connections" Target="connection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9.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11.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13.xml"/><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3" Type="http://schemas.openxmlformats.org/officeDocument/2006/relationships/chartUserShapes" Target="../drawings/drawing14.xml"/><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3" Type="http://schemas.openxmlformats.org/officeDocument/2006/relationships/chartUserShapes" Target="../drawings/drawing17.xml"/><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3" Type="http://schemas.openxmlformats.org/officeDocument/2006/relationships/chartUserShapes" Target="../drawings/drawing22.xml"/><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15.xml"/><Relationship Id="rId1" Type="http://schemas.microsoft.com/office/2011/relationships/chartStyle" Target="style1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r>
              <a:rPr lang="de-DE">
                <a:solidFill>
                  <a:srgbClr val="C00000"/>
                </a:solidFill>
              </a:rPr>
              <a:t>Rangfolge und Vergleich zu den Kommunalwahlen am 26. Mai 2019</a:t>
            </a:r>
          </a:p>
        </c:rich>
      </c:tx>
      <c:layout>
        <c:manualLayout>
          <c:xMode val="edge"/>
          <c:yMode val="edge"/>
          <c:x val="0.37423511584047459"/>
          <c:y val="6.0406147020320251E-3"/>
        </c:manualLayout>
      </c:layout>
      <c:overlay val="0"/>
      <c:spPr>
        <a:noFill/>
        <a:ln>
          <a:noFill/>
        </a:ln>
        <a:effectLst/>
      </c:spPr>
      <c:txPr>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endParaRPr lang="de-DE"/>
        </a:p>
      </c:txPr>
    </c:title>
    <c:autoTitleDeleted val="0"/>
    <c:plotArea>
      <c:layout>
        <c:manualLayout>
          <c:layoutTarget val="inner"/>
          <c:xMode val="edge"/>
          <c:yMode val="edge"/>
          <c:x val="0.28387141690770196"/>
          <c:y val="5.6857445058173701E-2"/>
          <c:w val="0.68594342369255501"/>
          <c:h val="0.88139359180634536"/>
        </c:manualLayout>
      </c:layout>
      <c:barChart>
        <c:barDir val="bar"/>
        <c:grouping val="clustered"/>
        <c:varyColors val="0"/>
        <c:ser>
          <c:idx val="4"/>
          <c:order val="0"/>
          <c:tx>
            <c:v>2019</c:v>
          </c:tx>
          <c:spPr>
            <a:solidFill>
              <a:schemeClr val="accent1">
                <a:lumMod val="50000"/>
                <a:lumOff val="50000"/>
              </a:schemeClr>
            </a:solidFill>
            <a:ln>
              <a:solidFill>
                <a:schemeClr val="accent1"/>
              </a:solidFill>
            </a:ln>
            <a:effectLst/>
          </c:spPr>
          <c:invertIfNegative val="0"/>
          <c:cat>
            <c:strRef>
              <c:f>'1.1'!$O$10:$O$27</c:f>
              <c:strCache>
                <c:ptCount val="18"/>
                <c:pt idx="0">
                  <c:v>Potsdam-Mittelmark 69</c:v>
                </c:pt>
                <c:pt idx="1">
                  <c:v>Potsdam, Stadt 54</c:v>
                </c:pt>
                <c:pt idx="2">
                  <c:v>Elbe-Elster 62</c:v>
                </c:pt>
                <c:pt idx="3">
                  <c:v>Barnim 60</c:v>
                </c:pt>
                <c:pt idx="4">
                  <c:v>Spree-Neiße 71</c:v>
                </c:pt>
                <c:pt idx="5">
                  <c:v>Oberhavel 65</c:v>
                </c:pt>
                <c:pt idx="6">
                  <c:v>Dahme-Spreewald 61</c:v>
                </c:pt>
                <c:pt idx="7">
                  <c:v>Märkisch-Oderland 64</c:v>
                </c:pt>
                <c:pt idx="8">
                  <c:v>Oder-Spree 67</c:v>
                </c:pt>
                <c:pt idx="9">
                  <c:v>Uckermark 73</c:v>
                </c:pt>
                <c:pt idx="10">
                  <c:v>Ostprignitz-Ruppin 68</c:v>
                </c:pt>
                <c:pt idx="11">
                  <c:v>Oberspreewald-Lausitz 66</c:v>
                </c:pt>
                <c:pt idx="12">
                  <c:v>Teltow-Fläming 72</c:v>
                </c:pt>
                <c:pt idx="13">
                  <c:v>Prignitz 70</c:v>
                </c:pt>
                <c:pt idx="14">
                  <c:v>Havelland 63</c:v>
                </c:pt>
                <c:pt idx="15">
                  <c:v>Cottbus 52</c:v>
                </c:pt>
                <c:pt idx="16">
                  <c:v>Frankfurt (Oder), Stadt 53</c:v>
                </c:pt>
                <c:pt idx="17">
                  <c:v>Brandenburg an der Havel, Stadt 51</c:v>
                </c:pt>
              </c:strCache>
            </c:strRef>
          </c:cat>
          <c:val>
            <c:numRef>
              <c:f>'1.1'!$P$10:$P$27</c:f>
              <c:numCache>
                <c:formatCode>General</c:formatCode>
                <c:ptCount val="18"/>
                <c:pt idx="0">
                  <c:v>70.5</c:v>
                </c:pt>
                <c:pt idx="1">
                  <c:v>70.400000000000006</c:v>
                </c:pt>
                <c:pt idx="2">
                  <c:v>68.900000000000006</c:v>
                </c:pt>
                <c:pt idx="3">
                  <c:v>67.900000000000006</c:v>
                </c:pt>
                <c:pt idx="4">
                  <c:v>67.599999999999994</c:v>
                </c:pt>
                <c:pt idx="5">
                  <c:v>67</c:v>
                </c:pt>
                <c:pt idx="6">
                  <c:v>66.900000000000006</c:v>
                </c:pt>
                <c:pt idx="7">
                  <c:v>66.8</c:v>
                </c:pt>
                <c:pt idx="8">
                  <c:v>66.599999999999994</c:v>
                </c:pt>
                <c:pt idx="9">
                  <c:v>64.5</c:v>
                </c:pt>
                <c:pt idx="10">
                  <c:v>63.9</c:v>
                </c:pt>
                <c:pt idx="11">
                  <c:v>63.9</c:v>
                </c:pt>
                <c:pt idx="12">
                  <c:v>63.7</c:v>
                </c:pt>
                <c:pt idx="13">
                  <c:v>62.8</c:v>
                </c:pt>
                <c:pt idx="14">
                  <c:v>62.7</c:v>
                </c:pt>
                <c:pt idx="15">
                  <c:v>62.6</c:v>
                </c:pt>
                <c:pt idx="16">
                  <c:v>58.2</c:v>
                </c:pt>
                <c:pt idx="17">
                  <c:v>58</c:v>
                </c:pt>
              </c:numCache>
            </c:numRef>
          </c:val>
          <c:extLst>
            <c:ext xmlns:c16="http://schemas.microsoft.com/office/drawing/2014/chart" uri="{C3380CC4-5D6E-409C-BE32-E72D297353CC}">
              <c16:uniqueId val="{00000004-3C5F-431B-9261-EC42FA6D74BB}"/>
            </c:ext>
          </c:extLst>
        </c:ser>
        <c:ser>
          <c:idx val="5"/>
          <c:order val="1"/>
          <c:tx>
            <c:v>2014</c:v>
          </c:tx>
          <c:spPr>
            <a:solidFill>
              <a:schemeClr val="accent3">
                <a:lumMod val="20000"/>
                <a:lumOff val="80000"/>
              </a:schemeClr>
            </a:solidFill>
            <a:ln w="9525">
              <a:solidFill>
                <a:schemeClr val="tx1"/>
              </a:solidFill>
            </a:ln>
            <a:effectLst/>
          </c:spPr>
          <c:invertIfNegative val="0"/>
          <c:cat>
            <c:strRef>
              <c:f>'1.1'!$O$10:$O$27</c:f>
              <c:strCache>
                <c:ptCount val="18"/>
                <c:pt idx="0">
                  <c:v>Potsdam-Mittelmark 69</c:v>
                </c:pt>
                <c:pt idx="1">
                  <c:v>Potsdam, Stadt 54</c:v>
                </c:pt>
                <c:pt idx="2">
                  <c:v>Elbe-Elster 62</c:v>
                </c:pt>
                <c:pt idx="3">
                  <c:v>Barnim 60</c:v>
                </c:pt>
                <c:pt idx="4">
                  <c:v>Spree-Neiße 71</c:v>
                </c:pt>
                <c:pt idx="5">
                  <c:v>Oberhavel 65</c:v>
                </c:pt>
                <c:pt idx="6">
                  <c:v>Dahme-Spreewald 61</c:v>
                </c:pt>
                <c:pt idx="7">
                  <c:v>Märkisch-Oderland 64</c:v>
                </c:pt>
                <c:pt idx="8">
                  <c:v>Oder-Spree 67</c:v>
                </c:pt>
                <c:pt idx="9">
                  <c:v>Uckermark 73</c:v>
                </c:pt>
                <c:pt idx="10">
                  <c:v>Ostprignitz-Ruppin 68</c:v>
                </c:pt>
                <c:pt idx="11">
                  <c:v>Oberspreewald-Lausitz 66</c:v>
                </c:pt>
                <c:pt idx="12">
                  <c:v>Teltow-Fläming 72</c:v>
                </c:pt>
                <c:pt idx="13">
                  <c:v>Prignitz 70</c:v>
                </c:pt>
                <c:pt idx="14">
                  <c:v>Havelland 63</c:v>
                </c:pt>
                <c:pt idx="15">
                  <c:v>Cottbus 52</c:v>
                </c:pt>
                <c:pt idx="16">
                  <c:v>Frankfurt (Oder), Stadt 53</c:v>
                </c:pt>
                <c:pt idx="17">
                  <c:v>Brandenburg an der Havel, Stadt 51</c:v>
                </c:pt>
              </c:strCache>
            </c:strRef>
          </c:cat>
          <c:val>
            <c:numRef>
              <c:f>'1.1'!$Q$10:$Q$27</c:f>
              <c:numCache>
                <c:formatCode>General</c:formatCode>
                <c:ptCount val="18"/>
                <c:pt idx="0">
                  <c:v>64.599999999999994</c:v>
                </c:pt>
                <c:pt idx="1">
                  <c:v>62.3</c:v>
                </c:pt>
                <c:pt idx="2">
                  <c:v>59.8</c:v>
                </c:pt>
                <c:pt idx="3">
                  <c:v>58</c:v>
                </c:pt>
                <c:pt idx="4">
                  <c:v>60.7</c:v>
                </c:pt>
                <c:pt idx="5">
                  <c:v>60.1</c:v>
                </c:pt>
                <c:pt idx="6">
                  <c:v>61.9</c:v>
                </c:pt>
                <c:pt idx="7">
                  <c:v>58.7</c:v>
                </c:pt>
                <c:pt idx="8">
                  <c:v>58.2</c:v>
                </c:pt>
                <c:pt idx="9">
                  <c:v>53.3</c:v>
                </c:pt>
                <c:pt idx="10">
                  <c:v>52.8</c:v>
                </c:pt>
                <c:pt idx="11">
                  <c:v>56.1</c:v>
                </c:pt>
                <c:pt idx="12">
                  <c:v>58.3</c:v>
                </c:pt>
                <c:pt idx="13">
                  <c:v>54.7</c:v>
                </c:pt>
                <c:pt idx="14">
                  <c:v>58.4</c:v>
                </c:pt>
                <c:pt idx="15">
                  <c:v>56.3</c:v>
                </c:pt>
                <c:pt idx="16">
                  <c:v>48.6</c:v>
                </c:pt>
                <c:pt idx="17">
                  <c:v>48.1</c:v>
                </c:pt>
              </c:numCache>
            </c:numRef>
          </c:val>
          <c:extLst>
            <c:ext xmlns:c16="http://schemas.microsoft.com/office/drawing/2014/chart" uri="{C3380CC4-5D6E-409C-BE32-E72D297353CC}">
              <c16:uniqueId val="{00000005-3C5F-431B-9261-EC42FA6D74BB}"/>
            </c:ext>
          </c:extLst>
        </c:ser>
        <c:dLbls>
          <c:showLegendKey val="0"/>
          <c:showVal val="0"/>
          <c:showCatName val="0"/>
          <c:showSerName val="0"/>
          <c:showPercent val="0"/>
          <c:showBubbleSize val="0"/>
        </c:dLbls>
        <c:gapWidth val="50"/>
        <c:axId val="1060454735"/>
        <c:axId val="5523423"/>
      </c:barChart>
      <c:barChart>
        <c:barDir val="bar"/>
        <c:grouping val="stacked"/>
        <c:varyColors val="0"/>
        <c:ser>
          <c:idx val="0"/>
          <c:order val="2"/>
          <c:tx>
            <c:strRef>
              <c:f>'1.1'!$T$8</c:f>
              <c:strCache>
                <c:ptCount val="1"/>
                <c:pt idx="0">
                  <c:v>Leer1</c:v>
                </c:pt>
              </c:strCache>
            </c:strRef>
          </c:tx>
          <c:spPr>
            <a:noFill/>
            <a:ln>
              <a:noFill/>
            </a:ln>
            <a:effectLst/>
          </c:spPr>
          <c:invertIfNegative val="0"/>
          <c:cat>
            <c:strRef>
              <c:f>'1.1'!$O$10:$O$27</c:f>
              <c:strCache>
                <c:ptCount val="18"/>
                <c:pt idx="0">
                  <c:v>Potsdam-Mittelmark 69</c:v>
                </c:pt>
                <c:pt idx="1">
                  <c:v>Potsdam, Stadt 54</c:v>
                </c:pt>
                <c:pt idx="2">
                  <c:v>Elbe-Elster 62</c:v>
                </c:pt>
                <c:pt idx="3">
                  <c:v>Barnim 60</c:v>
                </c:pt>
                <c:pt idx="4">
                  <c:v>Spree-Neiße 71</c:v>
                </c:pt>
                <c:pt idx="5">
                  <c:v>Oberhavel 65</c:v>
                </c:pt>
                <c:pt idx="6">
                  <c:v>Dahme-Spreewald 61</c:v>
                </c:pt>
                <c:pt idx="7">
                  <c:v>Märkisch-Oderland 64</c:v>
                </c:pt>
                <c:pt idx="8">
                  <c:v>Oder-Spree 67</c:v>
                </c:pt>
                <c:pt idx="9">
                  <c:v>Uckermark 73</c:v>
                </c:pt>
                <c:pt idx="10">
                  <c:v>Ostprignitz-Ruppin 68</c:v>
                </c:pt>
                <c:pt idx="11">
                  <c:v>Oberspreewald-Lausitz 66</c:v>
                </c:pt>
                <c:pt idx="12">
                  <c:v>Teltow-Fläming 72</c:v>
                </c:pt>
                <c:pt idx="13">
                  <c:v>Prignitz 70</c:v>
                </c:pt>
                <c:pt idx="14">
                  <c:v>Havelland 63</c:v>
                </c:pt>
                <c:pt idx="15">
                  <c:v>Cottbus 52</c:v>
                </c:pt>
                <c:pt idx="16">
                  <c:v>Frankfurt (Oder), Stadt 53</c:v>
                </c:pt>
                <c:pt idx="17">
                  <c:v>Brandenburg an der Havel, Stadt 51</c:v>
                </c:pt>
              </c:strCache>
            </c:strRef>
          </c:cat>
          <c:val>
            <c:numRef>
              <c:f>'1.1'!$T$10:$T$27</c:f>
              <c:numCache>
                <c:formatCode>General</c:formatCode>
                <c:ptCount val="18"/>
                <c:pt idx="0">
                  <c:v>57.9</c:v>
                </c:pt>
                <c:pt idx="1">
                  <c:v>57.9</c:v>
                </c:pt>
                <c:pt idx="2">
                  <c:v>57.9</c:v>
                </c:pt>
                <c:pt idx="3">
                  <c:v>57.9</c:v>
                </c:pt>
                <c:pt idx="4">
                  <c:v>57.9</c:v>
                </c:pt>
                <c:pt idx="5">
                  <c:v>57.9</c:v>
                </c:pt>
                <c:pt idx="6">
                  <c:v>57.9</c:v>
                </c:pt>
                <c:pt idx="7">
                  <c:v>57.9</c:v>
                </c:pt>
                <c:pt idx="8">
                  <c:v>57.9</c:v>
                </c:pt>
                <c:pt idx="9">
                  <c:v>57.9</c:v>
                </c:pt>
                <c:pt idx="10">
                  <c:v>57.9</c:v>
                </c:pt>
                <c:pt idx="11">
                  <c:v>57.9</c:v>
                </c:pt>
                <c:pt idx="12">
                  <c:v>57.9</c:v>
                </c:pt>
                <c:pt idx="13">
                  <c:v>57.9</c:v>
                </c:pt>
                <c:pt idx="14">
                  <c:v>57.9</c:v>
                </c:pt>
                <c:pt idx="15">
                  <c:v>57.9</c:v>
                </c:pt>
                <c:pt idx="16">
                  <c:v>57.9</c:v>
                </c:pt>
                <c:pt idx="17">
                  <c:v>57.9</c:v>
                </c:pt>
              </c:numCache>
            </c:numRef>
          </c:val>
          <c:extLst>
            <c:ext xmlns:c16="http://schemas.microsoft.com/office/drawing/2014/chart" uri="{C3380CC4-5D6E-409C-BE32-E72D297353CC}">
              <c16:uniqueId val="{00000006-3C5F-431B-9261-EC42FA6D74BB}"/>
            </c:ext>
          </c:extLst>
        </c:ser>
        <c:ser>
          <c:idx val="1"/>
          <c:order val="3"/>
          <c:tx>
            <c:strRef>
              <c:f>'1.1'!$U$8</c:f>
              <c:strCache>
                <c:ptCount val="1"/>
                <c:pt idx="0">
                  <c:v>Brandenburg 2019</c:v>
                </c:pt>
              </c:strCache>
            </c:strRef>
          </c:tx>
          <c:spPr>
            <a:solidFill>
              <a:schemeClr val="bg1">
                <a:lumMod val="50000"/>
              </a:schemeClr>
            </a:solidFill>
            <a:ln>
              <a:noFill/>
            </a:ln>
            <a:effectLst/>
          </c:spPr>
          <c:invertIfNegative val="0"/>
          <c:cat>
            <c:strRef>
              <c:f>'1.1'!$O$10:$O$27</c:f>
              <c:strCache>
                <c:ptCount val="18"/>
                <c:pt idx="0">
                  <c:v>Potsdam-Mittelmark 69</c:v>
                </c:pt>
                <c:pt idx="1">
                  <c:v>Potsdam, Stadt 54</c:v>
                </c:pt>
                <c:pt idx="2">
                  <c:v>Elbe-Elster 62</c:v>
                </c:pt>
                <c:pt idx="3">
                  <c:v>Barnim 60</c:v>
                </c:pt>
                <c:pt idx="4">
                  <c:v>Spree-Neiße 71</c:v>
                </c:pt>
                <c:pt idx="5">
                  <c:v>Oberhavel 65</c:v>
                </c:pt>
                <c:pt idx="6">
                  <c:v>Dahme-Spreewald 61</c:v>
                </c:pt>
                <c:pt idx="7">
                  <c:v>Märkisch-Oderland 64</c:v>
                </c:pt>
                <c:pt idx="8">
                  <c:v>Oder-Spree 67</c:v>
                </c:pt>
                <c:pt idx="9">
                  <c:v>Uckermark 73</c:v>
                </c:pt>
                <c:pt idx="10">
                  <c:v>Ostprignitz-Ruppin 68</c:v>
                </c:pt>
                <c:pt idx="11">
                  <c:v>Oberspreewald-Lausitz 66</c:v>
                </c:pt>
                <c:pt idx="12">
                  <c:v>Teltow-Fläming 72</c:v>
                </c:pt>
                <c:pt idx="13">
                  <c:v>Prignitz 70</c:v>
                </c:pt>
                <c:pt idx="14">
                  <c:v>Havelland 63</c:v>
                </c:pt>
                <c:pt idx="15">
                  <c:v>Cottbus 52</c:v>
                </c:pt>
                <c:pt idx="16">
                  <c:v>Frankfurt (Oder), Stadt 53</c:v>
                </c:pt>
                <c:pt idx="17">
                  <c:v>Brandenburg an der Havel, Stadt 51</c:v>
                </c:pt>
              </c:strCache>
            </c:strRef>
          </c:cat>
          <c:val>
            <c:numRef>
              <c:f>'1.1'!$U$10:$U$27</c:f>
              <c:numCache>
                <c:formatCode>General</c:formatCode>
                <c:ptCount val="18"/>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numCache>
            </c:numRef>
          </c:val>
          <c:extLst>
            <c:ext xmlns:c16="http://schemas.microsoft.com/office/drawing/2014/chart" uri="{C3380CC4-5D6E-409C-BE32-E72D297353CC}">
              <c16:uniqueId val="{00000008-3C5F-431B-9261-EC42FA6D74BB}"/>
            </c:ext>
          </c:extLst>
        </c:ser>
        <c:ser>
          <c:idx val="2"/>
          <c:order val="4"/>
          <c:tx>
            <c:strRef>
              <c:f>'1.1'!$V$8</c:f>
              <c:strCache>
                <c:ptCount val="1"/>
                <c:pt idx="0">
                  <c:v>Leer2</c:v>
                </c:pt>
              </c:strCache>
            </c:strRef>
          </c:tx>
          <c:spPr>
            <a:noFill/>
            <a:ln>
              <a:noFill/>
            </a:ln>
            <a:effectLst/>
          </c:spPr>
          <c:invertIfNegative val="0"/>
          <c:cat>
            <c:strRef>
              <c:f>'1.1'!$O$10:$O$27</c:f>
              <c:strCache>
                <c:ptCount val="18"/>
                <c:pt idx="0">
                  <c:v>Potsdam-Mittelmark 69</c:v>
                </c:pt>
                <c:pt idx="1">
                  <c:v>Potsdam, Stadt 54</c:v>
                </c:pt>
                <c:pt idx="2">
                  <c:v>Elbe-Elster 62</c:v>
                </c:pt>
                <c:pt idx="3">
                  <c:v>Barnim 60</c:v>
                </c:pt>
                <c:pt idx="4">
                  <c:v>Spree-Neiße 71</c:v>
                </c:pt>
                <c:pt idx="5">
                  <c:v>Oberhavel 65</c:v>
                </c:pt>
                <c:pt idx="6">
                  <c:v>Dahme-Spreewald 61</c:v>
                </c:pt>
                <c:pt idx="7">
                  <c:v>Märkisch-Oderland 64</c:v>
                </c:pt>
                <c:pt idx="8">
                  <c:v>Oder-Spree 67</c:v>
                </c:pt>
                <c:pt idx="9">
                  <c:v>Uckermark 73</c:v>
                </c:pt>
                <c:pt idx="10">
                  <c:v>Ostprignitz-Ruppin 68</c:v>
                </c:pt>
                <c:pt idx="11">
                  <c:v>Oberspreewald-Lausitz 66</c:v>
                </c:pt>
                <c:pt idx="12">
                  <c:v>Teltow-Fläming 72</c:v>
                </c:pt>
                <c:pt idx="13">
                  <c:v>Prignitz 70</c:v>
                </c:pt>
                <c:pt idx="14">
                  <c:v>Havelland 63</c:v>
                </c:pt>
                <c:pt idx="15">
                  <c:v>Cottbus 52</c:v>
                </c:pt>
                <c:pt idx="16">
                  <c:v>Frankfurt (Oder), Stadt 53</c:v>
                </c:pt>
                <c:pt idx="17">
                  <c:v>Brandenburg an der Havel, Stadt 51</c:v>
                </c:pt>
              </c:strCache>
            </c:strRef>
          </c:cat>
          <c:val>
            <c:numRef>
              <c:f>'1.1'!$V$10:$V$27</c:f>
              <c:numCache>
                <c:formatCode>General</c:formatCode>
                <c:ptCount val="18"/>
                <c:pt idx="0">
                  <c:v>7.1</c:v>
                </c:pt>
                <c:pt idx="1">
                  <c:v>7.1</c:v>
                </c:pt>
                <c:pt idx="2">
                  <c:v>7.1</c:v>
                </c:pt>
                <c:pt idx="3">
                  <c:v>7.1</c:v>
                </c:pt>
                <c:pt idx="4">
                  <c:v>7.1</c:v>
                </c:pt>
                <c:pt idx="5">
                  <c:v>7.1</c:v>
                </c:pt>
                <c:pt idx="6">
                  <c:v>7.1</c:v>
                </c:pt>
                <c:pt idx="7">
                  <c:v>7.1</c:v>
                </c:pt>
                <c:pt idx="8">
                  <c:v>7.1</c:v>
                </c:pt>
                <c:pt idx="9">
                  <c:v>7.1</c:v>
                </c:pt>
                <c:pt idx="10">
                  <c:v>7.1</c:v>
                </c:pt>
                <c:pt idx="11">
                  <c:v>7.1</c:v>
                </c:pt>
                <c:pt idx="12">
                  <c:v>7.1</c:v>
                </c:pt>
                <c:pt idx="13">
                  <c:v>7.1</c:v>
                </c:pt>
                <c:pt idx="14">
                  <c:v>7.1</c:v>
                </c:pt>
                <c:pt idx="15">
                  <c:v>7.1</c:v>
                </c:pt>
                <c:pt idx="16">
                  <c:v>7.1</c:v>
                </c:pt>
                <c:pt idx="17">
                  <c:v>7.1</c:v>
                </c:pt>
              </c:numCache>
            </c:numRef>
          </c:val>
          <c:extLst>
            <c:ext xmlns:c16="http://schemas.microsoft.com/office/drawing/2014/chart" uri="{C3380CC4-5D6E-409C-BE32-E72D297353CC}">
              <c16:uniqueId val="{00000009-3C5F-431B-9261-EC42FA6D74BB}"/>
            </c:ext>
          </c:extLst>
        </c:ser>
        <c:ser>
          <c:idx val="3"/>
          <c:order val="5"/>
          <c:tx>
            <c:strRef>
              <c:f>'1.1'!$W$8</c:f>
              <c:strCache>
                <c:ptCount val="1"/>
                <c:pt idx="0">
                  <c:v>Brandenburg 2024</c:v>
                </c:pt>
              </c:strCache>
            </c:strRef>
          </c:tx>
          <c:spPr>
            <a:solidFill>
              <a:schemeClr val="tx1"/>
            </a:solidFill>
            <a:ln>
              <a:noFill/>
            </a:ln>
            <a:effectLst/>
          </c:spPr>
          <c:invertIfNegative val="0"/>
          <c:cat>
            <c:strRef>
              <c:f>'1.1'!$O$10:$O$27</c:f>
              <c:strCache>
                <c:ptCount val="18"/>
                <c:pt idx="0">
                  <c:v>Potsdam-Mittelmark 69</c:v>
                </c:pt>
                <c:pt idx="1">
                  <c:v>Potsdam, Stadt 54</c:v>
                </c:pt>
                <c:pt idx="2">
                  <c:v>Elbe-Elster 62</c:v>
                </c:pt>
                <c:pt idx="3">
                  <c:v>Barnim 60</c:v>
                </c:pt>
                <c:pt idx="4">
                  <c:v>Spree-Neiße 71</c:v>
                </c:pt>
                <c:pt idx="5">
                  <c:v>Oberhavel 65</c:v>
                </c:pt>
                <c:pt idx="6">
                  <c:v>Dahme-Spreewald 61</c:v>
                </c:pt>
                <c:pt idx="7">
                  <c:v>Märkisch-Oderland 64</c:v>
                </c:pt>
                <c:pt idx="8">
                  <c:v>Oder-Spree 67</c:v>
                </c:pt>
                <c:pt idx="9">
                  <c:v>Uckermark 73</c:v>
                </c:pt>
                <c:pt idx="10">
                  <c:v>Ostprignitz-Ruppin 68</c:v>
                </c:pt>
                <c:pt idx="11">
                  <c:v>Oberspreewald-Lausitz 66</c:v>
                </c:pt>
                <c:pt idx="12">
                  <c:v>Teltow-Fläming 72</c:v>
                </c:pt>
                <c:pt idx="13">
                  <c:v>Prignitz 70</c:v>
                </c:pt>
                <c:pt idx="14">
                  <c:v>Havelland 63</c:v>
                </c:pt>
                <c:pt idx="15">
                  <c:v>Cottbus 52</c:v>
                </c:pt>
                <c:pt idx="16">
                  <c:v>Frankfurt (Oder), Stadt 53</c:v>
                </c:pt>
                <c:pt idx="17">
                  <c:v>Brandenburg an der Havel, Stadt 51</c:v>
                </c:pt>
              </c:strCache>
            </c:strRef>
          </c:cat>
          <c:val>
            <c:numRef>
              <c:f>'1.1'!$W$10:$W$27</c:f>
              <c:numCache>
                <c:formatCode>General</c:formatCode>
                <c:ptCount val="18"/>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numCache>
            </c:numRef>
          </c:val>
          <c:extLst>
            <c:ext xmlns:c16="http://schemas.microsoft.com/office/drawing/2014/chart" uri="{C3380CC4-5D6E-409C-BE32-E72D297353CC}">
              <c16:uniqueId val="{0000000A-3C5F-431B-9261-EC42FA6D74BB}"/>
            </c:ext>
          </c:extLst>
        </c:ser>
        <c:dLbls>
          <c:showLegendKey val="0"/>
          <c:showVal val="0"/>
          <c:showCatName val="0"/>
          <c:showSerName val="0"/>
          <c:showPercent val="0"/>
          <c:showBubbleSize val="0"/>
        </c:dLbls>
        <c:gapWidth val="0"/>
        <c:overlap val="100"/>
        <c:axId val="1061419535"/>
        <c:axId val="1903503"/>
      </c:barChart>
      <c:catAx>
        <c:axId val="1060454735"/>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5523423"/>
        <c:crosses val="autoZero"/>
        <c:auto val="0"/>
        <c:lblAlgn val="ctr"/>
        <c:lblOffset val="100"/>
        <c:noMultiLvlLbl val="0"/>
      </c:catAx>
      <c:valAx>
        <c:axId val="5523423"/>
        <c:scaling>
          <c:orientation val="minMax"/>
          <c:max val="100"/>
          <c:min val="0"/>
        </c:scaling>
        <c:delete val="0"/>
        <c:axPos val="b"/>
        <c:majorGridlines>
          <c:spPr>
            <a:ln w="349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1060454735"/>
        <c:crosses val="max"/>
        <c:crossBetween val="between"/>
        <c:majorUnit val="5"/>
      </c:valAx>
      <c:valAx>
        <c:axId val="1903503"/>
        <c:scaling>
          <c:orientation val="minMax"/>
          <c:max val="100"/>
        </c:scaling>
        <c:delete val="1"/>
        <c:axPos val="t"/>
        <c:numFmt formatCode="General" sourceLinked="1"/>
        <c:majorTickMark val="out"/>
        <c:minorTickMark val="none"/>
        <c:tickLblPos val="nextTo"/>
        <c:crossAx val="1061419535"/>
        <c:crosses val="max"/>
        <c:crossBetween val="between"/>
        <c:majorUnit val="5"/>
      </c:valAx>
      <c:catAx>
        <c:axId val="1061419535"/>
        <c:scaling>
          <c:orientation val="minMax"/>
        </c:scaling>
        <c:delete val="1"/>
        <c:axPos val="l"/>
        <c:numFmt formatCode="General" sourceLinked="1"/>
        <c:majorTickMark val="out"/>
        <c:minorTickMark val="none"/>
        <c:tickLblPos val="nextTo"/>
        <c:crossAx val="1903503"/>
        <c:crosses val="autoZero"/>
        <c:auto val="1"/>
        <c:lblAlgn val="ctr"/>
        <c:lblOffset val="100"/>
        <c:noMultiLvlLbl val="0"/>
      </c:catAx>
      <c:spPr>
        <a:solidFill>
          <a:schemeClr val="bg1">
            <a:lumMod val="95000"/>
          </a:schemeClr>
        </a:solidFill>
        <a:ln w="25400">
          <a:solidFill>
            <a:schemeClr val="bg1"/>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Myriad Pro Cond" panose="020B0506030403020204" pitchFamily="34" charset="0"/>
        </a:defRPr>
      </a:pPr>
      <a:endParaRPr lang="de-DE"/>
    </a:p>
  </c:txPr>
  <c:printSettings>
    <c:headerFooter/>
    <c:pageMargins b="0.78740157499999996" l="0.7" r="0.7" t="0.78740157499999996" header="0.3" footer="0.3"/>
    <c:pageSetup/>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rgbClr val="C00000"/>
                </a:solidFill>
                <a:latin typeface="Myriad Pro Cond" panose="020B0506030403020204" pitchFamily="34" charset="0"/>
                <a:ea typeface="+mn-ea"/>
                <a:cs typeface="+mn-cs"/>
              </a:defRPr>
            </a:pPr>
            <a:r>
              <a:rPr lang="de-DE">
                <a:solidFill>
                  <a:srgbClr val="C00000"/>
                </a:solidFill>
              </a:rPr>
              <a:t>Stimmverteilung seit 1993</a:t>
            </a:r>
          </a:p>
        </c:rich>
      </c:tx>
      <c:layout>
        <c:manualLayout>
          <c:xMode val="edge"/>
          <c:yMode val="edge"/>
          <c:x val="0.6874672609421455"/>
          <c:y val="1.0269609454077004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rgbClr val="C00000"/>
              </a:solidFill>
              <a:latin typeface="Myriad Pro Cond" panose="020B0506030403020204" pitchFamily="34" charset="0"/>
              <a:ea typeface="+mn-ea"/>
              <a:cs typeface="+mn-cs"/>
            </a:defRPr>
          </a:pPr>
          <a:endParaRPr lang="de-DE"/>
        </a:p>
      </c:txPr>
    </c:title>
    <c:autoTitleDeleted val="0"/>
    <c:plotArea>
      <c:layout>
        <c:manualLayout>
          <c:layoutTarget val="inner"/>
          <c:xMode val="edge"/>
          <c:yMode val="edge"/>
          <c:x val="4.4787006600095235E-2"/>
          <c:y val="7.5451037296235063E-2"/>
          <c:w val="0.91981615857254206"/>
          <c:h val="0.84937154657632863"/>
        </c:manualLayout>
      </c:layout>
      <c:barChart>
        <c:barDir val="col"/>
        <c:grouping val="clustered"/>
        <c:varyColors val="0"/>
        <c:ser>
          <c:idx val="1"/>
          <c:order val="0"/>
          <c:tx>
            <c:v>Highlight</c:v>
          </c:tx>
          <c:spPr>
            <a:solidFill>
              <a:schemeClr val="bg1"/>
            </a:solidFill>
            <a:ln>
              <a:noFill/>
            </a:ln>
            <a:effectLst/>
          </c:spPr>
          <c:invertIfNegative val="0"/>
          <c:cat>
            <c:strRef>
              <c:f>'1.2'!$O$6:$O$38</c:f>
              <c:strCache>
                <c:ptCount val="32"/>
                <c:pt idx="0">
                  <c:v>1993</c:v>
                </c:pt>
                <c:pt idx="1">
                  <c:v> </c:v>
                </c:pt>
                <c:pt idx="5">
                  <c:v>1998</c:v>
                </c:pt>
                <c:pt idx="6">
                  <c:v> </c:v>
                </c:pt>
                <c:pt idx="10">
                  <c:v>2003</c:v>
                </c:pt>
                <c:pt idx="15">
                  <c:v>2008</c:v>
                </c:pt>
                <c:pt idx="21">
                  <c:v>2014</c:v>
                </c:pt>
                <c:pt idx="26">
                  <c:v>2019</c:v>
                </c:pt>
                <c:pt idx="31">
                  <c:v>2024</c:v>
                </c:pt>
              </c:strCache>
            </c:strRef>
          </c:cat>
          <c:val>
            <c:numRef>
              <c:f>'1.2'!$Y$6:$Y$38</c:f>
              <c:numCache>
                <c:formatCode>General</c:formatCode>
                <c:ptCount val="33"/>
                <c:pt idx="1">
                  <c:v>100</c:v>
                </c:pt>
                <c:pt idx="2">
                  <c:v>0</c:v>
                </c:pt>
                <c:pt idx="3">
                  <c:v>0</c:v>
                </c:pt>
                <c:pt idx="4">
                  <c:v>100</c:v>
                </c:pt>
                <c:pt idx="5">
                  <c:v>0</c:v>
                </c:pt>
                <c:pt idx="6">
                  <c:v>100</c:v>
                </c:pt>
                <c:pt idx="7">
                  <c:v>0</c:v>
                </c:pt>
                <c:pt idx="8">
                  <c:v>0</c:v>
                </c:pt>
                <c:pt idx="9">
                  <c:v>100</c:v>
                </c:pt>
                <c:pt idx="10">
                  <c:v>0</c:v>
                </c:pt>
                <c:pt idx="11">
                  <c:v>100</c:v>
                </c:pt>
                <c:pt idx="12">
                  <c:v>0</c:v>
                </c:pt>
                <c:pt idx="13">
                  <c:v>0</c:v>
                </c:pt>
                <c:pt idx="14">
                  <c:v>100</c:v>
                </c:pt>
                <c:pt idx="15">
                  <c:v>0</c:v>
                </c:pt>
                <c:pt idx="16">
                  <c:v>100</c:v>
                </c:pt>
                <c:pt idx="17">
                  <c:v>0</c:v>
                </c:pt>
                <c:pt idx="18">
                  <c:v>0</c:v>
                </c:pt>
                <c:pt idx="19">
                  <c:v>0</c:v>
                </c:pt>
                <c:pt idx="20">
                  <c:v>100</c:v>
                </c:pt>
                <c:pt idx="21">
                  <c:v>0</c:v>
                </c:pt>
                <c:pt idx="22">
                  <c:v>100</c:v>
                </c:pt>
                <c:pt idx="23">
                  <c:v>0</c:v>
                </c:pt>
                <c:pt idx="24">
                  <c:v>0</c:v>
                </c:pt>
                <c:pt idx="25">
                  <c:v>100</c:v>
                </c:pt>
                <c:pt idx="26">
                  <c:v>0</c:v>
                </c:pt>
                <c:pt idx="27">
                  <c:v>100</c:v>
                </c:pt>
                <c:pt idx="28">
                  <c:v>0</c:v>
                </c:pt>
                <c:pt idx="29">
                  <c:v>0</c:v>
                </c:pt>
                <c:pt idx="30">
                  <c:v>100</c:v>
                </c:pt>
                <c:pt idx="31">
                  <c:v>0</c:v>
                </c:pt>
                <c:pt idx="32">
                  <c:v>100</c:v>
                </c:pt>
              </c:numCache>
            </c:numRef>
          </c:val>
          <c:extLst>
            <c:ext xmlns:c16="http://schemas.microsoft.com/office/drawing/2014/chart" uri="{C3380CC4-5D6E-409C-BE32-E72D297353CC}">
              <c16:uniqueId val="{00000000-4C40-4583-A46F-80CB4C5137DE}"/>
            </c:ext>
          </c:extLst>
        </c:ser>
        <c:dLbls>
          <c:showLegendKey val="0"/>
          <c:showVal val="0"/>
          <c:showCatName val="0"/>
          <c:showSerName val="0"/>
          <c:showPercent val="0"/>
          <c:showBubbleSize val="0"/>
        </c:dLbls>
        <c:gapWidth val="500"/>
        <c:axId val="1144031728"/>
        <c:axId val="1149570512"/>
      </c:barChart>
      <c:lineChart>
        <c:grouping val="standard"/>
        <c:varyColors val="0"/>
        <c:ser>
          <c:idx val="2"/>
          <c:order val="1"/>
          <c:tx>
            <c:strRef>
              <c:f>'1.2'!$P$5</c:f>
              <c:strCache>
                <c:ptCount val="1"/>
                <c:pt idx="0">
                  <c:v>CDU</c:v>
                </c:pt>
              </c:strCache>
            </c:strRef>
          </c:tx>
          <c:spPr>
            <a:ln w="19050" cap="rnd">
              <a:solidFill>
                <a:srgbClr val="383838"/>
              </a:solidFill>
              <a:round/>
            </a:ln>
            <a:effectLst/>
          </c:spPr>
          <c:marker>
            <c:symbol val="none"/>
          </c:marker>
          <c:cat>
            <c:strRef>
              <c:f>'1.2'!$O$6:$O$38</c:f>
              <c:strCache>
                <c:ptCount val="32"/>
                <c:pt idx="0">
                  <c:v>1993</c:v>
                </c:pt>
                <c:pt idx="1">
                  <c:v> </c:v>
                </c:pt>
                <c:pt idx="5">
                  <c:v>1998</c:v>
                </c:pt>
                <c:pt idx="6">
                  <c:v> </c:v>
                </c:pt>
                <c:pt idx="10">
                  <c:v>2003</c:v>
                </c:pt>
                <c:pt idx="15">
                  <c:v>2008</c:v>
                </c:pt>
                <c:pt idx="21">
                  <c:v>2014</c:v>
                </c:pt>
                <c:pt idx="26">
                  <c:v>2019</c:v>
                </c:pt>
                <c:pt idx="31">
                  <c:v>2024</c:v>
                </c:pt>
              </c:strCache>
            </c:strRef>
          </c:cat>
          <c:val>
            <c:numRef>
              <c:f>'1.2'!$P$6:$P$38</c:f>
              <c:numCache>
                <c:formatCode>General</c:formatCode>
                <c:ptCount val="33"/>
                <c:pt idx="0">
                  <c:v>20.56</c:v>
                </c:pt>
                <c:pt idx="5">
                  <c:v>21.42</c:v>
                </c:pt>
                <c:pt idx="10">
                  <c:v>27.8</c:v>
                </c:pt>
                <c:pt idx="15">
                  <c:v>22.5</c:v>
                </c:pt>
                <c:pt idx="21">
                  <c:v>24.8</c:v>
                </c:pt>
                <c:pt idx="26">
                  <c:v>18.3</c:v>
                </c:pt>
                <c:pt idx="31">
                  <c:v>19.3</c:v>
                </c:pt>
              </c:numCache>
            </c:numRef>
          </c:val>
          <c:smooth val="0"/>
          <c:extLst>
            <c:ext xmlns:c16="http://schemas.microsoft.com/office/drawing/2014/chart" uri="{C3380CC4-5D6E-409C-BE32-E72D297353CC}">
              <c16:uniqueId val="{00000001-4C40-4583-A46F-80CB4C5137DE}"/>
            </c:ext>
          </c:extLst>
        </c:ser>
        <c:ser>
          <c:idx val="3"/>
          <c:order val="2"/>
          <c:tx>
            <c:strRef>
              <c:f>'1.2'!$Q$5</c:f>
              <c:strCache>
                <c:ptCount val="1"/>
                <c:pt idx="0">
                  <c:v>SPD</c:v>
                </c:pt>
              </c:strCache>
            </c:strRef>
          </c:tx>
          <c:spPr>
            <a:ln w="19050" cap="rnd">
              <a:solidFill>
                <a:srgbClr val="F4A28A"/>
              </a:solidFill>
              <a:round/>
            </a:ln>
            <a:effectLst/>
          </c:spPr>
          <c:marker>
            <c:symbol val="none"/>
          </c:marker>
          <c:cat>
            <c:strRef>
              <c:f>'1.2'!$O$6:$O$38</c:f>
              <c:strCache>
                <c:ptCount val="32"/>
                <c:pt idx="0">
                  <c:v>1993</c:v>
                </c:pt>
                <c:pt idx="1">
                  <c:v> </c:v>
                </c:pt>
                <c:pt idx="5">
                  <c:v>1998</c:v>
                </c:pt>
                <c:pt idx="6">
                  <c:v> </c:v>
                </c:pt>
                <c:pt idx="10">
                  <c:v>2003</c:v>
                </c:pt>
                <c:pt idx="15">
                  <c:v>2008</c:v>
                </c:pt>
                <c:pt idx="21">
                  <c:v>2014</c:v>
                </c:pt>
                <c:pt idx="26">
                  <c:v>2019</c:v>
                </c:pt>
                <c:pt idx="31">
                  <c:v>2024</c:v>
                </c:pt>
              </c:strCache>
            </c:strRef>
          </c:cat>
          <c:val>
            <c:numRef>
              <c:f>'1.2'!$Q$6:$Q$38</c:f>
              <c:numCache>
                <c:formatCode>General</c:formatCode>
                <c:ptCount val="33"/>
                <c:pt idx="0">
                  <c:v>34.5</c:v>
                </c:pt>
                <c:pt idx="5">
                  <c:v>38.97</c:v>
                </c:pt>
                <c:pt idx="10">
                  <c:v>23.54</c:v>
                </c:pt>
                <c:pt idx="15">
                  <c:v>25.8</c:v>
                </c:pt>
                <c:pt idx="21">
                  <c:v>24.5</c:v>
                </c:pt>
                <c:pt idx="26">
                  <c:v>17.7</c:v>
                </c:pt>
                <c:pt idx="31">
                  <c:v>16.600000000000001</c:v>
                </c:pt>
              </c:numCache>
            </c:numRef>
          </c:val>
          <c:smooth val="0"/>
          <c:extLst>
            <c:ext xmlns:c16="http://schemas.microsoft.com/office/drawing/2014/chart" uri="{C3380CC4-5D6E-409C-BE32-E72D297353CC}">
              <c16:uniqueId val="{00000002-4C40-4583-A46F-80CB4C5137DE}"/>
            </c:ext>
          </c:extLst>
        </c:ser>
        <c:ser>
          <c:idx val="4"/>
          <c:order val="3"/>
          <c:tx>
            <c:strRef>
              <c:f>'1.2'!$R$5</c:f>
              <c:strCache>
                <c:ptCount val="1"/>
                <c:pt idx="0">
                  <c:v>DIE LINKE</c:v>
                </c:pt>
              </c:strCache>
            </c:strRef>
          </c:tx>
          <c:spPr>
            <a:ln w="19050" cap="rnd">
              <a:solidFill>
                <a:srgbClr val="CB9CC8"/>
              </a:solidFill>
              <a:round/>
            </a:ln>
            <a:effectLst/>
          </c:spPr>
          <c:marker>
            <c:symbol val="none"/>
          </c:marker>
          <c:cat>
            <c:strRef>
              <c:f>'1.2'!$O$6:$O$38</c:f>
              <c:strCache>
                <c:ptCount val="32"/>
                <c:pt idx="0">
                  <c:v>1993</c:v>
                </c:pt>
                <c:pt idx="1">
                  <c:v> </c:v>
                </c:pt>
                <c:pt idx="5">
                  <c:v>1998</c:v>
                </c:pt>
                <c:pt idx="6">
                  <c:v> </c:v>
                </c:pt>
                <c:pt idx="10">
                  <c:v>2003</c:v>
                </c:pt>
                <c:pt idx="15">
                  <c:v>2008</c:v>
                </c:pt>
                <c:pt idx="21">
                  <c:v>2014</c:v>
                </c:pt>
                <c:pt idx="26">
                  <c:v>2019</c:v>
                </c:pt>
                <c:pt idx="31">
                  <c:v>2024</c:v>
                </c:pt>
              </c:strCache>
            </c:strRef>
          </c:cat>
          <c:val>
            <c:numRef>
              <c:f>'1.2'!$R$6:$R$38</c:f>
              <c:numCache>
                <c:formatCode>General</c:formatCode>
                <c:ptCount val="33"/>
                <c:pt idx="0">
                  <c:v>21.19</c:v>
                </c:pt>
                <c:pt idx="5">
                  <c:v>21.62</c:v>
                </c:pt>
                <c:pt idx="10">
                  <c:v>21.31</c:v>
                </c:pt>
                <c:pt idx="15">
                  <c:v>24.7</c:v>
                </c:pt>
                <c:pt idx="21">
                  <c:v>20.2</c:v>
                </c:pt>
                <c:pt idx="26">
                  <c:v>14.1</c:v>
                </c:pt>
                <c:pt idx="31">
                  <c:v>7.8</c:v>
                </c:pt>
              </c:numCache>
            </c:numRef>
          </c:val>
          <c:smooth val="0"/>
          <c:extLst>
            <c:ext xmlns:c16="http://schemas.microsoft.com/office/drawing/2014/chart" uri="{C3380CC4-5D6E-409C-BE32-E72D297353CC}">
              <c16:uniqueId val="{00000003-4C40-4583-A46F-80CB4C5137DE}"/>
            </c:ext>
          </c:extLst>
        </c:ser>
        <c:ser>
          <c:idx val="5"/>
          <c:order val="4"/>
          <c:tx>
            <c:strRef>
              <c:f>'1.2'!$S$5</c:f>
              <c:strCache>
                <c:ptCount val="1"/>
                <c:pt idx="0">
                  <c:v>GRÜNE/B 90</c:v>
                </c:pt>
              </c:strCache>
            </c:strRef>
          </c:tx>
          <c:spPr>
            <a:ln w="19050" cap="rnd">
              <a:solidFill>
                <a:srgbClr val="C7D2A3"/>
              </a:solidFill>
              <a:round/>
            </a:ln>
            <a:effectLst/>
          </c:spPr>
          <c:marker>
            <c:symbol val="none"/>
          </c:marker>
          <c:cat>
            <c:strRef>
              <c:f>'1.2'!$O$6:$O$38</c:f>
              <c:strCache>
                <c:ptCount val="32"/>
                <c:pt idx="0">
                  <c:v>1993</c:v>
                </c:pt>
                <c:pt idx="1">
                  <c:v> </c:v>
                </c:pt>
                <c:pt idx="5">
                  <c:v>1998</c:v>
                </c:pt>
                <c:pt idx="6">
                  <c:v> </c:v>
                </c:pt>
                <c:pt idx="10">
                  <c:v>2003</c:v>
                </c:pt>
                <c:pt idx="15">
                  <c:v>2008</c:v>
                </c:pt>
                <c:pt idx="21">
                  <c:v>2014</c:v>
                </c:pt>
                <c:pt idx="26">
                  <c:v>2019</c:v>
                </c:pt>
                <c:pt idx="31">
                  <c:v>2024</c:v>
                </c:pt>
              </c:strCache>
            </c:strRef>
          </c:cat>
          <c:val>
            <c:numRef>
              <c:f>'1.2'!$S$6:$S$38</c:f>
              <c:numCache>
                <c:formatCode>General</c:formatCode>
                <c:ptCount val="33"/>
                <c:pt idx="0">
                  <c:v>4.1900000000000004</c:v>
                </c:pt>
                <c:pt idx="5">
                  <c:v>4.13</c:v>
                </c:pt>
                <c:pt idx="10">
                  <c:v>4.17</c:v>
                </c:pt>
                <c:pt idx="15">
                  <c:v>4.5999999999999996</c:v>
                </c:pt>
                <c:pt idx="21">
                  <c:v>6.2</c:v>
                </c:pt>
                <c:pt idx="26">
                  <c:v>11.1</c:v>
                </c:pt>
                <c:pt idx="31">
                  <c:v>6.7</c:v>
                </c:pt>
              </c:numCache>
            </c:numRef>
          </c:val>
          <c:smooth val="0"/>
          <c:extLst>
            <c:ext xmlns:c16="http://schemas.microsoft.com/office/drawing/2014/chart" uri="{C3380CC4-5D6E-409C-BE32-E72D297353CC}">
              <c16:uniqueId val="{00000004-4C40-4583-A46F-80CB4C5137DE}"/>
            </c:ext>
          </c:extLst>
        </c:ser>
        <c:ser>
          <c:idx val="0"/>
          <c:order val="5"/>
          <c:tx>
            <c:strRef>
              <c:f>'1.2'!$T$5</c:f>
              <c:strCache>
                <c:ptCount val="1"/>
                <c:pt idx="0">
                  <c:v>FDP</c:v>
                </c:pt>
              </c:strCache>
            </c:strRef>
          </c:tx>
          <c:spPr>
            <a:ln w="19050" cap="rnd">
              <a:solidFill>
                <a:srgbClr val="FDEC9C"/>
              </a:solidFill>
              <a:round/>
            </a:ln>
            <a:effectLst/>
          </c:spPr>
          <c:marker>
            <c:symbol val="none"/>
          </c:marker>
          <c:cat>
            <c:strRef>
              <c:f>'1.2'!$O$6:$O$38</c:f>
              <c:strCache>
                <c:ptCount val="32"/>
                <c:pt idx="0">
                  <c:v>1993</c:v>
                </c:pt>
                <c:pt idx="1">
                  <c:v> </c:v>
                </c:pt>
                <c:pt idx="5">
                  <c:v>1998</c:v>
                </c:pt>
                <c:pt idx="6">
                  <c:v> </c:v>
                </c:pt>
                <c:pt idx="10">
                  <c:v>2003</c:v>
                </c:pt>
                <c:pt idx="15">
                  <c:v>2008</c:v>
                </c:pt>
                <c:pt idx="21">
                  <c:v>2014</c:v>
                </c:pt>
                <c:pt idx="26">
                  <c:v>2019</c:v>
                </c:pt>
                <c:pt idx="31">
                  <c:v>2024</c:v>
                </c:pt>
              </c:strCache>
            </c:strRef>
          </c:cat>
          <c:val>
            <c:numRef>
              <c:f>'1.2'!$T$6:$T$38</c:f>
              <c:numCache>
                <c:formatCode>General</c:formatCode>
                <c:ptCount val="33"/>
                <c:pt idx="0">
                  <c:v>7.09</c:v>
                </c:pt>
                <c:pt idx="5">
                  <c:v>4.1399999999999997</c:v>
                </c:pt>
                <c:pt idx="10">
                  <c:v>6.34</c:v>
                </c:pt>
                <c:pt idx="15">
                  <c:v>7.3</c:v>
                </c:pt>
                <c:pt idx="21">
                  <c:v>4</c:v>
                </c:pt>
                <c:pt idx="26">
                  <c:v>4.9000000000000004</c:v>
                </c:pt>
                <c:pt idx="31">
                  <c:v>3.2</c:v>
                </c:pt>
              </c:numCache>
            </c:numRef>
          </c:val>
          <c:smooth val="0"/>
          <c:extLst>
            <c:ext xmlns:c16="http://schemas.microsoft.com/office/drawing/2014/chart" uri="{C3380CC4-5D6E-409C-BE32-E72D297353CC}">
              <c16:uniqueId val="{00000005-4C40-4583-A46F-80CB4C5137DE}"/>
            </c:ext>
          </c:extLst>
        </c:ser>
        <c:ser>
          <c:idx val="6"/>
          <c:order val="6"/>
          <c:tx>
            <c:strRef>
              <c:f>'1.2'!$U$5</c:f>
              <c:strCache>
                <c:ptCount val="1"/>
                <c:pt idx="0">
                  <c:v>AfD</c:v>
                </c:pt>
              </c:strCache>
            </c:strRef>
          </c:tx>
          <c:spPr>
            <a:ln w="19050" cap="rnd">
              <a:solidFill>
                <a:srgbClr val="74B4DC"/>
              </a:solidFill>
              <a:round/>
            </a:ln>
            <a:effectLst/>
          </c:spPr>
          <c:marker>
            <c:symbol val="none"/>
          </c:marker>
          <c:cat>
            <c:strRef>
              <c:f>'1.2'!$O$6:$O$38</c:f>
              <c:strCache>
                <c:ptCount val="32"/>
                <c:pt idx="0">
                  <c:v>1993</c:v>
                </c:pt>
                <c:pt idx="1">
                  <c:v> </c:v>
                </c:pt>
                <c:pt idx="5">
                  <c:v>1998</c:v>
                </c:pt>
                <c:pt idx="6">
                  <c:v> </c:v>
                </c:pt>
                <c:pt idx="10">
                  <c:v>2003</c:v>
                </c:pt>
                <c:pt idx="15">
                  <c:v>2008</c:v>
                </c:pt>
                <c:pt idx="21">
                  <c:v>2014</c:v>
                </c:pt>
                <c:pt idx="26">
                  <c:v>2019</c:v>
                </c:pt>
                <c:pt idx="31">
                  <c:v>2024</c:v>
                </c:pt>
              </c:strCache>
            </c:strRef>
          </c:cat>
          <c:val>
            <c:numRef>
              <c:f>'1.2'!$U$6:$U$38</c:f>
              <c:numCache>
                <c:formatCode>General</c:formatCode>
                <c:ptCount val="33"/>
                <c:pt idx="21">
                  <c:v>3.9</c:v>
                </c:pt>
                <c:pt idx="26">
                  <c:v>15.9</c:v>
                </c:pt>
                <c:pt idx="31">
                  <c:v>25.7</c:v>
                </c:pt>
              </c:numCache>
            </c:numRef>
          </c:val>
          <c:smooth val="0"/>
          <c:extLst>
            <c:ext xmlns:c16="http://schemas.microsoft.com/office/drawing/2014/chart" uri="{C3380CC4-5D6E-409C-BE32-E72D297353CC}">
              <c16:uniqueId val="{00000006-4C40-4583-A46F-80CB4C5137DE}"/>
            </c:ext>
          </c:extLst>
        </c:ser>
        <c:ser>
          <c:idx val="7"/>
          <c:order val="7"/>
          <c:tx>
            <c:strRef>
              <c:f>'1.2'!$W$5</c:f>
              <c:strCache>
                <c:ptCount val="1"/>
                <c:pt idx="0">
                  <c:v>Sonstige</c:v>
                </c:pt>
              </c:strCache>
            </c:strRef>
          </c:tx>
          <c:spPr>
            <a:ln w="19050" cap="rnd">
              <a:solidFill>
                <a:srgbClr val="5B6764"/>
              </a:solidFill>
              <a:round/>
            </a:ln>
            <a:effectLst/>
          </c:spPr>
          <c:marker>
            <c:symbol val="none"/>
          </c:marker>
          <c:cat>
            <c:strRef>
              <c:f>'1.2'!$O$6:$O$38</c:f>
              <c:strCache>
                <c:ptCount val="32"/>
                <c:pt idx="0">
                  <c:v>1993</c:v>
                </c:pt>
                <c:pt idx="1">
                  <c:v> </c:v>
                </c:pt>
                <c:pt idx="5">
                  <c:v>1998</c:v>
                </c:pt>
                <c:pt idx="6">
                  <c:v> </c:v>
                </c:pt>
                <c:pt idx="10">
                  <c:v>2003</c:v>
                </c:pt>
                <c:pt idx="15">
                  <c:v>2008</c:v>
                </c:pt>
                <c:pt idx="21">
                  <c:v>2014</c:v>
                </c:pt>
                <c:pt idx="26">
                  <c:v>2019</c:v>
                </c:pt>
                <c:pt idx="31">
                  <c:v>2024</c:v>
                </c:pt>
              </c:strCache>
            </c:strRef>
          </c:cat>
          <c:val>
            <c:numRef>
              <c:f>'1.2'!$W$6:$W$38</c:f>
              <c:numCache>
                <c:formatCode>General</c:formatCode>
                <c:ptCount val="33"/>
                <c:pt idx="0">
                  <c:v>12.47</c:v>
                </c:pt>
                <c:pt idx="5">
                  <c:v>9.7200000000000006</c:v>
                </c:pt>
                <c:pt idx="10">
                  <c:v>16.84</c:v>
                </c:pt>
                <c:pt idx="15">
                  <c:v>15.1</c:v>
                </c:pt>
                <c:pt idx="21">
                  <c:v>15.9</c:v>
                </c:pt>
                <c:pt idx="26">
                  <c:v>17.7</c:v>
                </c:pt>
                <c:pt idx="31">
                  <c:v>20.2</c:v>
                </c:pt>
              </c:numCache>
            </c:numRef>
          </c:val>
          <c:smooth val="0"/>
          <c:extLst>
            <c:ext xmlns:c16="http://schemas.microsoft.com/office/drawing/2014/chart" uri="{C3380CC4-5D6E-409C-BE32-E72D297353CC}">
              <c16:uniqueId val="{00000007-4C40-4583-A46F-80CB4C5137DE}"/>
            </c:ext>
          </c:extLst>
        </c:ser>
        <c:dLbls>
          <c:showLegendKey val="0"/>
          <c:showVal val="0"/>
          <c:showCatName val="0"/>
          <c:showSerName val="0"/>
          <c:showPercent val="0"/>
          <c:showBubbleSize val="0"/>
        </c:dLbls>
        <c:marker val="1"/>
        <c:smooth val="0"/>
        <c:axId val="998662015"/>
        <c:axId val="1332383807"/>
      </c:lineChart>
      <c:catAx>
        <c:axId val="998662015"/>
        <c:scaling>
          <c:orientation val="minMax"/>
        </c:scaling>
        <c:delete val="0"/>
        <c:axPos val="b"/>
        <c:majorGridlines>
          <c:spPr>
            <a:ln w="31750" cap="flat" cmpd="sng" algn="ctr">
              <a:noFill/>
              <a:round/>
            </a:ln>
            <a:effectLst/>
          </c:spPr>
        </c:majorGridlines>
        <c:numFmt formatCode="General" sourceLinked="1"/>
        <c:majorTickMark val="out"/>
        <c:minorTickMark val="none"/>
        <c:tickLblPos val="nextTo"/>
        <c:spPr>
          <a:noFill/>
          <a:ln w="9525" cap="flat" cmpd="sng" algn="ctr">
            <a:solidFill>
              <a:srgbClr val="003300">
                <a:alpha val="97000"/>
              </a:srgb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1332383807"/>
        <c:crosses val="autoZero"/>
        <c:auto val="0"/>
        <c:lblAlgn val="ctr"/>
        <c:lblOffset val="100"/>
        <c:tickLblSkip val="1"/>
        <c:tickMarkSkip val="1"/>
        <c:noMultiLvlLbl val="0"/>
      </c:catAx>
      <c:valAx>
        <c:axId val="1332383807"/>
        <c:scaling>
          <c:orientation val="minMax"/>
          <c:max val="40"/>
        </c:scaling>
        <c:delete val="0"/>
        <c:axPos val="l"/>
        <c:majorGridlines>
          <c:spPr>
            <a:ln w="31750" cap="flat" cmpd="sng" algn="ctr">
              <a:solidFill>
                <a:schemeClr val="bg1"/>
              </a:solidFill>
              <a:round/>
            </a:ln>
            <a:effectLst/>
          </c:spPr>
        </c:majorGridlines>
        <c:numFmt formatCode="General" sourceLinked="1"/>
        <c:majorTickMark val="out"/>
        <c:minorTickMark val="none"/>
        <c:tickLblPos val="low"/>
        <c:spPr>
          <a:noFill/>
          <a:ln w="9525" cap="flat" cmpd="sng" algn="ctr">
            <a:no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998662015"/>
        <c:crossesAt val="1"/>
        <c:crossBetween val="between"/>
        <c:majorUnit val="5"/>
      </c:valAx>
      <c:valAx>
        <c:axId val="1149570512"/>
        <c:scaling>
          <c:orientation val="minMax"/>
          <c:max val="0.8"/>
        </c:scaling>
        <c:delete val="0"/>
        <c:axPos val="r"/>
        <c:numFmt formatCode="General" sourceLinked="1"/>
        <c:majorTickMark val="out"/>
        <c:minorTickMark val="none"/>
        <c:tickLblPos val="nextTo"/>
        <c:spPr>
          <a:noFill/>
          <a:ln w="9525" cap="flat" cmpd="sng" algn="ctr">
            <a:noFill/>
            <a:round/>
          </a:ln>
          <a:effectLst/>
        </c:spPr>
        <c:txPr>
          <a:bodyPr rot="-60000000" spcFirstLastPara="1" vertOverflow="ellipsis" vert="horz" wrap="square" anchor="ctr" anchorCtr="1"/>
          <a:lstStyle/>
          <a:p>
            <a:pPr>
              <a:defRPr sz="900" b="0" i="0" u="none" strike="noStrike" kern="1200" baseline="0">
                <a:noFill/>
                <a:latin typeface="Myriad Pro Cond" panose="020B0506030403020204" pitchFamily="34" charset="0"/>
                <a:ea typeface="+mn-ea"/>
                <a:cs typeface="+mn-cs"/>
              </a:defRPr>
            </a:pPr>
            <a:endParaRPr lang="de-DE"/>
          </a:p>
        </c:txPr>
        <c:crossAx val="1144031728"/>
        <c:crosses val="max"/>
        <c:crossBetween val="between"/>
      </c:valAx>
      <c:catAx>
        <c:axId val="1144031728"/>
        <c:scaling>
          <c:orientation val="minMax"/>
        </c:scaling>
        <c:delete val="1"/>
        <c:axPos val="b"/>
        <c:numFmt formatCode="General" sourceLinked="1"/>
        <c:majorTickMark val="out"/>
        <c:minorTickMark val="none"/>
        <c:tickLblPos val="nextTo"/>
        <c:crossAx val="1149570512"/>
        <c:crosses val="autoZero"/>
        <c:auto val="1"/>
        <c:lblAlgn val="ctr"/>
        <c:lblOffset val="100"/>
        <c:noMultiLvlLbl val="0"/>
      </c:catAx>
      <c:spPr>
        <a:solidFill>
          <a:schemeClr val="bg1">
            <a:lumMod val="95000"/>
          </a:schemeClr>
        </a:solidFill>
        <a:ln>
          <a:noFill/>
        </a:ln>
        <a:effectLst/>
      </c:spPr>
    </c:plotArea>
    <c:plotVisOnly val="0"/>
    <c:dispBlanksAs val="span"/>
    <c:showDLblsOverMax val="0"/>
  </c:chart>
  <c:spPr>
    <a:solidFill>
      <a:schemeClr val="bg1"/>
    </a:solidFill>
    <a:ln w="9525" cap="flat" cmpd="sng" algn="ctr">
      <a:noFill/>
      <a:round/>
    </a:ln>
    <a:effectLst/>
  </c:spPr>
  <c:txPr>
    <a:bodyPr/>
    <a:lstStyle/>
    <a:p>
      <a:pPr>
        <a:defRPr>
          <a:latin typeface="Myriad Pro Cond" panose="020B0506030403020204" pitchFamily="34" charset="0"/>
        </a:defRPr>
      </a:pPr>
      <a:endParaRPr lang="de-DE"/>
    </a:p>
  </c:txPr>
  <c:printSettings>
    <c:headerFooter/>
    <c:pageMargins b="0.78740157499999996" l="0.7" r="0.7" t="0.78740157499999996" header="0.3" footer="0.3"/>
    <c:pageSetup/>
  </c:printSettings>
  <c:userShapes r:id="rId3"/>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rgbClr val="C00000"/>
                </a:solidFill>
                <a:latin typeface="Myriad Pro Cond" panose="020B0506030403020204" pitchFamily="34" charset="0"/>
                <a:ea typeface="+mn-ea"/>
                <a:cs typeface="+mn-cs"/>
              </a:defRPr>
            </a:pPr>
            <a:r>
              <a:rPr lang="de-DE">
                <a:solidFill>
                  <a:srgbClr val="C00000"/>
                </a:solidFill>
              </a:rPr>
              <a:t>Wahlbeteiligung seit 1993</a:t>
            </a:r>
          </a:p>
        </c:rich>
      </c:tx>
      <c:layout>
        <c:manualLayout>
          <c:xMode val="edge"/>
          <c:yMode val="edge"/>
          <c:x val="0.70050453862352013"/>
          <c:y val="1.371597744728088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rgbClr val="C00000"/>
              </a:solidFill>
              <a:latin typeface="Myriad Pro Cond" panose="020B0506030403020204" pitchFamily="34" charset="0"/>
              <a:ea typeface="+mn-ea"/>
              <a:cs typeface="+mn-cs"/>
            </a:defRPr>
          </a:pPr>
          <a:endParaRPr lang="de-DE"/>
        </a:p>
      </c:txPr>
    </c:title>
    <c:autoTitleDeleted val="0"/>
    <c:plotArea>
      <c:layout>
        <c:manualLayout>
          <c:layoutTarget val="inner"/>
          <c:xMode val="edge"/>
          <c:yMode val="edge"/>
          <c:x val="7.0125699937390526E-2"/>
          <c:y val="7.5451037296235063E-2"/>
          <c:w val="0.89059723194571594"/>
          <c:h val="0.84937154657632863"/>
        </c:manualLayout>
      </c:layout>
      <c:barChart>
        <c:barDir val="col"/>
        <c:grouping val="clustered"/>
        <c:varyColors val="0"/>
        <c:ser>
          <c:idx val="1"/>
          <c:order val="1"/>
          <c:tx>
            <c:v>Highlight</c:v>
          </c:tx>
          <c:spPr>
            <a:solidFill>
              <a:schemeClr val="bg1"/>
            </a:solidFill>
            <a:ln>
              <a:noFill/>
            </a:ln>
            <a:effectLst/>
          </c:spPr>
          <c:invertIfNegative val="0"/>
          <c:cat>
            <c:numRef>
              <c:f>'1.1'!$O$34:$O$63</c:f>
              <c:numCache>
                <c:formatCode>General</c:formatCode>
                <c:ptCount val="30"/>
              </c:numCache>
            </c:numRef>
          </c:cat>
          <c:val>
            <c:numRef>
              <c:f>'1.2'!$Y$6:$Y$38</c:f>
              <c:numCache>
                <c:formatCode>General</c:formatCode>
                <c:ptCount val="33"/>
                <c:pt idx="1">
                  <c:v>100</c:v>
                </c:pt>
                <c:pt idx="2">
                  <c:v>0</c:v>
                </c:pt>
                <c:pt idx="3">
                  <c:v>0</c:v>
                </c:pt>
                <c:pt idx="4">
                  <c:v>100</c:v>
                </c:pt>
                <c:pt idx="5">
                  <c:v>0</c:v>
                </c:pt>
                <c:pt idx="6">
                  <c:v>100</c:v>
                </c:pt>
                <c:pt idx="7">
                  <c:v>0</c:v>
                </c:pt>
                <c:pt idx="8">
                  <c:v>0</c:v>
                </c:pt>
                <c:pt idx="9">
                  <c:v>100</c:v>
                </c:pt>
                <c:pt idx="10">
                  <c:v>0</c:v>
                </c:pt>
                <c:pt idx="11">
                  <c:v>100</c:v>
                </c:pt>
                <c:pt idx="12">
                  <c:v>0</c:v>
                </c:pt>
                <c:pt idx="13">
                  <c:v>0</c:v>
                </c:pt>
                <c:pt idx="14">
                  <c:v>100</c:v>
                </c:pt>
                <c:pt idx="15">
                  <c:v>0</c:v>
                </c:pt>
                <c:pt idx="16">
                  <c:v>100</c:v>
                </c:pt>
                <c:pt idx="17">
                  <c:v>0</c:v>
                </c:pt>
                <c:pt idx="18">
                  <c:v>0</c:v>
                </c:pt>
                <c:pt idx="19">
                  <c:v>0</c:v>
                </c:pt>
                <c:pt idx="20">
                  <c:v>100</c:v>
                </c:pt>
                <c:pt idx="21">
                  <c:v>0</c:v>
                </c:pt>
                <c:pt idx="22">
                  <c:v>100</c:v>
                </c:pt>
                <c:pt idx="23">
                  <c:v>0</c:v>
                </c:pt>
                <c:pt idx="24">
                  <c:v>0</c:v>
                </c:pt>
                <c:pt idx="25">
                  <c:v>100</c:v>
                </c:pt>
                <c:pt idx="26">
                  <c:v>0</c:v>
                </c:pt>
                <c:pt idx="27">
                  <c:v>100</c:v>
                </c:pt>
                <c:pt idx="28">
                  <c:v>0</c:v>
                </c:pt>
                <c:pt idx="29">
                  <c:v>0</c:v>
                </c:pt>
                <c:pt idx="30">
                  <c:v>100</c:v>
                </c:pt>
                <c:pt idx="31">
                  <c:v>0</c:v>
                </c:pt>
                <c:pt idx="32">
                  <c:v>100</c:v>
                </c:pt>
              </c:numCache>
            </c:numRef>
          </c:val>
          <c:extLst>
            <c:ext xmlns:c16="http://schemas.microsoft.com/office/drawing/2014/chart" uri="{C3380CC4-5D6E-409C-BE32-E72D297353CC}">
              <c16:uniqueId val="{00000000-20E0-4F99-9CBA-F6A657B3421C}"/>
            </c:ext>
          </c:extLst>
        </c:ser>
        <c:dLbls>
          <c:showLegendKey val="0"/>
          <c:showVal val="0"/>
          <c:showCatName val="0"/>
          <c:showSerName val="0"/>
          <c:showPercent val="0"/>
          <c:showBubbleSize val="0"/>
        </c:dLbls>
        <c:gapWidth val="200"/>
        <c:axId val="1144031728"/>
        <c:axId val="1149570512"/>
      </c:barChart>
      <c:lineChart>
        <c:grouping val="standard"/>
        <c:varyColors val="0"/>
        <c:ser>
          <c:idx val="0"/>
          <c:order val="0"/>
          <c:tx>
            <c:strRef>
              <c:f>'1.2'!$X$5</c:f>
              <c:strCache>
                <c:ptCount val="1"/>
                <c:pt idx="0">
                  <c:v>Wahlbeteiligung</c:v>
                </c:pt>
              </c:strCache>
            </c:strRef>
          </c:tx>
          <c:spPr>
            <a:ln w="19050" cap="rnd">
              <a:solidFill>
                <a:srgbClr val="003300"/>
              </a:solidFill>
              <a:round/>
            </a:ln>
            <a:effectLst/>
          </c:spPr>
          <c:marker>
            <c:symbol val="none"/>
          </c:marker>
          <c:cat>
            <c:strRef>
              <c:f>'1.2'!$O$6:$O$38</c:f>
              <c:strCache>
                <c:ptCount val="32"/>
                <c:pt idx="0">
                  <c:v>1993</c:v>
                </c:pt>
                <c:pt idx="1">
                  <c:v> </c:v>
                </c:pt>
                <c:pt idx="5">
                  <c:v>1998</c:v>
                </c:pt>
                <c:pt idx="6">
                  <c:v> </c:v>
                </c:pt>
                <c:pt idx="10">
                  <c:v>2003</c:v>
                </c:pt>
                <c:pt idx="15">
                  <c:v>2008</c:v>
                </c:pt>
                <c:pt idx="21">
                  <c:v>2014</c:v>
                </c:pt>
                <c:pt idx="26">
                  <c:v>2019</c:v>
                </c:pt>
                <c:pt idx="31">
                  <c:v>2024</c:v>
                </c:pt>
              </c:strCache>
            </c:strRef>
          </c:cat>
          <c:val>
            <c:numRef>
              <c:f>'1.2'!$X$6:$X$38</c:f>
              <c:numCache>
                <c:formatCode>General</c:formatCode>
                <c:ptCount val="33"/>
                <c:pt idx="0">
                  <c:v>59.9</c:v>
                </c:pt>
                <c:pt idx="5">
                  <c:v>77.900000000000006</c:v>
                </c:pt>
                <c:pt idx="10">
                  <c:v>45.8</c:v>
                </c:pt>
                <c:pt idx="15">
                  <c:v>49.4</c:v>
                </c:pt>
                <c:pt idx="21">
                  <c:v>46.2</c:v>
                </c:pt>
                <c:pt idx="26">
                  <c:v>58.4</c:v>
                </c:pt>
                <c:pt idx="31">
                  <c:v>66</c:v>
                </c:pt>
              </c:numCache>
            </c:numRef>
          </c:val>
          <c:smooth val="0"/>
          <c:extLst>
            <c:ext xmlns:c16="http://schemas.microsoft.com/office/drawing/2014/chart" uri="{C3380CC4-5D6E-409C-BE32-E72D297353CC}">
              <c16:uniqueId val="{00000001-20E0-4F99-9CBA-F6A657B3421C}"/>
            </c:ext>
          </c:extLst>
        </c:ser>
        <c:dLbls>
          <c:showLegendKey val="0"/>
          <c:showVal val="0"/>
          <c:showCatName val="0"/>
          <c:showSerName val="0"/>
          <c:showPercent val="0"/>
          <c:showBubbleSize val="0"/>
        </c:dLbls>
        <c:marker val="1"/>
        <c:smooth val="0"/>
        <c:axId val="998662015"/>
        <c:axId val="1332383807"/>
      </c:lineChart>
      <c:catAx>
        <c:axId val="998662015"/>
        <c:scaling>
          <c:orientation val="minMax"/>
        </c:scaling>
        <c:delete val="0"/>
        <c:axPos val="b"/>
        <c:majorGridlines>
          <c:spPr>
            <a:ln w="31750" cap="flat" cmpd="sng" algn="ctr">
              <a:noFill/>
              <a:round/>
            </a:ln>
            <a:effectLst/>
          </c:spPr>
        </c:majorGridlines>
        <c:numFmt formatCode="General" sourceLinked="1"/>
        <c:majorTickMark val="out"/>
        <c:minorTickMark val="none"/>
        <c:tickLblPos val="nextTo"/>
        <c:spPr>
          <a:noFill/>
          <a:ln w="9525" cap="flat" cmpd="sng" algn="ctr">
            <a:solidFill>
              <a:srgbClr val="003300">
                <a:alpha val="97000"/>
              </a:srgb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1332383807"/>
        <c:crosses val="autoZero"/>
        <c:auto val="0"/>
        <c:lblAlgn val="ctr"/>
        <c:lblOffset val="100"/>
        <c:tickLblSkip val="1"/>
        <c:tickMarkSkip val="1"/>
        <c:noMultiLvlLbl val="0"/>
      </c:catAx>
      <c:valAx>
        <c:axId val="1332383807"/>
        <c:scaling>
          <c:orientation val="minMax"/>
          <c:max val="80"/>
        </c:scaling>
        <c:delete val="0"/>
        <c:axPos val="l"/>
        <c:majorGridlines>
          <c:spPr>
            <a:ln w="31750" cap="flat" cmpd="sng" algn="ctr">
              <a:solidFill>
                <a:schemeClr val="bg1"/>
              </a:solidFill>
              <a:round/>
            </a:ln>
            <a:effectLst/>
          </c:spPr>
        </c:majorGridlines>
        <c:numFmt formatCode="General" sourceLinked="1"/>
        <c:majorTickMark val="out"/>
        <c:minorTickMark val="none"/>
        <c:tickLblPos val="low"/>
        <c:spPr>
          <a:noFill/>
          <a:ln w="9525" cap="flat" cmpd="sng" algn="ctr">
            <a:no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998662015"/>
        <c:crossesAt val="1"/>
        <c:crossBetween val="between"/>
        <c:majorUnit val="5"/>
      </c:valAx>
      <c:valAx>
        <c:axId val="1149570512"/>
        <c:scaling>
          <c:orientation val="minMax"/>
          <c:max val="0.8"/>
        </c:scaling>
        <c:delete val="0"/>
        <c:axPos val="r"/>
        <c:numFmt formatCode="General" sourceLinked="1"/>
        <c:majorTickMark val="out"/>
        <c:minorTickMark val="none"/>
        <c:tickLblPos val="nextTo"/>
        <c:spPr>
          <a:noFill/>
          <a:ln w="9525" cap="flat" cmpd="sng" algn="ctr">
            <a:noFill/>
            <a:round/>
          </a:ln>
          <a:effectLst/>
        </c:spPr>
        <c:txPr>
          <a:bodyPr rot="-60000000" spcFirstLastPara="1" vertOverflow="ellipsis" vert="horz" wrap="square" anchor="ctr" anchorCtr="1"/>
          <a:lstStyle/>
          <a:p>
            <a:pPr>
              <a:defRPr sz="900" b="0" i="0" u="none" strike="noStrike" kern="1200" baseline="0">
                <a:noFill/>
                <a:latin typeface="Myriad Pro Cond" panose="020B0506030403020204" pitchFamily="34" charset="0"/>
                <a:ea typeface="+mn-ea"/>
                <a:cs typeface="+mn-cs"/>
              </a:defRPr>
            </a:pPr>
            <a:endParaRPr lang="de-DE"/>
          </a:p>
        </c:txPr>
        <c:crossAx val="1144031728"/>
        <c:crosses val="max"/>
        <c:crossBetween val="between"/>
      </c:valAx>
      <c:catAx>
        <c:axId val="1144031728"/>
        <c:scaling>
          <c:orientation val="minMax"/>
        </c:scaling>
        <c:delete val="1"/>
        <c:axPos val="b"/>
        <c:numFmt formatCode="General" sourceLinked="1"/>
        <c:majorTickMark val="out"/>
        <c:minorTickMark val="none"/>
        <c:tickLblPos val="nextTo"/>
        <c:crossAx val="1149570512"/>
        <c:crosses val="autoZero"/>
        <c:auto val="1"/>
        <c:lblAlgn val="ctr"/>
        <c:lblOffset val="100"/>
        <c:noMultiLvlLbl val="0"/>
      </c:catAx>
      <c:spPr>
        <a:solidFill>
          <a:schemeClr val="bg1">
            <a:lumMod val="95000"/>
          </a:schemeClr>
        </a:solidFill>
        <a:ln>
          <a:noFill/>
        </a:ln>
        <a:effectLst/>
      </c:spPr>
    </c:plotArea>
    <c:plotVisOnly val="0"/>
    <c:dispBlanksAs val="span"/>
    <c:showDLblsOverMax val="0"/>
  </c:chart>
  <c:spPr>
    <a:solidFill>
      <a:schemeClr val="bg1"/>
    </a:solidFill>
    <a:ln w="9525" cap="flat" cmpd="sng" algn="ctr">
      <a:noFill/>
      <a:round/>
    </a:ln>
    <a:effectLst/>
  </c:spPr>
  <c:txPr>
    <a:bodyPr/>
    <a:lstStyle/>
    <a:p>
      <a:pPr>
        <a:defRPr>
          <a:latin typeface="Myriad Pro Cond" panose="020B0506030403020204" pitchFamily="34" charset="0"/>
        </a:defRPr>
      </a:pPr>
      <a:endParaRPr lang="de-DE"/>
    </a:p>
  </c:txPr>
  <c:printSettings>
    <c:headerFooter/>
    <c:pageMargins b="0.78740157499999996" l="0.7" r="0.7" t="0.78740157499999996"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r>
              <a:rPr lang="de-DE">
                <a:solidFill>
                  <a:srgbClr val="C00000"/>
                </a:solidFill>
              </a:rPr>
              <a:t>Rangfolge und Vergleich zu den Kommunalwahlen am 26. Mai 2019</a:t>
            </a:r>
          </a:p>
        </c:rich>
      </c:tx>
      <c:layout>
        <c:manualLayout>
          <c:xMode val="edge"/>
          <c:yMode val="edge"/>
          <c:x val="0.36083820619343998"/>
          <c:y val="6.0405859654407814E-3"/>
        </c:manualLayout>
      </c:layout>
      <c:overlay val="0"/>
      <c:spPr>
        <a:noFill/>
        <a:ln>
          <a:noFill/>
        </a:ln>
        <a:effectLst/>
      </c:spPr>
      <c:txPr>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endParaRPr lang="de-DE"/>
        </a:p>
      </c:txPr>
    </c:title>
    <c:autoTitleDeleted val="0"/>
    <c:plotArea>
      <c:layout>
        <c:manualLayout>
          <c:layoutTarget val="inner"/>
          <c:xMode val="edge"/>
          <c:yMode val="edge"/>
          <c:x val="0.28186001075700018"/>
          <c:y val="5.2047774030230663E-2"/>
          <c:w val="0.68594342369255501"/>
          <c:h val="0.90864804776191144"/>
        </c:manualLayout>
      </c:layout>
      <c:barChart>
        <c:barDir val="bar"/>
        <c:grouping val="clustered"/>
        <c:varyColors val="0"/>
        <c:ser>
          <c:idx val="4"/>
          <c:order val="0"/>
          <c:tx>
            <c:strRef>
              <c:f>'2.1'!$Q$6</c:f>
              <c:strCache>
                <c:ptCount val="1"/>
                <c:pt idx="0">
                  <c:v>2019</c:v>
                </c:pt>
              </c:strCache>
            </c:strRef>
          </c:tx>
          <c:spPr>
            <a:solidFill>
              <a:schemeClr val="accent1">
                <a:lumMod val="50000"/>
                <a:lumOff val="50000"/>
              </a:schemeClr>
            </a:solidFill>
            <a:ln>
              <a:noFill/>
            </a:ln>
            <a:effectLst/>
          </c:spPr>
          <c:invertIfNegative val="0"/>
          <c:dPt>
            <c:idx val="0"/>
            <c:invertIfNegative val="0"/>
            <c:bubble3D val="0"/>
            <c:spPr>
              <a:solidFill>
                <a:srgbClr val="979797"/>
              </a:solidFill>
              <a:ln>
                <a:noFill/>
              </a:ln>
              <a:effectLst/>
            </c:spPr>
            <c:extLst>
              <c:ext xmlns:c16="http://schemas.microsoft.com/office/drawing/2014/chart" uri="{C3380CC4-5D6E-409C-BE32-E72D297353CC}">
                <c16:uniqueId val="{00000000-C0F7-4FD5-96ED-8BF1655EED95}"/>
              </c:ext>
            </c:extLst>
          </c:dPt>
          <c:dPt>
            <c:idx val="1"/>
            <c:invertIfNegative val="0"/>
            <c:bubble3D val="0"/>
            <c:spPr>
              <a:solidFill>
                <a:srgbClr val="FFCAB2"/>
              </a:solidFill>
              <a:ln>
                <a:noFill/>
              </a:ln>
              <a:effectLst/>
            </c:spPr>
            <c:extLst>
              <c:ext xmlns:c16="http://schemas.microsoft.com/office/drawing/2014/chart" uri="{C3380CC4-5D6E-409C-BE32-E72D297353CC}">
                <c16:uniqueId val="{00000001-C0F7-4FD5-96ED-8BF1655EED95}"/>
              </c:ext>
            </c:extLst>
          </c:dPt>
          <c:dPt>
            <c:idx val="2"/>
            <c:invertIfNegative val="0"/>
            <c:bubble3D val="0"/>
            <c:spPr>
              <a:solidFill>
                <a:srgbClr val="9CDCFF"/>
              </a:solidFill>
              <a:ln>
                <a:noFill/>
              </a:ln>
              <a:effectLst/>
            </c:spPr>
            <c:extLst>
              <c:ext xmlns:c16="http://schemas.microsoft.com/office/drawing/2014/chart" uri="{C3380CC4-5D6E-409C-BE32-E72D297353CC}">
                <c16:uniqueId val="{00000002-C0F7-4FD5-96ED-8BF1655EED95}"/>
              </c:ext>
            </c:extLst>
          </c:dPt>
          <c:dPt>
            <c:idx val="3"/>
            <c:invertIfNegative val="0"/>
            <c:bubble3D val="0"/>
            <c:spPr>
              <a:solidFill>
                <a:srgbClr val="F3C4F0"/>
              </a:solidFill>
              <a:ln>
                <a:noFill/>
              </a:ln>
              <a:effectLst/>
            </c:spPr>
            <c:extLst>
              <c:ext xmlns:c16="http://schemas.microsoft.com/office/drawing/2014/chart" uri="{C3380CC4-5D6E-409C-BE32-E72D297353CC}">
                <c16:uniqueId val="{00000003-C0F7-4FD5-96ED-8BF1655EED95}"/>
              </c:ext>
            </c:extLst>
          </c:dPt>
          <c:dPt>
            <c:idx val="4"/>
            <c:invertIfNegative val="0"/>
            <c:bubble3D val="0"/>
            <c:spPr>
              <a:solidFill>
                <a:srgbClr val="EFFACB"/>
              </a:solidFill>
              <a:ln>
                <a:noFill/>
              </a:ln>
              <a:effectLst/>
            </c:spPr>
            <c:extLst>
              <c:ext xmlns:c16="http://schemas.microsoft.com/office/drawing/2014/chart" uri="{C3380CC4-5D6E-409C-BE32-E72D297353CC}">
                <c16:uniqueId val="{00000004-C0F7-4FD5-96ED-8BF1655EED95}"/>
              </c:ext>
            </c:extLst>
          </c:dPt>
          <c:dPt>
            <c:idx val="5"/>
            <c:invertIfNegative val="0"/>
            <c:bubble3D val="0"/>
            <c:spPr>
              <a:solidFill>
                <a:srgbClr val="838F8C"/>
              </a:solidFill>
              <a:ln>
                <a:noFill/>
              </a:ln>
              <a:effectLst/>
            </c:spPr>
            <c:extLst>
              <c:ext xmlns:c16="http://schemas.microsoft.com/office/drawing/2014/chart" uri="{C3380CC4-5D6E-409C-BE32-E72D297353CC}">
                <c16:uniqueId val="{00000005-C0F7-4FD5-96ED-8BF1655EED95}"/>
              </c:ext>
            </c:extLst>
          </c:dPt>
          <c:dPt>
            <c:idx val="6"/>
            <c:invertIfNegative val="0"/>
            <c:bubble3D val="0"/>
            <c:spPr>
              <a:solidFill>
                <a:srgbClr val="FFFFC4"/>
              </a:solidFill>
              <a:ln>
                <a:noFill/>
              </a:ln>
              <a:effectLst/>
            </c:spPr>
            <c:extLst>
              <c:ext xmlns:c16="http://schemas.microsoft.com/office/drawing/2014/chart" uri="{C3380CC4-5D6E-409C-BE32-E72D297353CC}">
                <c16:uniqueId val="{00000006-C0F7-4FD5-96ED-8BF1655EED95}"/>
              </c:ext>
            </c:extLst>
          </c:dPt>
          <c:dPt>
            <c:idx val="7"/>
            <c:invertIfNegative val="0"/>
            <c:bubble3D val="0"/>
            <c:spPr>
              <a:solidFill>
                <a:srgbClr val="838F8C"/>
              </a:solidFill>
              <a:ln>
                <a:noFill/>
              </a:ln>
              <a:effectLst/>
            </c:spPr>
            <c:extLst>
              <c:ext xmlns:c16="http://schemas.microsoft.com/office/drawing/2014/chart" uri="{C3380CC4-5D6E-409C-BE32-E72D297353CC}">
                <c16:uniqueId val="{00000007-C0F7-4FD5-96ED-8BF1655EED95}"/>
              </c:ext>
            </c:extLst>
          </c:dPt>
          <c:dPt>
            <c:idx val="8"/>
            <c:invertIfNegative val="0"/>
            <c:bubble3D val="0"/>
            <c:spPr>
              <a:solidFill>
                <a:srgbClr val="838F8C"/>
              </a:solidFill>
              <a:ln>
                <a:noFill/>
              </a:ln>
              <a:effectLst/>
            </c:spPr>
            <c:extLst>
              <c:ext xmlns:c16="http://schemas.microsoft.com/office/drawing/2014/chart" uri="{C3380CC4-5D6E-409C-BE32-E72D297353CC}">
                <c16:uniqueId val="{00000008-C0F7-4FD5-96ED-8BF1655EED95}"/>
              </c:ext>
            </c:extLst>
          </c:dPt>
          <c:dPt>
            <c:idx val="9"/>
            <c:invertIfNegative val="0"/>
            <c:bubble3D val="0"/>
            <c:spPr>
              <a:solidFill>
                <a:srgbClr val="838F8C"/>
              </a:solidFill>
              <a:ln>
                <a:noFill/>
              </a:ln>
              <a:effectLst/>
            </c:spPr>
            <c:extLst>
              <c:ext xmlns:c16="http://schemas.microsoft.com/office/drawing/2014/chart" uri="{C3380CC4-5D6E-409C-BE32-E72D297353CC}">
                <c16:uniqueId val="{00000009-C0F7-4FD5-96ED-8BF1655EED95}"/>
              </c:ext>
            </c:extLst>
          </c:dPt>
          <c:dPt>
            <c:idx val="10"/>
            <c:invertIfNegative val="0"/>
            <c:bubble3D val="0"/>
            <c:spPr>
              <a:solidFill>
                <a:srgbClr val="838F8C"/>
              </a:solidFill>
              <a:ln>
                <a:noFill/>
              </a:ln>
              <a:effectLst/>
            </c:spPr>
            <c:extLst>
              <c:ext xmlns:c16="http://schemas.microsoft.com/office/drawing/2014/chart" uri="{C3380CC4-5D6E-409C-BE32-E72D297353CC}">
                <c16:uniqueId val="{0000000A-C0F7-4FD5-96ED-8BF1655EED95}"/>
              </c:ext>
            </c:extLst>
          </c:dPt>
          <c:dPt>
            <c:idx val="11"/>
            <c:invertIfNegative val="0"/>
            <c:bubble3D val="0"/>
            <c:spPr>
              <a:solidFill>
                <a:srgbClr val="838F8C"/>
              </a:solidFill>
              <a:ln>
                <a:noFill/>
              </a:ln>
              <a:effectLst/>
            </c:spPr>
            <c:extLst>
              <c:ext xmlns:c16="http://schemas.microsoft.com/office/drawing/2014/chart" uri="{C3380CC4-5D6E-409C-BE32-E72D297353CC}">
                <c16:uniqueId val="{0000000B-C0F7-4FD5-96ED-8BF1655EED95}"/>
              </c:ext>
            </c:extLst>
          </c:dPt>
          <c:dPt>
            <c:idx val="12"/>
            <c:invertIfNegative val="0"/>
            <c:bubble3D val="0"/>
            <c:spPr>
              <a:solidFill>
                <a:srgbClr val="838F8C"/>
              </a:solidFill>
              <a:ln>
                <a:noFill/>
              </a:ln>
              <a:effectLst/>
            </c:spPr>
            <c:extLst>
              <c:ext xmlns:c16="http://schemas.microsoft.com/office/drawing/2014/chart" uri="{C3380CC4-5D6E-409C-BE32-E72D297353CC}">
                <c16:uniqueId val="{0000000C-C0F7-4FD5-96ED-8BF1655EED95}"/>
              </c:ext>
            </c:extLst>
          </c:dPt>
          <c:dPt>
            <c:idx val="13"/>
            <c:invertIfNegative val="0"/>
            <c:bubble3D val="0"/>
            <c:spPr>
              <a:solidFill>
                <a:srgbClr val="FFF4EE"/>
              </a:solidFill>
              <a:ln>
                <a:noFill/>
              </a:ln>
              <a:effectLst/>
            </c:spPr>
            <c:extLst>
              <c:ext xmlns:c16="http://schemas.microsoft.com/office/drawing/2014/chart" uri="{C3380CC4-5D6E-409C-BE32-E72D297353CC}">
                <c16:uniqueId val="{0000000D-C0F7-4FD5-96ED-8BF1655EED95}"/>
              </c:ext>
            </c:extLst>
          </c:dPt>
          <c:dPt>
            <c:idx val="14"/>
            <c:invertIfNegative val="0"/>
            <c:bubble3D val="0"/>
            <c:spPr>
              <a:solidFill>
                <a:srgbClr val="838F8C"/>
              </a:solidFill>
              <a:ln>
                <a:noFill/>
              </a:ln>
              <a:effectLst/>
            </c:spPr>
            <c:extLst>
              <c:ext xmlns:c16="http://schemas.microsoft.com/office/drawing/2014/chart" uri="{C3380CC4-5D6E-409C-BE32-E72D297353CC}">
                <c16:uniqueId val="{0000000E-C0F7-4FD5-96ED-8BF1655EED95}"/>
              </c:ext>
            </c:extLst>
          </c:dPt>
          <c:dPt>
            <c:idx val="15"/>
            <c:invertIfNegative val="0"/>
            <c:bubble3D val="0"/>
            <c:spPr>
              <a:solidFill>
                <a:srgbClr val="838F8C"/>
              </a:solidFill>
              <a:ln>
                <a:noFill/>
              </a:ln>
              <a:effectLst/>
            </c:spPr>
            <c:extLst>
              <c:ext xmlns:c16="http://schemas.microsoft.com/office/drawing/2014/chart" uri="{C3380CC4-5D6E-409C-BE32-E72D297353CC}">
                <c16:uniqueId val="{0000000F-C0F7-4FD5-96ED-8BF1655EED95}"/>
              </c:ext>
            </c:extLst>
          </c:dPt>
          <c:dPt>
            <c:idx val="16"/>
            <c:invertIfNegative val="0"/>
            <c:bubble3D val="0"/>
            <c:spPr>
              <a:solidFill>
                <a:srgbClr val="838F8C"/>
              </a:solidFill>
              <a:ln>
                <a:noFill/>
              </a:ln>
              <a:effectLst/>
            </c:spPr>
            <c:extLst>
              <c:ext xmlns:c16="http://schemas.microsoft.com/office/drawing/2014/chart" uri="{C3380CC4-5D6E-409C-BE32-E72D297353CC}">
                <c16:uniqueId val="{00000010-C0F7-4FD5-96ED-8BF1655EED95}"/>
              </c:ext>
            </c:extLst>
          </c:dPt>
          <c:cat>
            <c:strRef>
              <c:f>'2.1'!$O$7:$O$23</c:f>
              <c:strCache>
                <c:ptCount val="17"/>
                <c:pt idx="0">
                  <c:v>CDU</c:v>
                </c:pt>
                <c:pt idx="1">
                  <c:v>SPD</c:v>
                </c:pt>
                <c:pt idx="2">
                  <c:v>AfD</c:v>
                </c:pt>
                <c:pt idx="3">
                  <c:v>DIE LINKE</c:v>
                </c:pt>
                <c:pt idx="4">
                  <c:v>GRÜNE/B 90 und andere</c:v>
                </c:pt>
                <c:pt idx="5">
                  <c:v>BVB / FREIE WÄHLER und andere</c:v>
                </c:pt>
                <c:pt idx="6">
                  <c:v>FDP</c:v>
                </c:pt>
                <c:pt idx="7">
                  <c:v>HEIMAT</c:v>
                </c:pt>
                <c:pt idx="8">
                  <c:v>Die PARTEI und andere</c:v>
                </c:pt>
                <c:pt idx="9">
                  <c:v>PIRATEN und andere</c:v>
                </c:pt>
                <c:pt idx="10">
                  <c:v>Tierschutzpartei</c:v>
                </c:pt>
                <c:pt idx="11">
                  <c:v>Volt</c:v>
                </c:pt>
                <c:pt idx="12">
                  <c:v>III. Weg</c:v>
                </c:pt>
                <c:pt idx="13">
                  <c:v>Bauern und andere</c:v>
                </c:pt>
                <c:pt idx="14">
                  <c:v>weitere Wählergruppen</c:v>
                </c:pt>
                <c:pt idx="15">
                  <c:v>weitere Listenvereinigungen</c:v>
                </c:pt>
                <c:pt idx="16">
                  <c:v>Einzelbewerbende</c:v>
                </c:pt>
              </c:strCache>
            </c:strRef>
          </c:cat>
          <c:val>
            <c:numRef>
              <c:f>'2.1'!$Q$7:$Q$23</c:f>
              <c:numCache>
                <c:formatCode>General</c:formatCode>
                <c:ptCount val="17"/>
                <c:pt idx="0">
                  <c:v>18.3</c:v>
                </c:pt>
                <c:pt idx="1">
                  <c:v>17.7</c:v>
                </c:pt>
                <c:pt idx="2">
                  <c:v>15.9</c:v>
                </c:pt>
                <c:pt idx="3">
                  <c:v>14.1</c:v>
                </c:pt>
                <c:pt idx="4">
                  <c:v>11.1</c:v>
                </c:pt>
                <c:pt idx="5">
                  <c:v>6.3</c:v>
                </c:pt>
                <c:pt idx="6">
                  <c:v>4.9000000000000004</c:v>
                </c:pt>
                <c:pt idx="7">
                  <c:v>0.6</c:v>
                </c:pt>
                <c:pt idx="8">
                  <c:v>0.5</c:v>
                </c:pt>
                <c:pt idx="9">
                  <c:v>0.5</c:v>
                </c:pt>
                <c:pt idx="10">
                  <c:v>0.1</c:v>
                </c:pt>
                <c:pt idx="11">
                  <c:v>0</c:v>
                </c:pt>
                <c:pt idx="12">
                  <c:v>0</c:v>
                </c:pt>
                <c:pt idx="13">
                  <c:v>3.5</c:v>
                </c:pt>
                <c:pt idx="14">
                  <c:v>3.6</c:v>
                </c:pt>
                <c:pt idx="15">
                  <c:v>0.6</c:v>
                </c:pt>
                <c:pt idx="16">
                  <c:v>0</c:v>
                </c:pt>
              </c:numCache>
            </c:numRef>
          </c:val>
          <c:extLst>
            <c:ext xmlns:c16="http://schemas.microsoft.com/office/drawing/2014/chart" uri="{C3380CC4-5D6E-409C-BE32-E72D297353CC}">
              <c16:uniqueId val="{00000000-2A60-4269-B21C-B104AF6C61B5}"/>
            </c:ext>
          </c:extLst>
        </c:ser>
        <c:dLbls>
          <c:showLegendKey val="0"/>
          <c:showVal val="0"/>
          <c:showCatName val="0"/>
          <c:showSerName val="0"/>
          <c:showPercent val="0"/>
          <c:showBubbleSize val="0"/>
        </c:dLbls>
        <c:gapWidth val="100"/>
        <c:axId val="1060454735"/>
        <c:axId val="5523423"/>
      </c:barChart>
      <c:catAx>
        <c:axId val="1060454735"/>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5523423"/>
        <c:crosses val="autoZero"/>
        <c:auto val="0"/>
        <c:lblAlgn val="ctr"/>
        <c:lblOffset val="100"/>
        <c:noMultiLvlLbl val="0"/>
      </c:catAx>
      <c:valAx>
        <c:axId val="5523423"/>
        <c:scaling>
          <c:orientation val="minMax"/>
          <c:max val="30"/>
        </c:scaling>
        <c:delete val="0"/>
        <c:axPos val="b"/>
        <c:majorGridlines>
          <c:spPr>
            <a:ln w="25400" cap="flat" cmpd="sng" algn="ctr">
              <a:solidFill>
                <a:schemeClr val="bg1">
                  <a:lumMod val="9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t" anchorCtr="0"/>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1060454735"/>
        <c:crosses val="max"/>
        <c:crossBetween val="between"/>
        <c:majorUnit val="5"/>
      </c:valAx>
      <c:spPr>
        <a:solidFill>
          <a:schemeClr val="bg1"/>
        </a:solidFill>
        <a:ln w="25400">
          <a:solidFill>
            <a:schemeClr val="bg1"/>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Myriad Pro Cond" panose="020B0506030403020204" pitchFamily="34" charset="0"/>
        </a:defRPr>
      </a:pPr>
      <a:endParaRPr lang="de-DE"/>
    </a:p>
  </c:txPr>
  <c:printSettings>
    <c:headerFooter/>
    <c:pageMargins b="0.78740157499999996" l="0.7" r="0.7" t="0.78740157499999996" header="0.3" footer="0.3"/>
    <c:pageSetup/>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8186003030745943"/>
          <c:y val="5.2047763765608455E-2"/>
          <c:w val="0.68594342369255501"/>
          <c:h val="0.90864804776191144"/>
        </c:manualLayout>
      </c:layout>
      <c:barChart>
        <c:barDir val="bar"/>
        <c:grouping val="clustered"/>
        <c:varyColors val="0"/>
        <c:ser>
          <c:idx val="4"/>
          <c:order val="0"/>
          <c:tx>
            <c:strRef>
              <c:f>'2.1'!$P$6</c:f>
              <c:strCache>
                <c:ptCount val="1"/>
                <c:pt idx="0">
                  <c:v>2024</c:v>
                </c:pt>
              </c:strCache>
            </c:strRef>
          </c:tx>
          <c:spPr>
            <a:solidFill>
              <a:schemeClr val="accent1">
                <a:lumMod val="75000"/>
                <a:lumOff val="25000"/>
              </a:schemeClr>
            </a:solidFill>
            <a:ln>
              <a:noFill/>
            </a:ln>
            <a:effectLst/>
          </c:spPr>
          <c:invertIfNegative val="0"/>
          <c:dPt>
            <c:idx val="0"/>
            <c:invertIfNegative val="0"/>
            <c:bubble3D val="0"/>
            <c:spPr>
              <a:solidFill>
                <a:srgbClr val="383838"/>
              </a:solidFill>
              <a:ln>
                <a:noFill/>
              </a:ln>
              <a:effectLst/>
            </c:spPr>
            <c:extLst>
              <c:ext xmlns:c16="http://schemas.microsoft.com/office/drawing/2014/chart" uri="{C3380CC4-5D6E-409C-BE32-E72D297353CC}">
                <c16:uniqueId val="{00000000-4168-4524-A4BD-B007F71CABC3}"/>
              </c:ext>
            </c:extLst>
          </c:dPt>
          <c:dPt>
            <c:idx val="1"/>
            <c:invertIfNegative val="0"/>
            <c:bubble3D val="0"/>
            <c:spPr>
              <a:solidFill>
                <a:srgbClr val="F4A28A"/>
              </a:solidFill>
              <a:ln>
                <a:noFill/>
              </a:ln>
              <a:effectLst/>
            </c:spPr>
            <c:extLst>
              <c:ext xmlns:c16="http://schemas.microsoft.com/office/drawing/2014/chart" uri="{C3380CC4-5D6E-409C-BE32-E72D297353CC}">
                <c16:uniqueId val="{00000001-4168-4524-A4BD-B007F71CABC3}"/>
              </c:ext>
            </c:extLst>
          </c:dPt>
          <c:dPt>
            <c:idx val="2"/>
            <c:invertIfNegative val="0"/>
            <c:bubble3D val="0"/>
            <c:spPr>
              <a:solidFill>
                <a:srgbClr val="74B4DC"/>
              </a:solidFill>
              <a:ln>
                <a:noFill/>
              </a:ln>
              <a:effectLst/>
            </c:spPr>
            <c:extLst>
              <c:ext xmlns:c16="http://schemas.microsoft.com/office/drawing/2014/chart" uri="{C3380CC4-5D6E-409C-BE32-E72D297353CC}">
                <c16:uniqueId val="{00000002-4168-4524-A4BD-B007F71CABC3}"/>
              </c:ext>
            </c:extLst>
          </c:dPt>
          <c:dPt>
            <c:idx val="3"/>
            <c:invertIfNegative val="0"/>
            <c:bubble3D val="0"/>
            <c:spPr>
              <a:solidFill>
                <a:srgbClr val="CB9CC8"/>
              </a:solidFill>
              <a:ln>
                <a:noFill/>
              </a:ln>
              <a:effectLst/>
            </c:spPr>
            <c:extLst>
              <c:ext xmlns:c16="http://schemas.microsoft.com/office/drawing/2014/chart" uri="{C3380CC4-5D6E-409C-BE32-E72D297353CC}">
                <c16:uniqueId val="{00000003-4168-4524-A4BD-B007F71CABC3}"/>
              </c:ext>
            </c:extLst>
          </c:dPt>
          <c:dPt>
            <c:idx val="4"/>
            <c:invertIfNegative val="0"/>
            <c:bubble3D val="0"/>
            <c:spPr>
              <a:solidFill>
                <a:srgbClr val="C7D2A3"/>
              </a:solidFill>
              <a:ln>
                <a:noFill/>
              </a:ln>
              <a:effectLst/>
            </c:spPr>
            <c:extLst>
              <c:ext xmlns:c16="http://schemas.microsoft.com/office/drawing/2014/chart" uri="{C3380CC4-5D6E-409C-BE32-E72D297353CC}">
                <c16:uniqueId val="{00000004-4168-4524-A4BD-B007F71CABC3}"/>
              </c:ext>
            </c:extLst>
          </c:dPt>
          <c:dPt>
            <c:idx val="5"/>
            <c:invertIfNegative val="0"/>
            <c:bubble3D val="0"/>
            <c:spPr>
              <a:solidFill>
                <a:srgbClr val="5B6764"/>
              </a:solidFill>
              <a:ln>
                <a:noFill/>
              </a:ln>
              <a:effectLst/>
            </c:spPr>
            <c:extLst>
              <c:ext xmlns:c16="http://schemas.microsoft.com/office/drawing/2014/chart" uri="{C3380CC4-5D6E-409C-BE32-E72D297353CC}">
                <c16:uniqueId val="{00000005-4168-4524-A4BD-B007F71CABC3}"/>
              </c:ext>
            </c:extLst>
          </c:dPt>
          <c:dPt>
            <c:idx val="6"/>
            <c:invertIfNegative val="0"/>
            <c:bubble3D val="0"/>
            <c:spPr>
              <a:solidFill>
                <a:srgbClr val="FDEC9C"/>
              </a:solidFill>
              <a:ln>
                <a:noFill/>
              </a:ln>
              <a:effectLst/>
            </c:spPr>
            <c:extLst>
              <c:ext xmlns:c16="http://schemas.microsoft.com/office/drawing/2014/chart" uri="{C3380CC4-5D6E-409C-BE32-E72D297353CC}">
                <c16:uniqueId val="{00000006-4168-4524-A4BD-B007F71CABC3}"/>
              </c:ext>
            </c:extLst>
          </c:dPt>
          <c:dPt>
            <c:idx val="7"/>
            <c:invertIfNegative val="0"/>
            <c:bubble3D val="0"/>
            <c:spPr>
              <a:solidFill>
                <a:srgbClr val="5B6764"/>
              </a:solidFill>
              <a:ln>
                <a:noFill/>
              </a:ln>
              <a:effectLst/>
            </c:spPr>
            <c:extLst>
              <c:ext xmlns:c16="http://schemas.microsoft.com/office/drawing/2014/chart" uri="{C3380CC4-5D6E-409C-BE32-E72D297353CC}">
                <c16:uniqueId val="{00000007-4168-4524-A4BD-B007F71CABC3}"/>
              </c:ext>
            </c:extLst>
          </c:dPt>
          <c:dPt>
            <c:idx val="8"/>
            <c:invertIfNegative val="0"/>
            <c:bubble3D val="0"/>
            <c:spPr>
              <a:solidFill>
                <a:srgbClr val="5B6764"/>
              </a:solidFill>
              <a:ln>
                <a:noFill/>
              </a:ln>
              <a:effectLst/>
            </c:spPr>
            <c:extLst>
              <c:ext xmlns:c16="http://schemas.microsoft.com/office/drawing/2014/chart" uri="{C3380CC4-5D6E-409C-BE32-E72D297353CC}">
                <c16:uniqueId val="{00000008-4168-4524-A4BD-B007F71CABC3}"/>
              </c:ext>
            </c:extLst>
          </c:dPt>
          <c:dPt>
            <c:idx val="9"/>
            <c:invertIfNegative val="0"/>
            <c:bubble3D val="0"/>
            <c:spPr>
              <a:solidFill>
                <a:srgbClr val="5B6764"/>
              </a:solidFill>
              <a:ln>
                <a:noFill/>
              </a:ln>
              <a:effectLst/>
            </c:spPr>
            <c:extLst>
              <c:ext xmlns:c16="http://schemas.microsoft.com/office/drawing/2014/chart" uri="{C3380CC4-5D6E-409C-BE32-E72D297353CC}">
                <c16:uniqueId val="{00000009-4168-4524-A4BD-B007F71CABC3}"/>
              </c:ext>
            </c:extLst>
          </c:dPt>
          <c:dPt>
            <c:idx val="10"/>
            <c:invertIfNegative val="0"/>
            <c:bubble3D val="0"/>
            <c:spPr>
              <a:solidFill>
                <a:srgbClr val="5B6764"/>
              </a:solidFill>
              <a:ln>
                <a:noFill/>
              </a:ln>
              <a:effectLst/>
            </c:spPr>
            <c:extLst>
              <c:ext xmlns:c16="http://schemas.microsoft.com/office/drawing/2014/chart" uri="{C3380CC4-5D6E-409C-BE32-E72D297353CC}">
                <c16:uniqueId val="{0000000A-4168-4524-A4BD-B007F71CABC3}"/>
              </c:ext>
            </c:extLst>
          </c:dPt>
          <c:dPt>
            <c:idx val="11"/>
            <c:invertIfNegative val="0"/>
            <c:bubble3D val="0"/>
            <c:spPr>
              <a:solidFill>
                <a:srgbClr val="5B6764"/>
              </a:solidFill>
              <a:ln>
                <a:noFill/>
              </a:ln>
              <a:effectLst/>
            </c:spPr>
            <c:extLst>
              <c:ext xmlns:c16="http://schemas.microsoft.com/office/drawing/2014/chart" uri="{C3380CC4-5D6E-409C-BE32-E72D297353CC}">
                <c16:uniqueId val="{0000000B-4168-4524-A4BD-B007F71CABC3}"/>
              </c:ext>
            </c:extLst>
          </c:dPt>
          <c:dPt>
            <c:idx val="12"/>
            <c:invertIfNegative val="0"/>
            <c:bubble3D val="0"/>
            <c:spPr>
              <a:solidFill>
                <a:srgbClr val="5B6764"/>
              </a:solidFill>
              <a:ln>
                <a:noFill/>
              </a:ln>
              <a:effectLst/>
            </c:spPr>
            <c:extLst>
              <c:ext xmlns:c16="http://schemas.microsoft.com/office/drawing/2014/chart" uri="{C3380CC4-5D6E-409C-BE32-E72D297353CC}">
                <c16:uniqueId val="{0000000C-4168-4524-A4BD-B007F71CABC3}"/>
              </c:ext>
            </c:extLst>
          </c:dPt>
          <c:dPt>
            <c:idx val="13"/>
            <c:invertIfNegative val="0"/>
            <c:bubble3D val="0"/>
            <c:spPr>
              <a:solidFill>
                <a:srgbClr val="E9CCC6"/>
              </a:solidFill>
              <a:ln>
                <a:noFill/>
              </a:ln>
              <a:effectLst/>
            </c:spPr>
            <c:extLst>
              <c:ext xmlns:c16="http://schemas.microsoft.com/office/drawing/2014/chart" uri="{C3380CC4-5D6E-409C-BE32-E72D297353CC}">
                <c16:uniqueId val="{0000000D-4168-4524-A4BD-B007F71CABC3}"/>
              </c:ext>
            </c:extLst>
          </c:dPt>
          <c:dPt>
            <c:idx val="14"/>
            <c:invertIfNegative val="0"/>
            <c:bubble3D val="0"/>
            <c:spPr>
              <a:solidFill>
                <a:srgbClr val="5B6764"/>
              </a:solidFill>
              <a:ln>
                <a:noFill/>
              </a:ln>
              <a:effectLst/>
            </c:spPr>
            <c:extLst>
              <c:ext xmlns:c16="http://schemas.microsoft.com/office/drawing/2014/chart" uri="{C3380CC4-5D6E-409C-BE32-E72D297353CC}">
                <c16:uniqueId val="{0000000E-4168-4524-A4BD-B007F71CABC3}"/>
              </c:ext>
            </c:extLst>
          </c:dPt>
          <c:dPt>
            <c:idx val="15"/>
            <c:invertIfNegative val="0"/>
            <c:bubble3D val="0"/>
            <c:spPr>
              <a:solidFill>
                <a:srgbClr val="5B6764"/>
              </a:solidFill>
              <a:ln>
                <a:noFill/>
              </a:ln>
              <a:effectLst/>
            </c:spPr>
            <c:extLst>
              <c:ext xmlns:c16="http://schemas.microsoft.com/office/drawing/2014/chart" uri="{C3380CC4-5D6E-409C-BE32-E72D297353CC}">
                <c16:uniqueId val="{0000000F-4168-4524-A4BD-B007F71CABC3}"/>
              </c:ext>
            </c:extLst>
          </c:dPt>
          <c:dPt>
            <c:idx val="16"/>
            <c:invertIfNegative val="0"/>
            <c:bubble3D val="0"/>
            <c:spPr>
              <a:solidFill>
                <a:srgbClr val="5B6764"/>
              </a:solidFill>
              <a:ln>
                <a:noFill/>
              </a:ln>
              <a:effectLst/>
            </c:spPr>
            <c:extLst>
              <c:ext xmlns:c16="http://schemas.microsoft.com/office/drawing/2014/chart" uri="{C3380CC4-5D6E-409C-BE32-E72D297353CC}">
                <c16:uniqueId val="{00000010-4168-4524-A4BD-B007F71CABC3}"/>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'2.1'!$O$7:$O$23</c:f>
              <c:strCache>
                <c:ptCount val="17"/>
                <c:pt idx="0">
                  <c:v>CDU</c:v>
                </c:pt>
                <c:pt idx="1">
                  <c:v>SPD</c:v>
                </c:pt>
                <c:pt idx="2">
                  <c:v>AfD</c:v>
                </c:pt>
                <c:pt idx="3">
                  <c:v>DIE LINKE</c:v>
                </c:pt>
                <c:pt idx="4">
                  <c:v>GRÜNE/B 90 und andere</c:v>
                </c:pt>
                <c:pt idx="5">
                  <c:v>BVB / FREIE WÄHLER und andere</c:v>
                </c:pt>
                <c:pt idx="6">
                  <c:v>FDP</c:v>
                </c:pt>
                <c:pt idx="7">
                  <c:v>HEIMAT</c:v>
                </c:pt>
                <c:pt idx="8">
                  <c:v>Die PARTEI und andere</c:v>
                </c:pt>
                <c:pt idx="9">
                  <c:v>PIRATEN und andere</c:v>
                </c:pt>
                <c:pt idx="10">
                  <c:v>Tierschutzpartei</c:v>
                </c:pt>
                <c:pt idx="11">
                  <c:v>Volt</c:v>
                </c:pt>
                <c:pt idx="12">
                  <c:v>III. Weg</c:v>
                </c:pt>
                <c:pt idx="13">
                  <c:v>Bauern und andere</c:v>
                </c:pt>
                <c:pt idx="14">
                  <c:v>weitere Wählergruppen</c:v>
                </c:pt>
                <c:pt idx="15">
                  <c:v>weitere Listenvereinigungen</c:v>
                </c:pt>
                <c:pt idx="16">
                  <c:v>Einzelbewerbende</c:v>
                </c:pt>
              </c:strCache>
            </c:strRef>
          </c:cat>
          <c:val>
            <c:numRef>
              <c:f>'2.1'!$P$7:$P$23</c:f>
              <c:numCache>
                <c:formatCode>General</c:formatCode>
                <c:ptCount val="17"/>
                <c:pt idx="0">
                  <c:v>19.3</c:v>
                </c:pt>
                <c:pt idx="1">
                  <c:v>16.600000000000001</c:v>
                </c:pt>
                <c:pt idx="2">
                  <c:v>25.7</c:v>
                </c:pt>
                <c:pt idx="3">
                  <c:v>7.8</c:v>
                </c:pt>
                <c:pt idx="4">
                  <c:v>6.7</c:v>
                </c:pt>
                <c:pt idx="5">
                  <c:v>7.4</c:v>
                </c:pt>
                <c:pt idx="6">
                  <c:v>3.2</c:v>
                </c:pt>
                <c:pt idx="7">
                  <c:v>0.2</c:v>
                </c:pt>
                <c:pt idx="8">
                  <c:v>1</c:v>
                </c:pt>
                <c:pt idx="9">
                  <c:v>0.5</c:v>
                </c:pt>
                <c:pt idx="10">
                  <c:v>0.5</c:v>
                </c:pt>
                <c:pt idx="11">
                  <c:v>0.1</c:v>
                </c:pt>
                <c:pt idx="12">
                  <c:v>0.1</c:v>
                </c:pt>
                <c:pt idx="13">
                  <c:v>3.6</c:v>
                </c:pt>
                <c:pt idx="14">
                  <c:v>5.9</c:v>
                </c:pt>
                <c:pt idx="15">
                  <c:v>0.9</c:v>
                </c:pt>
                <c:pt idx="16">
                  <c:v>0.5</c:v>
                </c:pt>
              </c:numCache>
            </c:numRef>
          </c:val>
          <c:extLst>
            <c:ext xmlns:c16="http://schemas.microsoft.com/office/drawing/2014/chart" uri="{C3380CC4-5D6E-409C-BE32-E72D297353CC}">
              <c16:uniqueId val="{00000000-C05B-4424-9151-81465558173C}"/>
            </c:ext>
          </c:extLst>
        </c:ser>
        <c:dLbls>
          <c:showLegendKey val="0"/>
          <c:showVal val="0"/>
          <c:showCatName val="0"/>
          <c:showSerName val="0"/>
          <c:showPercent val="0"/>
          <c:showBubbleSize val="0"/>
        </c:dLbls>
        <c:gapWidth val="100"/>
        <c:axId val="1060454735"/>
        <c:axId val="5523423"/>
      </c:barChart>
      <c:catAx>
        <c:axId val="1060454735"/>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noFill/>
                <a:latin typeface="Arial Narrow" panose="020B0606020202030204" pitchFamily="34" charset="0"/>
                <a:ea typeface="+mn-ea"/>
                <a:cs typeface="Myanmar Text" panose="020B0502040204020203" pitchFamily="34" charset="0"/>
              </a:defRPr>
            </a:pPr>
            <a:endParaRPr lang="de-DE"/>
          </a:p>
        </c:txPr>
        <c:crossAx val="5523423"/>
        <c:crosses val="autoZero"/>
        <c:auto val="0"/>
        <c:lblAlgn val="ctr"/>
        <c:lblOffset val="100"/>
        <c:noMultiLvlLbl val="0"/>
      </c:catAx>
      <c:valAx>
        <c:axId val="5523423"/>
        <c:scaling>
          <c:orientation val="minMax"/>
          <c:max val="30"/>
        </c:scaling>
        <c:delete val="0"/>
        <c:axPos val="b"/>
        <c:majorGridlines>
          <c:spPr>
            <a:ln w="25400" cap="flat" cmpd="sng" algn="ctr">
              <a:noFill/>
              <a:round/>
            </a:ln>
            <a:effectLst/>
          </c:spPr>
        </c:majorGridlines>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noFill/>
                <a:latin typeface="+mn-lt"/>
                <a:ea typeface="+mn-ea"/>
                <a:cs typeface="+mn-cs"/>
              </a:defRPr>
            </a:pPr>
            <a:endParaRPr lang="de-DE"/>
          </a:p>
        </c:txPr>
        <c:crossAx val="1060454735"/>
        <c:crosses val="max"/>
        <c:crossBetween val="between"/>
        <c:majorUnit val="5"/>
      </c:valAx>
      <c:spPr>
        <a:noFill/>
        <a:ln w="25400">
          <a:noFill/>
        </a:ln>
        <a:effectLst/>
      </c:spPr>
    </c:plotArea>
    <c:plotVisOnly val="1"/>
    <c:dispBlanksAs val="gap"/>
    <c:showDLblsOverMax val="0"/>
  </c:chart>
  <c:spPr>
    <a:noFill/>
    <a:ln w="9525" cap="flat" cmpd="sng" algn="ctr">
      <a:noFill/>
      <a:round/>
    </a:ln>
    <a:effectLst/>
  </c:spPr>
  <c:txPr>
    <a:bodyPr/>
    <a:lstStyle/>
    <a:p>
      <a:pPr>
        <a:defRPr/>
      </a:pPr>
      <a:endParaRPr lang="de-DE"/>
    </a:p>
  </c:txPr>
  <c:printSettings>
    <c:headerFooter/>
    <c:pageMargins b="0.78740157499999996" l="0.7" r="0.7" t="0.78740157499999996"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r>
              <a:rPr lang="de-DE">
                <a:solidFill>
                  <a:srgbClr val="C00000"/>
                </a:solidFill>
              </a:rPr>
              <a:t>Rangfolge und Vergleich zu den Kommunalwahlen am 26. Mai 2019</a:t>
            </a:r>
          </a:p>
        </c:rich>
      </c:tx>
      <c:layout>
        <c:manualLayout>
          <c:xMode val="edge"/>
          <c:yMode val="edge"/>
          <c:x val="0.36083820619343998"/>
          <c:y val="6.0405859654407814E-3"/>
        </c:manualLayout>
      </c:layout>
      <c:overlay val="0"/>
      <c:spPr>
        <a:noFill/>
        <a:ln>
          <a:noFill/>
        </a:ln>
        <a:effectLst/>
      </c:spPr>
      <c:txPr>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endParaRPr lang="de-DE"/>
        </a:p>
      </c:txPr>
    </c:title>
    <c:autoTitleDeleted val="0"/>
    <c:plotArea>
      <c:layout>
        <c:manualLayout>
          <c:layoutTarget val="inner"/>
          <c:xMode val="edge"/>
          <c:yMode val="edge"/>
          <c:x val="0.26601828968807739"/>
          <c:y val="5.2026985691680211E-2"/>
          <c:w val="0.68594342369255501"/>
          <c:h val="0.90864804776191144"/>
        </c:manualLayout>
      </c:layout>
      <c:barChart>
        <c:barDir val="bar"/>
        <c:grouping val="clustered"/>
        <c:varyColors val="0"/>
        <c:ser>
          <c:idx val="1"/>
          <c:order val="2"/>
          <c:tx>
            <c:strRef>
              <c:f>'2.1'!$R$6</c:f>
              <c:strCache>
                <c:ptCount val="1"/>
                <c:pt idx="0">
                  <c:v>Diff</c:v>
                </c:pt>
              </c:strCache>
            </c:strRef>
          </c:tx>
          <c:spPr>
            <a:solidFill>
              <a:schemeClr val="accent2"/>
            </a:solidFill>
            <a:ln>
              <a:noFill/>
            </a:ln>
            <a:effectLst/>
          </c:spPr>
          <c:invertIfNegative val="0"/>
          <c:dPt>
            <c:idx val="0"/>
            <c:invertIfNegative val="0"/>
            <c:bubble3D val="0"/>
            <c:spPr>
              <a:solidFill>
                <a:srgbClr val="383838"/>
              </a:solidFill>
              <a:ln>
                <a:noFill/>
              </a:ln>
              <a:effectLst/>
            </c:spPr>
            <c:extLst>
              <c:ext xmlns:c16="http://schemas.microsoft.com/office/drawing/2014/chart" uri="{C3380CC4-5D6E-409C-BE32-E72D297353CC}">
                <c16:uniqueId val="{00000000-9D2B-4419-A958-1D59FA281E19}"/>
              </c:ext>
            </c:extLst>
          </c:dPt>
          <c:dPt>
            <c:idx val="1"/>
            <c:invertIfNegative val="0"/>
            <c:bubble3D val="0"/>
            <c:spPr>
              <a:solidFill>
                <a:srgbClr val="F4A28A"/>
              </a:solidFill>
              <a:ln>
                <a:noFill/>
              </a:ln>
              <a:effectLst/>
            </c:spPr>
            <c:extLst>
              <c:ext xmlns:c16="http://schemas.microsoft.com/office/drawing/2014/chart" uri="{C3380CC4-5D6E-409C-BE32-E72D297353CC}">
                <c16:uniqueId val="{00000001-9D2B-4419-A958-1D59FA281E19}"/>
              </c:ext>
            </c:extLst>
          </c:dPt>
          <c:dPt>
            <c:idx val="2"/>
            <c:invertIfNegative val="0"/>
            <c:bubble3D val="0"/>
            <c:spPr>
              <a:solidFill>
                <a:srgbClr val="74B4DC"/>
              </a:solidFill>
              <a:ln>
                <a:noFill/>
              </a:ln>
              <a:effectLst/>
            </c:spPr>
            <c:extLst>
              <c:ext xmlns:c16="http://schemas.microsoft.com/office/drawing/2014/chart" uri="{C3380CC4-5D6E-409C-BE32-E72D297353CC}">
                <c16:uniqueId val="{00000002-9D2B-4419-A958-1D59FA281E19}"/>
              </c:ext>
            </c:extLst>
          </c:dPt>
          <c:dPt>
            <c:idx val="3"/>
            <c:invertIfNegative val="0"/>
            <c:bubble3D val="0"/>
            <c:spPr>
              <a:solidFill>
                <a:srgbClr val="CB9CC8"/>
              </a:solidFill>
              <a:ln>
                <a:noFill/>
              </a:ln>
              <a:effectLst/>
            </c:spPr>
            <c:extLst>
              <c:ext xmlns:c16="http://schemas.microsoft.com/office/drawing/2014/chart" uri="{C3380CC4-5D6E-409C-BE32-E72D297353CC}">
                <c16:uniqueId val="{00000003-9D2B-4419-A958-1D59FA281E19}"/>
              </c:ext>
            </c:extLst>
          </c:dPt>
          <c:dPt>
            <c:idx val="4"/>
            <c:invertIfNegative val="0"/>
            <c:bubble3D val="0"/>
            <c:spPr>
              <a:solidFill>
                <a:srgbClr val="C7D2A3"/>
              </a:solidFill>
              <a:ln>
                <a:noFill/>
              </a:ln>
              <a:effectLst/>
            </c:spPr>
            <c:extLst>
              <c:ext xmlns:c16="http://schemas.microsoft.com/office/drawing/2014/chart" uri="{C3380CC4-5D6E-409C-BE32-E72D297353CC}">
                <c16:uniqueId val="{00000004-9D2B-4419-A958-1D59FA281E19}"/>
              </c:ext>
            </c:extLst>
          </c:dPt>
          <c:dPt>
            <c:idx val="5"/>
            <c:invertIfNegative val="0"/>
            <c:bubble3D val="0"/>
            <c:spPr>
              <a:solidFill>
                <a:srgbClr val="5B6764"/>
              </a:solidFill>
              <a:ln>
                <a:noFill/>
              </a:ln>
              <a:effectLst/>
            </c:spPr>
            <c:extLst>
              <c:ext xmlns:c16="http://schemas.microsoft.com/office/drawing/2014/chart" uri="{C3380CC4-5D6E-409C-BE32-E72D297353CC}">
                <c16:uniqueId val="{00000005-9D2B-4419-A958-1D59FA281E19}"/>
              </c:ext>
            </c:extLst>
          </c:dPt>
          <c:dPt>
            <c:idx val="6"/>
            <c:invertIfNegative val="0"/>
            <c:bubble3D val="0"/>
            <c:spPr>
              <a:solidFill>
                <a:srgbClr val="FDEC9C"/>
              </a:solidFill>
              <a:ln>
                <a:noFill/>
              </a:ln>
              <a:effectLst/>
            </c:spPr>
            <c:extLst>
              <c:ext xmlns:c16="http://schemas.microsoft.com/office/drawing/2014/chart" uri="{C3380CC4-5D6E-409C-BE32-E72D297353CC}">
                <c16:uniqueId val="{00000006-9D2B-4419-A958-1D59FA281E19}"/>
              </c:ext>
            </c:extLst>
          </c:dPt>
          <c:dPt>
            <c:idx val="7"/>
            <c:invertIfNegative val="0"/>
            <c:bubble3D val="0"/>
            <c:spPr>
              <a:solidFill>
                <a:srgbClr val="5B6764"/>
              </a:solidFill>
              <a:ln>
                <a:noFill/>
              </a:ln>
              <a:effectLst/>
            </c:spPr>
            <c:extLst>
              <c:ext xmlns:c16="http://schemas.microsoft.com/office/drawing/2014/chart" uri="{C3380CC4-5D6E-409C-BE32-E72D297353CC}">
                <c16:uniqueId val="{00000007-9D2B-4419-A958-1D59FA281E19}"/>
              </c:ext>
            </c:extLst>
          </c:dPt>
          <c:dPt>
            <c:idx val="8"/>
            <c:invertIfNegative val="0"/>
            <c:bubble3D val="0"/>
            <c:spPr>
              <a:solidFill>
                <a:srgbClr val="5B6764"/>
              </a:solidFill>
              <a:ln>
                <a:noFill/>
              </a:ln>
              <a:effectLst/>
            </c:spPr>
            <c:extLst>
              <c:ext xmlns:c16="http://schemas.microsoft.com/office/drawing/2014/chart" uri="{C3380CC4-5D6E-409C-BE32-E72D297353CC}">
                <c16:uniqueId val="{00000008-9D2B-4419-A958-1D59FA281E19}"/>
              </c:ext>
            </c:extLst>
          </c:dPt>
          <c:dPt>
            <c:idx val="9"/>
            <c:invertIfNegative val="0"/>
            <c:bubble3D val="0"/>
            <c:spPr>
              <a:solidFill>
                <a:srgbClr val="5B6764"/>
              </a:solidFill>
              <a:ln>
                <a:noFill/>
              </a:ln>
              <a:effectLst/>
            </c:spPr>
            <c:extLst>
              <c:ext xmlns:c16="http://schemas.microsoft.com/office/drawing/2014/chart" uri="{C3380CC4-5D6E-409C-BE32-E72D297353CC}">
                <c16:uniqueId val="{00000009-9D2B-4419-A958-1D59FA281E19}"/>
              </c:ext>
            </c:extLst>
          </c:dPt>
          <c:dPt>
            <c:idx val="10"/>
            <c:invertIfNegative val="0"/>
            <c:bubble3D val="0"/>
            <c:spPr>
              <a:solidFill>
                <a:srgbClr val="5B6764"/>
              </a:solidFill>
              <a:ln>
                <a:noFill/>
              </a:ln>
              <a:effectLst/>
            </c:spPr>
            <c:extLst>
              <c:ext xmlns:c16="http://schemas.microsoft.com/office/drawing/2014/chart" uri="{C3380CC4-5D6E-409C-BE32-E72D297353CC}">
                <c16:uniqueId val="{0000000A-9D2B-4419-A958-1D59FA281E19}"/>
              </c:ext>
            </c:extLst>
          </c:dPt>
          <c:dPt>
            <c:idx val="11"/>
            <c:invertIfNegative val="0"/>
            <c:bubble3D val="0"/>
            <c:spPr>
              <a:solidFill>
                <a:srgbClr val="5B6764"/>
              </a:solidFill>
              <a:ln>
                <a:noFill/>
              </a:ln>
              <a:effectLst/>
            </c:spPr>
            <c:extLst>
              <c:ext xmlns:c16="http://schemas.microsoft.com/office/drawing/2014/chart" uri="{C3380CC4-5D6E-409C-BE32-E72D297353CC}">
                <c16:uniqueId val="{0000000B-9D2B-4419-A958-1D59FA281E19}"/>
              </c:ext>
            </c:extLst>
          </c:dPt>
          <c:dPt>
            <c:idx val="12"/>
            <c:invertIfNegative val="0"/>
            <c:bubble3D val="0"/>
            <c:spPr>
              <a:solidFill>
                <a:srgbClr val="5B6764"/>
              </a:solidFill>
              <a:ln>
                <a:noFill/>
              </a:ln>
              <a:effectLst/>
            </c:spPr>
            <c:extLst>
              <c:ext xmlns:c16="http://schemas.microsoft.com/office/drawing/2014/chart" uri="{C3380CC4-5D6E-409C-BE32-E72D297353CC}">
                <c16:uniqueId val="{0000000C-9D2B-4419-A958-1D59FA281E19}"/>
              </c:ext>
            </c:extLst>
          </c:dPt>
          <c:dPt>
            <c:idx val="13"/>
            <c:invertIfNegative val="0"/>
            <c:bubble3D val="0"/>
            <c:spPr>
              <a:solidFill>
                <a:srgbClr val="E9CCC6"/>
              </a:solidFill>
              <a:ln>
                <a:noFill/>
              </a:ln>
              <a:effectLst/>
            </c:spPr>
            <c:extLst>
              <c:ext xmlns:c16="http://schemas.microsoft.com/office/drawing/2014/chart" uri="{C3380CC4-5D6E-409C-BE32-E72D297353CC}">
                <c16:uniqueId val="{0000000D-9D2B-4419-A958-1D59FA281E19}"/>
              </c:ext>
            </c:extLst>
          </c:dPt>
          <c:dPt>
            <c:idx val="14"/>
            <c:invertIfNegative val="0"/>
            <c:bubble3D val="0"/>
            <c:spPr>
              <a:solidFill>
                <a:srgbClr val="5B6764"/>
              </a:solidFill>
              <a:ln>
                <a:noFill/>
              </a:ln>
              <a:effectLst/>
            </c:spPr>
            <c:extLst>
              <c:ext xmlns:c16="http://schemas.microsoft.com/office/drawing/2014/chart" uri="{C3380CC4-5D6E-409C-BE32-E72D297353CC}">
                <c16:uniqueId val="{0000000E-9D2B-4419-A958-1D59FA281E19}"/>
              </c:ext>
            </c:extLst>
          </c:dPt>
          <c:dPt>
            <c:idx val="15"/>
            <c:invertIfNegative val="0"/>
            <c:bubble3D val="0"/>
            <c:spPr>
              <a:solidFill>
                <a:srgbClr val="5B6764"/>
              </a:solidFill>
              <a:ln>
                <a:noFill/>
              </a:ln>
              <a:effectLst/>
            </c:spPr>
            <c:extLst>
              <c:ext xmlns:c16="http://schemas.microsoft.com/office/drawing/2014/chart" uri="{C3380CC4-5D6E-409C-BE32-E72D297353CC}">
                <c16:uniqueId val="{0000000F-9D2B-4419-A958-1D59FA281E19}"/>
              </c:ext>
            </c:extLst>
          </c:dPt>
          <c:dPt>
            <c:idx val="16"/>
            <c:invertIfNegative val="0"/>
            <c:bubble3D val="0"/>
            <c:spPr>
              <a:solidFill>
                <a:srgbClr val="5B6764"/>
              </a:solidFill>
              <a:ln>
                <a:noFill/>
              </a:ln>
              <a:effectLst/>
            </c:spPr>
            <c:extLst>
              <c:ext xmlns:c16="http://schemas.microsoft.com/office/drawing/2014/chart" uri="{C3380CC4-5D6E-409C-BE32-E72D297353CC}">
                <c16:uniqueId val="{00000010-9D2B-4419-A958-1D59FA281E19}"/>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yriad Pro Cond" panose="020B0506030403020204" pitchFamily="34" charset="0"/>
                    <a:ea typeface="+mn-ea"/>
                    <a:cs typeface="+mn-cs"/>
                  </a:defRPr>
                </a:pPr>
                <a:endParaRPr lang="de-DE"/>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'2.1'!$O$7:$O$23</c:f>
              <c:strCache>
                <c:ptCount val="17"/>
                <c:pt idx="0">
                  <c:v>CDU</c:v>
                </c:pt>
                <c:pt idx="1">
                  <c:v>SPD</c:v>
                </c:pt>
                <c:pt idx="2">
                  <c:v>AfD</c:v>
                </c:pt>
                <c:pt idx="3">
                  <c:v>DIE LINKE</c:v>
                </c:pt>
                <c:pt idx="4">
                  <c:v>GRÜNE/B 90 und andere</c:v>
                </c:pt>
                <c:pt idx="5">
                  <c:v>BVB / FREIE WÄHLER und andere</c:v>
                </c:pt>
                <c:pt idx="6">
                  <c:v>FDP</c:v>
                </c:pt>
                <c:pt idx="7">
                  <c:v>HEIMAT</c:v>
                </c:pt>
                <c:pt idx="8">
                  <c:v>Die PARTEI und andere</c:v>
                </c:pt>
                <c:pt idx="9">
                  <c:v>PIRATEN und andere</c:v>
                </c:pt>
                <c:pt idx="10">
                  <c:v>Tierschutzpartei</c:v>
                </c:pt>
                <c:pt idx="11">
                  <c:v>Volt</c:v>
                </c:pt>
                <c:pt idx="12">
                  <c:v>III. Weg</c:v>
                </c:pt>
                <c:pt idx="13">
                  <c:v>Bauern und andere</c:v>
                </c:pt>
                <c:pt idx="14">
                  <c:v>weitere Wählergruppen</c:v>
                </c:pt>
                <c:pt idx="15">
                  <c:v>weitere Listenvereinigungen</c:v>
                </c:pt>
                <c:pt idx="16">
                  <c:v>Einzelbewerbende</c:v>
                </c:pt>
              </c:strCache>
            </c:strRef>
          </c:cat>
          <c:val>
            <c:numRef>
              <c:f>'2.1'!$R$7:$R$23</c:f>
              <c:numCache>
                <c:formatCode>General</c:formatCode>
                <c:ptCount val="17"/>
                <c:pt idx="0" formatCode="0.0">
                  <c:v>1</c:v>
                </c:pt>
                <c:pt idx="1">
                  <c:v>-1.1000000000000001</c:v>
                </c:pt>
                <c:pt idx="2">
                  <c:v>9.8000000000000007</c:v>
                </c:pt>
                <c:pt idx="3">
                  <c:v>-6.3</c:v>
                </c:pt>
                <c:pt idx="4">
                  <c:v>-4.4000000000000004</c:v>
                </c:pt>
                <c:pt idx="5">
                  <c:v>1.1000000000000001</c:v>
                </c:pt>
                <c:pt idx="6">
                  <c:v>-1.7</c:v>
                </c:pt>
                <c:pt idx="7">
                  <c:v>-0.4</c:v>
                </c:pt>
                <c:pt idx="8">
                  <c:v>0.5</c:v>
                </c:pt>
                <c:pt idx="9" formatCode="0.0">
                  <c:v>0</c:v>
                </c:pt>
                <c:pt idx="10">
                  <c:v>0.4</c:v>
                </c:pt>
                <c:pt idx="11">
                  <c:v>0.1</c:v>
                </c:pt>
                <c:pt idx="12">
                  <c:v>0.1</c:v>
                </c:pt>
                <c:pt idx="13">
                  <c:v>0.1</c:v>
                </c:pt>
                <c:pt idx="14">
                  <c:v>2.2999999999999998</c:v>
                </c:pt>
                <c:pt idx="15">
                  <c:v>0.3</c:v>
                </c:pt>
                <c:pt idx="16">
                  <c:v>0.5</c:v>
                </c:pt>
              </c:numCache>
            </c:numRef>
          </c:val>
          <c:extLst>
            <c:ext xmlns:c16="http://schemas.microsoft.com/office/drawing/2014/chart" uri="{C3380CC4-5D6E-409C-BE32-E72D297353CC}">
              <c16:uniqueId val="{00000012-8C7A-4DAE-967B-92E9168806DF}"/>
            </c:ext>
          </c:extLst>
        </c:ser>
        <c:dLbls>
          <c:showLegendKey val="0"/>
          <c:showVal val="0"/>
          <c:showCatName val="0"/>
          <c:showSerName val="0"/>
          <c:showPercent val="0"/>
          <c:showBubbleSize val="0"/>
        </c:dLbls>
        <c:gapWidth val="100"/>
        <c:axId val="1060454735"/>
        <c:axId val="5523423"/>
        <c:extLst>
          <c:ext xmlns:c15="http://schemas.microsoft.com/office/drawing/2012/chart" uri="{02D57815-91ED-43cb-92C2-25804820EDAC}">
            <c15:filteredBarSeries>
              <c15:ser>
                <c:idx val="4"/>
                <c:order val="0"/>
                <c:tx>
                  <c:strRef>
                    <c:extLst>
                      <c:ext uri="{02D57815-91ED-43cb-92C2-25804820EDAC}">
                        <c15:formulaRef>
                          <c15:sqref>'2.1'!$P$6</c15:sqref>
                        </c15:formulaRef>
                      </c:ext>
                    </c:extLst>
                    <c:strCache>
                      <c:ptCount val="1"/>
                      <c:pt idx="0">
                        <c:v>2024</c:v>
                      </c:pt>
                    </c:strCache>
                  </c:strRef>
                </c:tx>
                <c:spPr>
                  <a:solidFill>
                    <a:schemeClr val="accent1">
                      <a:lumMod val="50000"/>
                      <a:lumOff val="50000"/>
                    </a:schemeClr>
                  </a:solidFill>
                  <a:ln>
                    <a:noFill/>
                  </a:ln>
                  <a:effectLst/>
                </c:spPr>
                <c:invertIfNegative val="0"/>
                <c:cat>
                  <c:strRef>
                    <c:extLst>
                      <c:ext uri="{02D57815-91ED-43cb-92C2-25804820EDAC}">
                        <c15:formulaRef>
                          <c15:sqref>'2.1'!$O$7:$O$23</c15:sqref>
                        </c15:formulaRef>
                      </c:ext>
                    </c:extLst>
                    <c:strCache>
                      <c:ptCount val="17"/>
                      <c:pt idx="0">
                        <c:v>CDU</c:v>
                      </c:pt>
                      <c:pt idx="1">
                        <c:v>SPD</c:v>
                      </c:pt>
                      <c:pt idx="2">
                        <c:v>AfD</c:v>
                      </c:pt>
                      <c:pt idx="3">
                        <c:v>DIE LINKE</c:v>
                      </c:pt>
                      <c:pt idx="4">
                        <c:v>GRÜNE/B 90 und andere</c:v>
                      </c:pt>
                      <c:pt idx="5">
                        <c:v>BVB / FREIE WÄHLER und andere</c:v>
                      </c:pt>
                      <c:pt idx="6">
                        <c:v>FDP</c:v>
                      </c:pt>
                      <c:pt idx="7">
                        <c:v>HEIMAT</c:v>
                      </c:pt>
                      <c:pt idx="8">
                        <c:v>Die PARTEI und andere</c:v>
                      </c:pt>
                      <c:pt idx="9">
                        <c:v>PIRATEN und andere</c:v>
                      </c:pt>
                      <c:pt idx="10">
                        <c:v>Tierschutzpartei</c:v>
                      </c:pt>
                      <c:pt idx="11">
                        <c:v>Volt</c:v>
                      </c:pt>
                      <c:pt idx="12">
                        <c:v>III. Weg</c:v>
                      </c:pt>
                      <c:pt idx="13">
                        <c:v>Bauern und andere</c:v>
                      </c:pt>
                      <c:pt idx="14">
                        <c:v>weitere Wählergruppen</c:v>
                      </c:pt>
                      <c:pt idx="15">
                        <c:v>weitere Listenvereinigungen</c:v>
                      </c:pt>
                      <c:pt idx="16">
                        <c:v>Einzelbewerbende</c:v>
                      </c:pt>
                    </c:strCache>
                  </c:strRef>
                </c:cat>
                <c:val>
                  <c:numRef>
                    <c:extLst>
                      <c:ext uri="{02D57815-91ED-43cb-92C2-25804820EDAC}">
                        <c15:formulaRef>
                          <c15:sqref>'2.1'!$P$7:$P$23</c15:sqref>
                        </c15:formulaRef>
                      </c:ext>
                    </c:extLst>
                    <c:numCache>
                      <c:formatCode>General</c:formatCode>
                      <c:ptCount val="17"/>
                      <c:pt idx="0">
                        <c:v>19.3</c:v>
                      </c:pt>
                      <c:pt idx="1">
                        <c:v>16.600000000000001</c:v>
                      </c:pt>
                      <c:pt idx="2">
                        <c:v>25.7</c:v>
                      </c:pt>
                      <c:pt idx="3">
                        <c:v>7.8</c:v>
                      </c:pt>
                      <c:pt idx="4">
                        <c:v>6.7</c:v>
                      </c:pt>
                      <c:pt idx="5">
                        <c:v>7.4</c:v>
                      </c:pt>
                      <c:pt idx="6">
                        <c:v>3.2</c:v>
                      </c:pt>
                      <c:pt idx="7">
                        <c:v>0.2</c:v>
                      </c:pt>
                      <c:pt idx="8">
                        <c:v>1</c:v>
                      </c:pt>
                      <c:pt idx="9">
                        <c:v>0.5</c:v>
                      </c:pt>
                      <c:pt idx="10">
                        <c:v>0.5</c:v>
                      </c:pt>
                      <c:pt idx="11">
                        <c:v>0.1</c:v>
                      </c:pt>
                      <c:pt idx="12">
                        <c:v>0.1</c:v>
                      </c:pt>
                      <c:pt idx="13">
                        <c:v>3.6</c:v>
                      </c:pt>
                      <c:pt idx="14">
                        <c:v>5.9</c:v>
                      </c:pt>
                      <c:pt idx="15">
                        <c:v>0.9</c:v>
                      </c:pt>
                      <c:pt idx="16">
                        <c:v>0.5</c:v>
                      </c:pt>
                    </c:numCache>
                  </c:numRef>
                </c:val>
                <c:extLst>
                  <c:ext xmlns:c16="http://schemas.microsoft.com/office/drawing/2014/chart" uri="{C3380CC4-5D6E-409C-BE32-E72D297353CC}">
                    <c16:uniqueId val="{00000000-8C7A-4DAE-967B-92E9168806DF}"/>
                  </c:ext>
                </c:extLst>
              </c15:ser>
            </c15:filteredBarSeries>
            <c15:filteredBarSeries>
              <c15:ser>
                <c:idx val="0"/>
                <c:order val="1"/>
                <c:tx>
                  <c:strRef>
                    <c:extLst xmlns:c15="http://schemas.microsoft.com/office/drawing/2012/chart">
                      <c:ext xmlns:c15="http://schemas.microsoft.com/office/drawing/2012/chart" uri="{02D57815-91ED-43cb-92C2-25804820EDAC}">
                        <c15:formulaRef>
                          <c15:sqref>'2.1'!$Q$6</c15:sqref>
                        </c15:formulaRef>
                      </c:ext>
                    </c:extLst>
                    <c:strCache>
                      <c:ptCount val="1"/>
                      <c:pt idx="0">
                        <c:v>2019</c:v>
                      </c:pt>
                    </c:strCache>
                  </c:strRef>
                </c:tx>
                <c:spPr>
                  <a:solidFill>
                    <a:schemeClr val="accent1"/>
                  </a:solidFill>
                  <a:ln>
                    <a:noFill/>
                  </a:ln>
                  <a:effectLst/>
                </c:spPr>
                <c:invertIfNegative val="0"/>
                <c:cat>
                  <c:strRef>
                    <c:extLst xmlns:c15="http://schemas.microsoft.com/office/drawing/2012/chart">
                      <c:ext xmlns:c15="http://schemas.microsoft.com/office/drawing/2012/chart" uri="{02D57815-91ED-43cb-92C2-25804820EDAC}">
                        <c15:formulaRef>
                          <c15:sqref>'2.1'!$O$7:$O$23</c15:sqref>
                        </c15:formulaRef>
                      </c:ext>
                    </c:extLst>
                    <c:strCache>
                      <c:ptCount val="17"/>
                      <c:pt idx="0">
                        <c:v>CDU</c:v>
                      </c:pt>
                      <c:pt idx="1">
                        <c:v>SPD</c:v>
                      </c:pt>
                      <c:pt idx="2">
                        <c:v>AfD</c:v>
                      </c:pt>
                      <c:pt idx="3">
                        <c:v>DIE LINKE</c:v>
                      </c:pt>
                      <c:pt idx="4">
                        <c:v>GRÜNE/B 90 und andere</c:v>
                      </c:pt>
                      <c:pt idx="5">
                        <c:v>BVB / FREIE WÄHLER und andere</c:v>
                      </c:pt>
                      <c:pt idx="6">
                        <c:v>FDP</c:v>
                      </c:pt>
                      <c:pt idx="7">
                        <c:v>HEIMAT</c:v>
                      </c:pt>
                      <c:pt idx="8">
                        <c:v>Die PARTEI und andere</c:v>
                      </c:pt>
                      <c:pt idx="9">
                        <c:v>PIRATEN und andere</c:v>
                      </c:pt>
                      <c:pt idx="10">
                        <c:v>Tierschutzpartei</c:v>
                      </c:pt>
                      <c:pt idx="11">
                        <c:v>Volt</c:v>
                      </c:pt>
                      <c:pt idx="12">
                        <c:v>III. Weg</c:v>
                      </c:pt>
                      <c:pt idx="13">
                        <c:v>Bauern und andere</c:v>
                      </c:pt>
                      <c:pt idx="14">
                        <c:v>weitere Wählergruppen</c:v>
                      </c:pt>
                      <c:pt idx="15">
                        <c:v>weitere Listenvereinigungen</c:v>
                      </c:pt>
                      <c:pt idx="16">
                        <c:v>Einzelbewerbende</c:v>
                      </c:pt>
                    </c:strCache>
                  </c:strRef>
                </c:cat>
                <c:val>
                  <c:numRef>
                    <c:extLst xmlns:c15="http://schemas.microsoft.com/office/drawing/2012/chart">
                      <c:ext xmlns:c15="http://schemas.microsoft.com/office/drawing/2012/chart" uri="{02D57815-91ED-43cb-92C2-25804820EDAC}">
                        <c15:formulaRef>
                          <c15:sqref>'2.1'!$Q$7:$Q$23</c15:sqref>
                        </c15:formulaRef>
                      </c:ext>
                    </c:extLst>
                    <c:numCache>
                      <c:formatCode>General</c:formatCode>
                      <c:ptCount val="17"/>
                      <c:pt idx="0">
                        <c:v>18.3</c:v>
                      </c:pt>
                      <c:pt idx="1">
                        <c:v>17.7</c:v>
                      </c:pt>
                      <c:pt idx="2">
                        <c:v>15.9</c:v>
                      </c:pt>
                      <c:pt idx="3">
                        <c:v>14.1</c:v>
                      </c:pt>
                      <c:pt idx="4">
                        <c:v>11.1</c:v>
                      </c:pt>
                      <c:pt idx="5">
                        <c:v>6.3</c:v>
                      </c:pt>
                      <c:pt idx="6">
                        <c:v>4.9000000000000004</c:v>
                      </c:pt>
                      <c:pt idx="7">
                        <c:v>0.6</c:v>
                      </c:pt>
                      <c:pt idx="8">
                        <c:v>0.5</c:v>
                      </c:pt>
                      <c:pt idx="9">
                        <c:v>0.5</c:v>
                      </c:pt>
                      <c:pt idx="10">
                        <c:v>0.1</c:v>
                      </c:pt>
                      <c:pt idx="11">
                        <c:v>0</c:v>
                      </c:pt>
                      <c:pt idx="12">
                        <c:v>0</c:v>
                      </c:pt>
                      <c:pt idx="13">
                        <c:v>3.5</c:v>
                      </c:pt>
                      <c:pt idx="14">
                        <c:v>3.6</c:v>
                      </c:pt>
                      <c:pt idx="15">
                        <c:v>0.6</c:v>
                      </c:pt>
                      <c:pt idx="16">
                        <c:v>0</c:v>
                      </c:pt>
                    </c:numCache>
                  </c:numRef>
                </c:val>
                <c:extLst xmlns:c15="http://schemas.microsoft.com/office/drawing/2012/chart">
                  <c:ext xmlns:c16="http://schemas.microsoft.com/office/drawing/2014/chart" uri="{C3380CC4-5D6E-409C-BE32-E72D297353CC}">
                    <c16:uniqueId val="{00000001-8C7A-4DAE-967B-92E9168806DF}"/>
                  </c:ext>
                </c:extLst>
              </c15:ser>
            </c15:filteredBarSeries>
          </c:ext>
        </c:extLst>
      </c:barChart>
      <c:catAx>
        <c:axId val="1060454735"/>
        <c:scaling>
          <c:orientation val="maxMin"/>
        </c:scaling>
        <c:delete val="0"/>
        <c:axPos val="l"/>
        <c:numFmt formatCode="General" sourceLinked="1"/>
        <c:majorTickMark val="none"/>
        <c:minorTickMark val="none"/>
        <c:tickLblPos val="low"/>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5523423"/>
        <c:crossesAt val="0"/>
        <c:auto val="0"/>
        <c:lblAlgn val="ctr"/>
        <c:lblOffset val="0"/>
        <c:noMultiLvlLbl val="0"/>
      </c:catAx>
      <c:valAx>
        <c:axId val="5523423"/>
        <c:scaling>
          <c:orientation val="minMax"/>
          <c:max val="15"/>
        </c:scaling>
        <c:delete val="0"/>
        <c:axPos val="b"/>
        <c:majorGridlines>
          <c:spPr>
            <a:ln w="25400" cap="flat" cmpd="sng" algn="ctr">
              <a:solidFill>
                <a:schemeClr val="bg1">
                  <a:lumMod val="9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1060454735"/>
        <c:crosses val="max"/>
        <c:crossBetween val="between"/>
        <c:majorUnit val="5"/>
      </c:valAx>
      <c:spPr>
        <a:solidFill>
          <a:schemeClr val="bg1"/>
        </a:solidFill>
        <a:ln w="25400">
          <a:solidFill>
            <a:schemeClr val="bg1"/>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Myriad Pro Cond" panose="020B0506030403020204" pitchFamily="34" charset="0"/>
        </a:defRPr>
      </a:pPr>
      <a:endParaRPr lang="de-DE"/>
    </a:p>
  </c:txPr>
  <c:printSettings>
    <c:headerFooter/>
    <c:pageMargins b="0.78740157499999996" l="0.7" r="0.7" t="0.78740157499999996"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r>
              <a:rPr lang="en-US">
                <a:solidFill>
                  <a:srgbClr val="C00000"/>
                </a:solidFill>
              </a:rPr>
              <a:t>im Vergleich zu den Kommunalwahlen am 26.05.2019</a:t>
            </a:r>
          </a:p>
        </c:rich>
      </c:tx>
      <c:layout>
        <c:manualLayout>
          <c:xMode val="edge"/>
          <c:yMode val="edge"/>
          <c:x val="0.46899788251695923"/>
          <c:y val="6.0406181559843116E-3"/>
        </c:manualLayout>
      </c:layout>
      <c:overlay val="0"/>
      <c:spPr>
        <a:noFill/>
        <a:ln>
          <a:noFill/>
        </a:ln>
        <a:effectLst/>
      </c:spPr>
      <c:txPr>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endParaRPr lang="de-DE"/>
        </a:p>
      </c:txPr>
    </c:title>
    <c:autoTitleDeleted val="0"/>
    <c:plotArea>
      <c:layout>
        <c:manualLayout>
          <c:layoutTarget val="inner"/>
          <c:xMode val="edge"/>
          <c:yMode val="edge"/>
          <c:x val="0.29391900662494946"/>
          <c:y val="5.6857445058173701E-2"/>
          <c:w val="0.67589587848952781"/>
          <c:h val="0.88139359180634536"/>
        </c:manualLayout>
      </c:layout>
      <c:barChart>
        <c:barDir val="bar"/>
        <c:grouping val="clustered"/>
        <c:varyColors val="0"/>
        <c:ser>
          <c:idx val="4"/>
          <c:order val="0"/>
          <c:tx>
            <c:v>2019</c:v>
          </c:tx>
          <c:spPr>
            <a:solidFill>
              <a:schemeClr val="accent1">
                <a:lumMod val="50000"/>
                <a:lumOff val="50000"/>
              </a:schemeClr>
            </a:solidFill>
            <a:ln>
              <a:solidFill>
                <a:schemeClr val="accent1"/>
              </a:solidFill>
            </a:ln>
            <a:effectLst/>
          </c:spPr>
          <c:invertIfNegative val="0"/>
          <c:cat>
            <c:strRef>
              <c:f>'3.1'!$O$11:$O$28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'3.1'!$P$11:$P$28</c:f>
              <c:numCache>
                <c:formatCode>General</c:formatCode>
                <c:ptCount val="18"/>
                <c:pt idx="0">
                  <c:v>23.9</c:v>
                </c:pt>
                <c:pt idx="1">
                  <c:v>15.2</c:v>
                </c:pt>
                <c:pt idx="2">
                  <c:v>23.9</c:v>
                </c:pt>
                <c:pt idx="3">
                  <c:v>14.3</c:v>
                </c:pt>
                <c:pt idx="4">
                  <c:v>17.899999999999999</c:v>
                </c:pt>
                <c:pt idx="5">
                  <c:v>16.100000000000001</c:v>
                </c:pt>
                <c:pt idx="6">
                  <c:v>22</c:v>
                </c:pt>
                <c:pt idx="7">
                  <c:v>25</c:v>
                </c:pt>
                <c:pt idx="8">
                  <c:v>16.100000000000001</c:v>
                </c:pt>
                <c:pt idx="9">
                  <c:v>21.4</c:v>
                </c:pt>
                <c:pt idx="10">
                  <c:v>18</c:v>
                </c:pt>
                <c:pt idx="11">
                  <c:v>16.100000000000001</c:v>
                </c:pt>
                <c:pt idx="12">
                  <c:v>22</c:v>
                </c:pt>
                <c:pt idx="13">
                  <c:v>25</c:v>
                </c:pt>
                <c:pt idx="14">
                  <c:v>19.600000000000001</c:v>
                </c:pt>
                <c:pt idx="15">
                  <c:v>20</c:v>
                </c:pt>
                <c:pt idx="16">
                  <c:v>19.600000000000001</c:v>
                </c:pt>
                <c:pt idx="17">
                  <c:v>18</c:v>
                </c:pt>
              </c:numCache>
            </c:numRef>
          </c:val>
          <c:extLst>
            <c:ext xmlns:c16="http://schemas.microsoft.com/office/drawing/2014/chart" uri="{C3380CC4-5D6E-409C-BE32-E72D297353CC}">
              <c16:uniqueId val="{00000000-3726-4687-9115-A60278592B3A}"/>
            </c:ext>
          </c:extLst>
        </c:ser>
        <c:ser>
          <c:idx val="5"/>
          <c:order val="1"/>
          <c:tx>
            <c:v>2014</c:v>
          </c:tx>
          <c:spPr>
            <a:solidFill>
              <a:schemeClr val="accent3">
                <a:lumMod val="20000"/>
                <a:lumOff val="80000"/>
              </a:schemeClr>
            </a:solidFill>
            <a:ln w="9525">
              <a:solidFill>
                <a:schemeClr val="tx1"/>
              </a:solidFill>
            </a:ln>
            <a:effectLst/>
          </c:spPr>
          <c:invertIfNegative val="0"/>
          <c:cat>
            <c:strRef>
              <c:f>'3.1'!$O$11:$O$28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'3.1'!$Q$11:$Q$28</c:f>
              <c:numCache>
                <c:formatCode>General</c:formatCode>
                <c:ptCount val="18"/>
                <c:pt idx="0">
                  <c:v>26.1</c:v>
                </c:pt>
                <c:pt idx="1">
                  <c:v>18</c:v>
                </c:pt>
                <c:pt idx="2">
                  <c:v>19.600000000000001</c:v>
                </c:pt>
                <c:pt idx="3">
                  <c:v>12.5</c:v>
                </c:pt>
                <c:pt idx="4">
                  <c:v>16.100000000000001</c:v>
                </c:pt>
                <c:pt idx="5">
                  <c:v>16.100000000000001</c:v>
                </c:pt>
                <c:pt idx="6">
                  <c:v>26</c:v>
                </c:pt>
                <c:pt idx="7">
                  <c:v>19.600000000000001</c:v>
                </c:pt>
                <c:pt idx="8">
                  <c:v>16.100000000000001</c:v>
                </c:pt>
                <c:pt idx="9">
                  <c:v>19.600000000000001</c:v>
                </c:pt>
                <c:pt idx="10">
                  <c:v>20</c:v>
                </c:pt>
                <c:pt idx="11">
                  <c:v>16.100000000000001</c:v>
                </c:pt>
                <c:pt idx="12">
                  <c:v>19.600000000000001</c:v>
                </c:pt>
                <c:pt idx="13">
                  <c:v>21.4</c:v>
                </c:pt>
                <c:pt idx="14">
                  <c:v>19.600000000000001</c:v>
                </c:pt>
                <c:pt idx="15">
                  <c:v>20</c:v>
                </c:pt>
                <c:pt idx="16">
                  <c:v>16.100000000000001</c:v>
                </c:pt>
                <c:pt idx="17">
                  <c:v>22</c:v>
                </c:pt>
              </c:numCache>
            </c:numRef>
          </c:val>
          <c:extLst>
            <c:ext xmlns:c16="http://schemas.microsoft.com/office/drawing/2014/chart" uri="{C3380CC4-5D6E-409C-BE32-E72D297353CC}">
              <c16:uniqueId val="{00000001-3726-4687-9115-A60278592B3A}"/>
            </c:ext>
          </c:extLst>
        </c:ser>
        <c:dLbls>
          <c:showLegendKey val="0"/>
          <c:showVal val="0"/>
          <c:showCatName val="0"/>
          <c:showSerName val="0"/>
          <c:showPercent val="0"/>
          <c:showBubbleSize val="0"/>
        </c:dLbls>
        <c:gapWidth val="50"/>
        <c:axId val="1060454735"/>
        <c:axId val="5523423"/>
      </c:barChart>
      <c:barChart>
        <c:barDir val="bar"/>
        <c:grouping val="stacked"/>
        <c:varyColors val="0"/>
        <c:ser>
          <c:idx val="0"/>
          <c:order val="2"/>
          <c:tx>
            <c:strRef>
              <c:f>'3.1'!$T$9</c:f>
              <c:strCache>
                <c:ptCount val="1"/>
                <c:pt idx="0">
                  <c:v>Leer1</c:v>
                </c:pt>
              </c:strCache>
            </c:strRef>
          </c:tx>
          <c:spPr>
            <a:noFill/>
            <a:ln>
              <a:noFill/>
            </a:ln>
            <a:effectLst/>
          </c:spPr>
          <c:invertIfNegative val="0"/>
          <c:cat>
            <c:strRef>
              <c:f>'3.1'!$O$11:$O$28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'3.1'!$T$11:$T$28</c:f>
              <c:numCache>
                <c:formatCode>General</c:formatCode>
                <c:ptCount val="18"/>
                <c:pt idx="0">
                  <c:v>18.75</c:v>
                </c:pt>
                <c:pt idx="1">
                  <c:v>18.75</c:v>
                </c:pt>
                <c:pt idx="2">
                  <c:v>18.75</c:v>
                </c:pt>
                <c:pt idx="3">
                  <c:v>18.75</c:v>
                </c:pt>
                <c:pt idx="4">
                  <c:v>18.75</c:v>
                </c:pt>
                <c:pt idx="5">
                  <c:v>18.75</c:v>
                </c:pt>
                <c:pt idx="6">
                  <c:v>18.75</c:v>
                </c:pt>
                <c:pt idx="7">
                  <c:v>18.75</c:v>
                </c:pt>
                <c:pt idx="8">
                  <c:v>18.75</c:v>
                </c:pt>
                <c:pt idx="9">
                  <c:v>18.75</c:v>
                </c:pt>
                <c:pt idx="10">
                  <c:v>18.75</c:v>
                </c:pt>
                <c:pt idx="11">
                  <c:v>18.75</c:v>
                </c:pt>
                <c:pt idx="12">
                  <c:v>18.75</c:v>
                </c:pt>
                <c:pt idx="13">
                  <c:v>18.75</c:v>
                </c:pt>
                <c:pt idx="14">
                  <c:v>18.75</c:v>
                </c:pt>
                <c:pt idx="15">
                  <c:v>18.75</c:v>
                </c:pt>
                <c:pt idx="16">
                  <c:v>18.75</c:v>
                </c:pt>
                <c:pt idx="17">
                  <c:v>18.75</c:v>
                </c:pt>
              </c:numCache>
            </c:numRef>
          </c:val>
          <c:extLst>
            <c:ext xmlns:c16="http://schemas.microsoft.com/office/drawing/2014/chart" uri="{C3380CC4-5D6E-409C-BE32-E72D297353CC}">
              <c16:uniqueId val="{00000002-3726-4687-9115-A60278592B3A}"/>
            </c:ext>
          </c:extLst>
        </c:ser>
        <c:ser>
          <c:idx val="1"/>
          <c:order val="3"/>
          <c:tx>
            <c:strRef>
              <c:f>'3.1'!$U$9</c:f>
              <c:strCache>
                <c:ptCount val="1"/>
                <c:pt idx="0">
                  <c:v>Brandenburg 2019</c:v>
                </c:pt>
              </c:strCache>
            </c:strRef>
          </c:tx>
          <c:spPr>
            <a:solidFill>
              <a:srgbClr val="7F7F7F"/>
            </a:solidFill>
            <a:ln>
              <a:noFill/>
            </a:ln>
            <a:effectLst/>
          </c:spPr>
          <c:invertIfNegative val="0"/>
          <c:cat>
            <c:strRef>
              <c:f>'3.1'!$O$11:$O$28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'3.1'!$U$11:$U$28</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3-3726-4687-9115-A60278592B3A}"/>
            </c:ext>
          </c:extLst>
        </c:ser>
        <c:ser>
          <c:idx val="2"/>
          <c:order val="4"/>
          <c:tx>
            <c:strRef>
              <c:f>'3.1'!$V$9</c:f>
              <c:strCache>
                <c:ptCount val="1"/>
                <c:pt idx="0">
                  <c:v>Leer2</c:v>
                </c:pt>
              </c:strCache>
            </c:strRef>
          </c:tx>
          <c:spPr>
            <a:noFill/>
            <a:ln>
              <a:noFill/>
            </a:ln>
            <a:effectLst/>
          </c:spPr>
          <c:invertIfNegative val="0"/>
          <c:cat>
            <c:strRef>
              <c:f>'3.1'!$O$11:$O$28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'3.1'!$V$11:$V$28</c:f>
              <c:numCache>
                <c:formatCode>General</c:formatCode>
                <c:ptCount val="18"/>
                <c:pt idx="0">
                  <c:v>0.35000000000000098</c:v>
                </c:pt>
                <c:pt idx="1">
                  <c:v>0.35000000000000098</c:v>
                </c:pt>
                <c:pt idx="2">
                  <c:v>0.35000000000000098</c:v>
                </c:pt>
                <c:pt idx="3">
                  <c:v>0.35000000000000098</c:v>
                </c:pt>
                <c:pt idx="4">
                  <c:v>0.35000000000000098</c:v>
                </c:pt>
                <c:pt idx="5">
                  <c:v>0.35000000000000098</c:v>
                </c:pt>
                <c:pt idx="6">
                  <c:v>0.35000000000000098</c:v>
                </c:pt>
                <c:pt idx="7">
                  <c:v>0.35000000000000098</c:v>
                </c:pt>
                <c:pt idx="8">
                  <c:v>0.35000000000000098</c:v>
                </c:pt>
                <c:pt idx="9">
                  <c:v>0.35000000000000098</c:v>
                </c:pt>
                <c:pt idx="10">
                  <c:v>0.35000000000000098</c:v>
                </c:pt>
                <c:pt idx="11">
                  <c:v>0.35000000000000098</c:v>
                </c:pt>
                <c:pt idx="12">
                  <c:v>0.35000000000000098</c:v>
                </c:pt>
                <c:pt idx="13">
                  <c:v>0.35000000000000098</c:v>
                </c:pt>
                <c:pt idx="14">
                  <c:v>0.35000000000000098</c:v>
                </c:pt>
                <c:pt idx="15">
                  <c:v>0.35000000000000098</c:v>
                </c:pt>
                <c:pt idx="16">
                  <c:v>0.35000000000000098</c:v>
                </c:pt>
                <c:pt idx="17">
                  <c:v>0.35000000000000098</c:v>
                </c:pt>
              </c:numCache>
            </c:numRef>
          </c:val>
          <c:extLst>
            <c:ext xmlns:c16="http://schemas.microsoft.com/office/drawing/2014/chart" uri="{C3380CC4-5D6E-409C-BE32-E72D297353CC}">
              <c16:uniqueId val="{00000004-3726-4687-9115-A60278592B3A}"/>
            </c:ext>
          </c:extLst>
        </c:ser>
        <c:ser>
          <c:idx val="3"/>
          <c:order val="5"/>
          <c:tx>
            <c:strRef>
              <c:f>'3.1'!$W$9</c:f>
              <c:strCache>
                <c:ptCount val="1"/>
                <c:pt idx="0">
                  <c:v>Brandenburg 2024</c:v>
                </c:pt>
              </c:strCache>
            </c:strRef>
          </c:tx>
          <c:spPr>
            <a:solidFill>
              <a:srgbClr val="000000"/>
            </a:solidFill>
            <a:ln>
              <a:noFill/>
            </a:ln>
            <a:effectLst/>
          </c:spPr>
          <c:invertIfNegative val="0"/>
          <c:cat>
            <c:strRef>
              <c:f>'3.1'!$O$11:$O$28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'3.1'!$W$11:$W$28</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5-3726-4687-9115-A60278592B3A}"/>
            </c:ext>
          </c:extLst>
        </c:ser>
        <c:dLbls>
          <c:showLegendKey val="0"/>
          <c:showVal val="0"/>
          <c:showCatName val="0"/>
          <c:showSerName val="0"/>
          <c:showPercent val="0"/>
          <c:showBubbleSize val="0"/>
        </c:dLbls>
        <c:gapWidth val="0"/>
        <c:overlap val="100"/>
        <c:axId val="1061419535"/>
        <c:axId val="1903503"/>
      </c:barChart>
      <c:catAx>
        <c:axId val="1060454735"/>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5523423"/>
        <c:crosses val="autoZero"/>
        <c:auto val="0"/>
        <c:lblAlgn val="ctr"/>
        <c:lblOffset val="100"/>
        <c:noMultiLvlLbl val="0"/>
      </c:catAx>
      <c:valAx>
        <c:axId val="5523423"/>
        <c:scaling>
          <c:orientation val="minMax"/>
          <c:max val="30"/>
        </c:scaling>
        <c:delete val="0"/>
        <c:axPos val="b"/>
        <c:majorGridlines>
          <c:spPr>
            <a:ln w="349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1060454735"/>
        <c:crosses val="max"/>
        <c:crossBetween val="between"/>
        <c:majorUnit val="5"/>
      </c:valAx>
      <c:valAx>
        <c:axId val="1903503"/>
        <c:scaling>
          <c:orientation val="minMax"/>
          <c:max val="100"/>
        </c:scaling>
        <c:delete val="1"/>
        <c:axPos val="b"/>
        <c:numFmt formatCode="General" sourceLinked="1"/>
        <c:majorTickMark val="out"/>
        <c:minorTickMark val="none"/>
        <c:tickLblPos val="nextTo"/>
        <c:crossAx val="1061419535"/>
        <c:crosses val="max"/>
        <c:crossBetween val="between"/>
        <c:majorUnit val="5"/>
      </c:valAx>
      <c:catAx>
        <c:axId val="1061419535"/>
        <c:scaling>
          <c:orientation val="maxMin"/>
        </c:scaling>
        <c:delete val="1"/>
        <c:axPos val="r"/>
        <c:numFmt formatCode="General" sourceLinked="1"/>
        <c:majorTickMark val="out"/>
        <c:minorTickMark val="none"/>
        <c:tickLblPos val="nextTo"/>
        <c:crossAx val="1903503"/>
        <c:crosses val="max"/>
        <c:auto val="1"/>
        <c:lblAlgn val="ctr"/>
        <c:lblOffset val="100"/>
        <c:noMultiLvlLbl val="0"/>
      </c:catAx>
      <c:spPr>
        <a:solidFill>
          <a:schemeClr val="bg1">
            <a:lumMod val="95000"/>
          </a:schemeClr>
        </a:solidFill>
        <a:ln w="25400">
          <a:solidFill>
            <a:schemeClr val="bg1"/>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Myriad Pro Cond" panose="020B0506030403020204" pitchFamily="34" charset="0"/>
        </a:defRPr>
      </a:pPr>
      <a:endParaRPr lang="de-DE"/>
    </a:p>
  </c:txPr>
  <c:printSettings>
    <c:headerFooter/>
    <c:pageMargins b="0.78740157499999996" l="0.7" r="0.7" t="0.78740157499999996" header="0.3" footer="0.3"/>
    <c:pageSetup/>
  </c:printSettings>
  <c:userShapes r:id="rId3"/>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r>
              <a:rPr lang="en-US">
                <a:solidFill>
                  <a:srgbClr val="C00000"/>
                </a:solidFill>
              </a:rPr>
              <a:t>im Vergleich zu den Kommunalwahlen am 26.05.2019</a:t>
            </a:r>
          </a:p>
        </c:rich>
      </c:tx>
      <c:layout>
        <c:manualLayout>
          <c:xMode val="edge"/>
          <c:yMode val="edge"/>
          <c:x val="0.47096187047011334"/>
          <c:y val="6.0404443993128014E-3"/>
        </c:manualLayout>
      </c:layout>
      <c:overlay val="0"/>
      <c:spPr>
        <a:noFill/>
        <a:ln>
          <a:noFill/>
        </a:ln>
        <a:effectLst/>
      </c:spPr>
      <c:txPr>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endParaRPr lang="de-DE"/>
        </a:p>
      </c:txPr>
    </c:title>
    <c:autoTitleDeleted val="0"/>
    <c:plotArea>
      <c:layout>
        <c:manualLayout>
          <c:layoutTarget val="inner"/>
          <c:xMode val="edge"/>
          <c:yMode val="edge"/>
          <c:x val="0.29391900662494946"/>
          <c:y val="5.6857445058173701E-2"/>
          <c:w val="0.67589587848952781"/>
          <c:h val="0.88139359180634536"/>
        </c:manualLayout>
      </c:layout>
      <c:barChart>
        <c:barDir val="bar"/>
        <c:grouping val="clustered"/>
        <c:varyColors val="0"/>
        <c:ser>
          <c:idx val="4"/>
          <c:order val="0"/>
          <c:tx>
            <c:v>2019</c:v>
          </c:tx>
          <c:spPr>
            <a:solidFill>
              <a:schemeClr val="accent1">
                <a:lumMod val="50000"/>
                <a:lumOff val="50000"/>
              </a:schemeClr>
            </a:solidFill>
            <a:ln>
              <a:solidFill>
                <a:schemeClr val="accent1"/>
              </a:solidFill>
            </a:ln>
            <a:effectLst/>
          </c:spPr>
          <c:invertIfNegative val="0"/>
          <c:cat>
            <c:strRef>
              <c:f>'3.1'!$O$36:$O$53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'3.1'!$P$36:$P$53</c:f>
              <c:numCache>
                <c:formatCode>General</c:formatCode>
                <c:ptCount val="18"/>
                <c:pt idx="0">
                  <c:v>19.600000000000001</c:v>
                </c:pt>
                <c:pt idx="1">
                  <c:v>19.600000000000001</c:v>
                </c:pt>
                <c:pt idx="2">
                  <c:v>13</c:v>
                </c:pt>
                <c:pt idx="3">
                  <c:v>19.600000000000001</c:v>
                </c:pt>
                <c:pt idx="4">
                  <c:v>10.7</c:v>
                </c:pt>
                <c:pt idx="5">
                  <c:v>17.899999999999999</c:v>
                </c:pt>
                <c:pt idx="6">
                  <c:v>10</c:v>
                </c:pt>
                <c:pt idx="7">
                  <c:v>17.899999999999999</c:v>
                </c:pt>
                <c:pt idx="8">
                  <c:v>14.3</c:v>
                </c:pt>
                <c:pt idx="9">
                  <c:v>17.899999999999999</c:v>
                </c:pt>
                <c:pt idx="10">
                  <c:v>18</c:v>
                </c:pt>
                <c:pt idx="11">
                  <c:v>17.899999999999999</c:v>
                </c:pt>
                <c:pt idx="12">
                  <c:v>14</c:v>
                </c:pt>
                <c:pt idx="13">
                  <c:v>17.899999999999999</c:v>
                </c:pt>
                <c:pt idx="14">
                  <c:v>15.2</c:v>
                </c:pt>
                <c:pt idx="15">
                  <c:v>12</c:v>
                </c:pt>
                <c:pt idx="16">
                  <c:v>19.600000000000001</c:v>
                </c:pt>
                <c:pt idx="17">
                  <c:v>18</c:v>
                </c:pt>
              </c:numCache>
            </c:numRef>
          </c:val>
          <c:extLst>
            <c:ext xmlns:c16="http://schemas.microsoft.com/office/drawing/2014/chart" uri="{C3380CC4-5D6E-409C-BE32-E72D297353CC}">
              <c16:uniqueId val="{00000000-BEC0-4F2F-B72A-AB7CD9660831}"/>
            </c:ext>
          </c:extLst>
        </c:ser>
        <c:ser>
          <c:idx val="5"/>
          <c:order val="1"/>
          <c:tx>
            <c:v>2014</c:v>
          </c:tx>
          <c:spPr>
            <a:solidFill>
              <a:schemeClr val="accent3">
                <a:lumMod val="20000"/>
                <a:lumOff val="80000"/>
              </a:schemeClr>
            </a:solidFill>
            <a:ln w="9525">
              <a:solidFill>
                <a:schemeClr val="tx1"/>
              </a:solidFill>
            </a:ln>
            <a:effectLst/>
          </c:spPr>
          <c:invertIfNegative val="0"/>
          <c:cat>
            <c:strRef>
              <c:f>'3.1'!$O$36:$O$53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'3.1'!$Q$36:$Q$53</c:f>
              <c:numCache>
                <c:formatCode>General</c:formatCode>
                <c:ptCount val="18"/>
                <c:pt idx="0">
                  <c:v>17.399999999999999</c:v>
                </c:pt>
                <c:pt idx="1">
                  <c:v>16</c:v>
                </c:pt>
                <c:pt idx="2">
                  <c:v>10.9</c:v>
                </c:pt>
                <c:pt idx="3">
                  <c:v>19.600000000000001</c:v>
                </c:pt>
                <c:pt idx="4">
                  <c:v>14.3</c:v>
                </c:pt>
                <c:pt idx="5">
                  <c:v>19.600000000000001</c:v>
                </c:pt>
                <c:pt idx="6">
                  <c:v>12</c:v>
                </c:pt>
                <c:pt idx="7">
                  <c:v>17.899999999999999</c:v>
                </c:pt>
                <c:pt idx="8">
                  <c:v>17.899999999999999</c:v>
                </c:pt>
                <c:pt idx="9">
                  <c:v>17.899999999999999</c:v>
                </c:pt>
                <c:pt idx="10">
                  <c:v>22</c:v>
                </c:pt>
                <c:pt idx="11">
                  <c:v>17.899999999999999</c:v>
                </c:pt>
                <c:pt idx="12">
                  <c:v>17.399999999999999</c:v>
                </c:pt>
                <c:pt idx="13">
                  <c:v>19.600000000000001</c:v>
                </c:pt>
                <c:pt idx="14">
                  <c:v>19.600000000000001</c:v>
                </c:pt>
                <c:pt idx="15">
                  <c:v>16</c:v>
                </c:pt>
                <c:pt idx="16">
                  <c:v>17.899999999999999</c:v>
                </c:pt>
                <c:pt idx="17">
                  <c:v>20</c:v>
                </c:pt>
              </c:numCache>
            </c:numRef>
          </c:val>
          <c:extLst>
            <c:ext xmlns:c16="http://schemas.microsoft.com/office/drawing/2014/chart" uri="{C3380CC4-5D6E-409C-BE32-E72D297353CC}">
              <c16:uniqueId val="{00000001-BEC0-4F2F-B72A-AB7CD9660831}"/>
            </c:ext>
          </c:extLst>
        </c:ser>
        <c:dLbls>
          <c:showLegendKey val="0"/>
          <c:showVal val="0"/>
          <c:showCatName val="0"/>
          <c:showSerName val="0"/>
          <c:showPercent val="0"/>
          <c:showBubbleSize val="0"/>
        </c:dLbls>
        <c:gapWidth val="50"/>
        <c:axId val="1060454735"/>
        <c:axId val="5523423"/>
      </c:barChart>
      <c:barChart>
        <c:barDir val="bar"/>
        <c:grouping val="stacked"/>
        <c:varyColors val="0"/>
        <c:ser>
          <c:idx val="0"/>
          <c:order val="2"/>
          <c:tx>
            <c:strRef>
              <c:f>'3.1'!$T$34</c:f>
              <c:strCache>
                <c:ptCount val="1"/>
                <c:pt idx="0">
                  <c:v>Leer1</c:v>
                </c:pt>
              </c:strCache>
            </c:strRef>
          </c:tx>
          <c:spPr>
            <a:noFill/>
            <a:ln>
              <a:noFill/>
            </a:ln>
            <a:effectLst/>
          </c:spPr>
          <c:invertIfNegative val="0"/>
          <c:cat>
            <c:strRef>
              <c:f>'3.1'!$O$36:$O$53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'3.1'!$T$36:$T$53</c:f>
              <c:numCache>
                <c:formatCode>General</c:formatCode>
                <c:ptCount val="18"/>
                <c:pt idx="0">
                  <c:v>16.05</c:v>
                </c:pt>
                <c:pt idx="1">
                  <c:v>16.05</c:v>
                </c:pt>
                <c:pt idx="2">
                  <c:v>16.05</c:v>
                </c:pt>
                <c:pt idx="3">
                  <c:v>16.05</c:v>
                </c:pt>
                <c:pt idx="4">
                  <c:v>16.05</c:v>
                </c:pt>
                <c:pt idx="5">
                  <c:v>16.05</c:v>
                </c:pt>
                <c:pt idx="6">
                  <c:v>16.05</c:v>
                </c:pt>
                <c:pt idx="7">
                  <c:v>16.05</c:v>
                </c:pt>
                <c:pt idx="8">
                  <c:v>16.05</c:v>
                </c:pt>
                <c:pt idx="9">
                  <c:v>16.05</c:v>
                </c:pt>
                <c:pt idx="10">
                  <c:v>16.05</c:v>
                </c:pt>
                <c:pt idx="11">
                  <c:v>16.05</c:v>
                </c:pt>
                <c:pt idx="12">
                  <c:v>16.05</c:v>
                </c:pt>
                <c:pt idx="13">
                  <c:v>16.05</c:v>
                </c:pt>
                <c:pt idx="14">
                  <c:v>16.05</c:v>
                </c:pt>
                <c:pt idx="15">
                  <c:v>16.05</c:v>
                </c:pt>
                <c:pt idx="16">
                  <c:v>16.05</c:v>
                </c:pt>
                <c:pt idx="17">
                  <c:v>16.05</c:v>
                </c:pt>
              </c:numCache>
            </c:numRef>
          </c:val>
          <c:extLst>
            <c:ext xmlns:c16="http://schemas.microsoft.com/office/drawing/2014/chart" uri="{C3380CC4-5D6E-409C-BE32-E72D297353CC}">
              <c16:uniqueId val="{00000002-BEC0-4F2F-B72A-AB7CD9660831}"/>
            </c:ext>
          </c:extLst>
        </c:ser>
        <c:ser>
          <c:idx val="1"/>
          <c:order val="3"/>
          <c:tx>
            <c:strRef>
              <c:f>'3.1'!$U$34</c:f>
              <c:strCache>
                <c:ptCount val="1"/>
                <c:pt idx="0">
                  <c:v>Brandenburg 2019</c:v>
                </c:pt>
              </c:strCache>
            </c:strRef>
          </c:tx>
          <c:spPr>
            <a:solidFill>
              <a:srgbClr val="000000"/>
            </a:solidFill>
            <a:ln>
              <a:noFill/>
            </a:ln>
            <a:effectLst/>
          </c:spPr>
          <c:invertIfNegative val="0"/>
          <c:cat>
            <c:strRef>
              <c:f>'3.1'!$O$36:$O$53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'3.1'!$U$36:$U$53</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3-BEC0-4F2F-B72A-AB7CD9660831}"/>
            </c:ext>
          </c:extLst>
        </c:ser>
        <c:ser>
          <c:idx val="2"/>
          <c:order val="4"/>
          <c:tx>
            <c:strRef>
              <c:f>'3.1'!$V$34</c:f>
              <c:strCache>
                <c:ptCount val="1"/>
                <c:pt idx="0">
                  <c:v>Leer2</c:v>
                </c:pt>
              </c:strCache>
            </c:strRef>
          </c:tx>
          <c:spPr>
            <a:noFill/>
            <a:ln>
              <a:noFill/>
            </a:ln>
            <a:effectLst/>
          </c:spPr>
          <c:invertIfNegative val="0"/>
          <c:cat>
            <c:strRef>
              <c:f>'3.1'!$O$36:$O$53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'3.1'!$V$36:$V$53</c:f>
              <c:numCache>
                <c:formatCode>General</c:formatCode>
                <c:ptCount val="18"/>
                <c:pt idx="0">
                  <c:v>0.94999999999999896</c:v>
                </c:pt>
                <c:pt idx="1">
                  <c:v>0.94999999999999896</c:v>
                </c:pt>
                <c:pt idx="2">
                  <c:v>0.94999999999999896</c:v>
                </c:pt>
                <c:pt idx="3">
                  <c:v>0.94999999999999896</c:v>
                </c:pt>
                <c:pt idx="4">
                  <c:v>0.94999999999999896</c:v>
                </c:pt>
                <c:pt idx="5">
                  <c:v>0.94999999999999896</c:v>
                </c:pt>
                <c:pt idx="6">
                  <c:v>0.94999999999999896</c:v>
                </c:pt>
                <c:pt idx="7">
                  <c:v>0.94999999999999896</c:v>
                </c:pt>
                <c:pt idx="8">
                  <c:v>0.94999999999999896</c:v>
                </c:pt>
                <c:pt idx="9">
                  <c:v>0.94999999999999896</c:v>
                </c:pt>
                <c:pt idx="10">
                  <c:v>0.94999999999999896</c:v>
                </c:pt>
                <c:pt idx="11">
                  <c:v>0.94999999999999896</c:v>
                </c:pt>
                <c:pt idx="12">
                  <c:v>0.94999999999999896</c:v>
                </c:pt>
                <c:pt idx="13">
                  <c:v>0.94999999999999896</c:v>
                </c:pt>
                <c:pt idx="14">
                  <c:v>0.94999999999999896</c:v>
                </c:pt>
                <c:pt idx="15">
                  <c:v>0.94999999999999896</c:v>
                </c:pt>
                <c:pt idx="16">
                  <c:v>0.94999999999999896</c:v>
                </c:pt>
                <c:pt idx="17">
                  <c:v>0.94999999999999896</c:v>
                </c:pt>
              </c:numCache>
            </c:numRef>
          </c:val>
          <c:extLst>
            <c:ext xmlns:c16="http://schemas.microsoft.com/office/drawing/2014/chart" uri="{C3380CC4-5D6E-409C-BE32-E72D297353CC}">
              <c16:uniqueId val="{00000004-BEC0-4F2F-B72A-AB7CD9660831}"/>
            </c:ext>
          </c:extLst>
        </c:ser>
        <c:ser>
          <c:idx val="3"/>
          <c:order val="5"/>
          <c:tx>
            <c:strRef>
              <c:f>'3.1'!$W$34</c:f>
              <c:strCache>
                <c:ptCount val="1"/>
                <c:pt idx="0">
                  <c:v>Brandenburg 2024</c:v>
                </c:pt>
              </c:strCache>
            </c:strRef>
          </c:tx>
          <c:spPr>
            <a:solidFill>
              <a:srgbClr val="7F7F7F"/>
            </a:solidFill>
            <a:ln>
              <a:noFill/>
            </a:ln>
            <a:effectLst/>
          </c:spPr>
          <c:invertIfNegative val="0"/>
          <c:cat>
            <c:strRef>
              <c:f>'3.1'!$O$36:$O$53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'3.1'!$W$36:$W$53</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5-BEC0-4F2F-B72A-AB7CD9660831}"/>
            </c:ext>
          </c:extLst>
        </c:ser>
        <c:dLbls>
          <c:showLegendKey val="0"/>
          <c:showVal val="0"/>
          <c:showCatName val="0"/>
          <c:showSerName val="0"/>
          <c:showPercent val="0"/>
          <c:showBubbleSize val="0"/>
        </c:dLbls>
        <c:gapWidth val="0"/>
        <c:overlap val="100"/>
        <c:axId val="1061419535"/>
        <c:axId val="1903503"/>
      </c:barChart>
      <c:catAx>
        <c:axId val="1060454735"/>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5523423"/>
        <c:crosses val="autoZero"/>
        <c:auto val="0"/>
        <c:lblAlgn val="ctr"/>
        <c:lblOffset val="100"/>
        <c:noMultiLvlLbl val="0"/>
      </c:catAx>
      <c:valAx>
        <c:axId val="5523423"/>
        <c:scaling>
          <c:orientation val="minMax"/>
          <c:max val="30"/>
        </c:scaling>
        <c:delete val="0"/>
        <c:axPos val="b"/>
        <c:majorGridlines>
          <c:spPr>
            <a:ln w="349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1060454735"/>
        <c:crosses val="max"/>
        <c:crossBetween val="between"/>
        <c:majorUnit val="5"/>
      </c:valAx>
      <c:valAx>
        <c:axId val="1903503"/>
        <c:scaling>
          <c:orientation val="minMax"/>
          <c:max val="100"/>
        </c:scaling>
        <c:delete val="1"/>
        <c:axPos val="b"/>
        <c:numFmt formatCode="General" sourceLinked="1"/>
        <c:majorTickMark val="out"/>
        <c:minorTickMark val="none"/>
        <c:tickLblPos val="nextTo"/>
        <c:crossAx val="1061419535"/>
        <c:crosses val="max"/>
        <c:crossBetween val="between"/>
        <c:majorUnit val="5"/>
      </c:valAx>
      <c:catAx>
        <c:axId val="1061419535"/>
        <c:scaling>
          <c:orientation val="maxMin"/>
        </c:scaling>
        <c:delete val="1"/>
        <c:axPos val="r"/>
        <c:numFmt formatCode="General" sourceLinked="1"/>
        <c:majorTickMark val="out"/>
        <c:minorTickMark val="none"/>
        <c:tickLblPos val="nextTo"/>
        <c:crossAx val="1903503"/>
        <c:crosses val="max"/>
        <c:auto val="1"/>
        <c:lblAlgn val="ctr"/>
        <c:lblOffset val="100"/>
        <c:noMultiLvlLbl val="0"/>
      </c:catAx>
      <c:spPr>
        <a:solidFill>
          <a:schemeClr val="bg1">
            <a:lumMod val="95000"/>
          </a:schemeClr>
        </a:solidFill>
        <a:ln w="25400">
          <a:solidFill>
            <a:schemeClr val="bg1"/>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Myriad Pro Cond" panose="020B0506030403020204" pitchFamily="34" charset="0"/>
        </a:defRPr>
      </a:pPr>
      <a:endParaRPr lang="de-DE"/>
    </a:p>
  </c:txPr>
  <c:printSettings>
    <c:headerFooter/>
    <c:pageMargins b="0.78740157499999996" l="0.7" r="0.7" t="0.78740157499999996" header="0.3" footer="0.3"/>
    <c:pageSetup/>
  </c:printSettings>
  <c:userShapes r:id="rId3"/>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r>
              <a:rPr lang="en-US">
                <a:solidFill>
                  <a:srgbClr val="C00000"/>
                </a:solidFill>
              </a:rPr>
              <a:t>im Vergleich zu den Kommunalwahlen am 26.05.2019</a:t>
            </a:r>
          </a:p>
        </c:rich>
      </c:tx>
      <c:layout>
        <c:manualLayout>
          <c:xMode val="edge"/>
          <c:yMode val="edge"/>
          <c:x val="0.46899788251695923"/>
          <c:y val="6.0406181559843116E-3"/>
        </c:manualLayout>
      </c:layout>
      <c:overlay val="0"/>
      <c:spPr>
        <a:noFill/>
        <a:ln>
          <a:noFill/>
        </a:ln>
        <a:effectLst/>
      </c:spPr>
      <c:txPr>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endParaRPr lang="de-DE"/>
        </a:p>
      </c:txPr>
    </c:title>
    <c:autoTitleDeleted val="0"/>
    <c:plotArea>
      <c:layout>
        <c:manualLayout>
          <c:layoutTarget val="inner"/>
          <c:xMode val="edge"/>
          <c:yMode val="edge"/>
          <c:x val="0.29391900662494946"/>
          <c:y val="5.6857445058173701E-2"/>
          <c:w val="0.67589587848952781"/>
          <c:h val="0.88139359180634536"/>
        </c:manualLayout>
      </c:layout>
      <c:barChart>
        <c:barDir val="bar"/>
        <c:grouping val="clustered"/>
        <c:varyColors val="0"/>
        <c:ser>
          <c:idx val="4"/>
          <c:order val="0"/>
          <c:tx>
            <c:v>2019</c:v>
          </c:tx>
          <c:spPr>
            <a:solidFill>
              <a:schemeClr val="accent1">
                <a:lumMod val="50000"/>
                <a:lumOff val="50000"/>
              </a:schemeClr>
            </a:solidFill>
            <a:ln>
              <a:solidFill>
                <a:schemeClr val="accent1"/>
              </a:solidFill>
            </a:ln>
            <a:effectLst/>
          </c:spPr>
          <c:invertIfNegative val="0"/>
          <c:cat>
            <c:strRef>
              <c:f>'3.2'!$O$11:$O$28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'3.2'!$P$11:$P$28</c:f>
              <c:numCache>
                <c:formatCode>General</c:formatCode>
                <c:ptCount val="18"/>
                <c:pt idx="0">
                  <c:v>23.9</c:v>
                </c:pt>
                <c:pt idx="1">
                  <c:v>30.4</c:v>
                </c:pt>
                <c:pt idx="2">
                  <c:v>28.3</c:v>
                </c:pt>
                <c:pt idx="3">
                  <c:v>14.3</c:v>
                </c:pt>
                <c:pt idx="4">
                  <c:v>25</c:v>
                </c:pt>
                <c:pt idx="5">
                  <c:v>25</c:v>
                </c:pt>
                <c:pt idx="6">
                  <c:v>28</c:v>
                </c:pt>
                <c:pt idx="7">
                  <c:v>25</c:v>
                </c:pt>
                <c:pt idx="8">
                  <c:v>28.6</c:v>
                </c:pt>
                <c:pt idx="9">
                  <c:v>25</c:v>
                </c:pt>
                <c:pt idx="10">
                  <c:v>32</c:v>
                </c:pt>
                <c:pt idx="11">
                  <c:v>30.4</c:v>
                </c:pt>
                <c:pt idx="12">
                  <c:v>26</c:v>
                </c:pt>
                <c:pt idx="13">
                  <c:v>19.600000000000001</c:v>
                </c:pt>
                <c:pt idx="14">
                  <c:v>23.9</c:v>
                </c:pt>
                <c:pt idx="15">
                  <c:v>38</c:v>
                </c:pt>
                <c:pt idx="16">
                  <c:v>23.2</c:v>
                </c:pt>
                <c:pt idx="17">
                  <c:v>32</c:v>
                </c:pt>
              </c:numCache>
            </c:numRef>
          </c:val>
          <c:extLst>
            <c:ext xmlns:c16="http://schemas.microsoft.com/office/drawing/2014/chart" uri="{C3380CC4-5D6E-409C-BE32-E72D297353CC}">
              <c16:uniqueId val="{00000000-CAD4-429E-8928-8EC1B3DA3EE3}"/>
            </c:ext>
          </c:extLst>
        </c:ser>
        <c:ser>
          <c:idx val="5"/>
          <c:order val="1"/>
          <c:tx>
            <c:v>2014</c:v>
          </c:tx>
          <c:spPr>
            <a:solidFill>
              <a:schemeClr val="accent3">
                <a:lumMod val="20000"/>
                <a:lumOff val="80000"/>
              </a:schemeClr>
            </a:solidFill>
            <a:ln w="9525">
              <a:solidFill>
                <a:schemeClr val="tx1"/>
              </a:solidFill>
            </a:ln>
            <a:effectLst/>
          </c:spPr>
          <c:invertIfNegative val="0"/>
          <c:cat>
            <c:strRef>
              <c:f>'3.2'!$O$11:$O$28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'3.2'!$Q$11:$Q$28</c:f>
              <c:numCache>
                <c:formatCode>General</c:formatCode>
                <c:ptCount val="18"/>
                <c:pt idx="0">
                  <c:v>15.2</c:v>
                </c:pt>
                <c:pt idx="1">
                  <c:v>22</c:v>
                </c:pt>
                <c:pt idx="2">
                  <c:v>19.600000000000001</c:v>
                </c:pt>
                <c:pt idx="3">
                  <c:v>8.9</c:v>
                </c:pt>
                <c:pt idx="4">
                  <c:v>14.3</c:v>
                </c:pt>
                <c:pt idx="5">
                  <c:v>17.899999999999999</c:v>
                </c:pt>
                <c:pt idx="6">
                  <c:v>18</c:v>
                </c:pt>
                <c:pt idx="7">
                  <c:v>14.3</c:v>
                </c:pt>
                <c:pt idx="8">
                  <c:v>17.899999999999999</c:v>
                </c:pt>
                <c:pt idx="9">
                  <c:v>14.3</c:v>
                </c:pt>
                <c:pt idx="10">
                  <c:v>20</c:v>
                </c:pt>
                <c:pt idx="11">
                  <c:v>17.899999999999999</c:v>
                </c:pt>
                <c:pt idx="12">
                  <c:v>13</c:v>
                </c:pt>
                <c:pt idx="13">
                  <c:v>10.7</c:v>
                </c:pt>
                <c:pt idx="14">
                  <c:v>13</c:v>
                </c:pt>
                <c:pt idx="15">
                  <c:v>26</c:v>
                </c:pt>
                <c:pt idx="16">
                  <c:v>16.100000000000001</c:v>
                </c:pt>
                <c:pt idx="17">
                  <c:v>16</c:v>
                </c:pt>
              </c:numCache>
            </c:numRef>
          </c:val>
          <c:extLst>
            <c:ext xmlns:c16="http://schemas.microsoft.com/office/drawing/2014/chart" uri="{C3380CC4-5D6E-409C-BE32-E72D297353CC}">
              <c16:uniqueId val="{00000001-CAD4-429E-8928-8EC1B3DA3EE3}"/>
            </c:ext>
          </c:extLst>
        </c:ser>
        <c:dLbls>
          <c:showLegendKey val="0"/>
          <c:showVal val="0"/>
          <c:showCatName val="0"/>
          <c:showSerName val="0"/>
          <c:showPercent val="0"/>
          <c:showBubbleSize val="0"/>
        </c:dLbls>
        <c:gapWidth val="50"/>
        <c:axId val="1060454735"/>
        <c:axId val="5523423"/>
      </c:barChart>
      <c:barChart>
        <c:barDir val="bar"/>
        <c:grouping val="stacked"/>
        <c:varyColors val="0"/>
        <c:ser>
          <c:idx val="0"/>
          <c:order val="2"/>
          <c:tx>
            <c:strRef>
              <c:f>'3.2'!$T$9</c:f>
              <c:strCache>
                <c:ptCount val="1"/>
                <c:pt idx="0">
                  <c:v>Leer1</c:v>
                </c:pt>
              </c:strCache>
            </c:strRef>
          </c:tx>
          <c:spPr>
            <a:noFill/>
            <a:ln>
              <a:noFill/>
            </a:ln>
            <a:effectLst/>
          </c:spPr>
          <c:invertIfNegative val="0"/>
          <c:cat>
            <c:strRef>
              <c:f>'3.2'!$O$11:$O$28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'3.2'!$T$11:$T$28</c:f>
              <c:numCache>
                <c:formatCode>General</c:formatCode>
                <c:ptCount val="18"/>
                <c:pt idx="0">
                  <c:v>16.05</c:v>
                </c:pt>
                <c:pt idx="1">
                  <c:v>16.05</c:v>
                </c:pt>
                <c:pt idx="2">
                  <c:v>16.05</c:v>
                </c:pt>
                <c:pt idx="3">
                  <c:v>16.05</c:v>
                </c:pt>
                <c:pt idx="4">
                  <c:v>16.05</c:v>
                </c:pt>
                <c:pt idx="5">
                  <c:v>16.05</c:v>
                </c:pt>
                <c:pt idx="6">
                  <c:v>16.05</c:v>
                </c:pt>
                <c:pt idx="7">
                  <c:v>16.05</c:v>
                </c:pt>
                <c:pt idx="8">
                  <c:v>16.05</c:v>
                </c:pt>
                <c:pt idx="9">
                  <c:v>16.05</c:v>
                </c:pt>
                <c:pt idx="10">
                  <c:v>16.05</c:v>
                </c:pt>
                <c:pt idx="11">
                  <c:v>16.05</c:v>
                </c:pt>
                <c:pt idx="12">
                  <c:v>16.05</c:v>
                </c:pt>
                <c:pt idx="13">
                  <c:v>16.05</c:v>
                </c:pt>
                <c:pt idx="14">
                  <c:v>16.05</c:v>
                </c:pt>
                <c:pt idx="15">
                  <c:v>16.05</c:v>
                </c:pt>
                <c:pt idx="16">
                  <c:v>16.05</c:v>
                </c:pt>
                <c:pt idx="17">
                  <c:v>16.05</c:v>
                </c:pt>
              </c:numCache>
            </c:numRef>
          </c:val>
          <c:extLst>
            <c:ext xmlns:c16="http://schemas.microsoft.com/office/drawing/2014/chart" uri="{C3380CC4-5D6E-409C-BE32-E72D297353CC}">
              <c16:uniqueId val="{00000002-CAD4-429E-8928-8EC1B3DA3EE3}"/>
            </c:ext>
          </c:extLst>
        </c:ser>
        <c:ser>
          <c:idx val="1"/>
          <c:order val="3"/>
          <c:tx>
            <c:strRef>
              <c:f>'3.2'!$U$9</c:f>
              <c:strCache>
                <c:ptCount val="1"/>
                <c:pt idx="0">
                  <c:v>Brandenburg 2019</c:v>
                </c:pt>
              </c:strCache>
            </c:strRef>
          </c:tx>
          <c:spPr>
            <a:solidFill>
              <a:srgbClr val="7F7F7F"/>
            </a:solidFill>
            <a:ln>
              <a:noFill/>
            </a:ln>
            <a:effectLst/>
          </c:spPr>
          <c:invertIfNegative val="0"/>
          <c:cat>
            <c:strRef>
              <c:f>'3.2'!$O$11:$O$28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'3.2'!$U$11:$U$28</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3-CAD4-429E-8928-8EC1B3DA3EE3}"/>
            </c:ext>
          </c:extLst>
        </c:ser>
        <c:ser>
          <c:idx val="2"/>
          <c:order val="4"/>
          <c:tx>
            <c:strRef>
              <c:f>'3.2'!$V$9</c:f>
              <c:strCache>
                <c:ptCount val="1"/>
                <c:pt idx="0">
                  <c:v>Leer2</c:v>
                </c:pt>
              </c:strCache>
            </c:strRef>
          </c:tx>
          <c:spPr>
            <a:noFill/>
            <a:ln>
              <a:noFill/>
            </a:ln>
            <a:effectLst/>
          </c:spPr>
          <c:invertIfNegative val="0"/>
          <c:cat>
            <c:strRef>
              <c:f>'3.2'!$O$11:$O$28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'3.2'!$V$11:$V$28</c:f>
              <c:numCache>
                <c:formatCode>General</c:formatCode>
                <c:ptCount val="18"/>
                <c:pt idx="0">
                  <c:v>9.85</c:v>
                </c:pt>
                <c:pt idx="1">
                  <c:v>9.85</c:v>
                </c:pt>
                <c:pt idx="2">
                  <c:v>9.85</c:v>
                </c:pt>
                <c:pt idx="3">
                  <c:v>9.85</c:v>
                </c:pt>
                <c:pt idx="4">
                  <c:v>9.85</c:v>
                </c:pt>
                <c:pt idx="5">
                  <c:v>9.85</c:v>
                </c:pt>
                <c:pt idx="6">
                  <c:v>9.85</c:v>
                </c:pt>
                <c:pt idx="7">
                  <c:v>9.85</c:v>
                </c:pt>
                <c:pt idx="8">
                  <c:v>9.85</c:v>
                </c:pt>
                <c:pt idx="9">
                  <c:v>9.85</c:v>
                </c:pt>
                <c:pt idx="10">
                  <c:v>9.85</c:v>
                </c:pt>
                <c:pt idx="11">
                  <c:v>9.85</c:v>
                </c:pt>
                <c:pt idx="12">
                  <c:v>9.85</c:v>
                </c:pt>
                <c:pt idx="13">
                  <c:v>9.85</c:v>
                </c:pt>
                <c:pt idx="14">
                  <c:v>9.85</c:v>
                </c:pt>
                <c:pt idx="15">
                  <c:v>9.85</c:v>
                </c:pt>
                <c:pt idx="16">
                  <c:v>9.85</c:v>
                </c:pt>
                <c:pt idx="17">
                  <c:v>9.85</c:v>
                </c:pt>
              </c:numCache>
            </c:numRef>
          </c:val>
          <c:extLst>
            <c:ext xmlns:c16="http://schemas.microsoft.com/office/drawing/2014/chart" uri="{C3380CC4-5D6E-409C-BE32-E72D297353CC}">
              <c16:uniqueId val="{00000004-CAD4-429E-8928-8EC1B3DA3EE3}"/>
            </c:ext>
          </c:extLst>
        </c:ser>
        <c:ser>
          <c:idx val="3"/>
          <c:order val="5"/>
          <c:tx>
            <c:strRef>
              <c:f>'3.2'!$W$9</c:f>
              <c:strCache>
                <c:ptCount val="1"/>
                <c:pt idx="0">
                  <c:v>Brandenburg 2024</c:v>
                </c:pt>
              </c:strCache>
            </c:strRef>
          </c:tx>
          <c:spPr>
            <a:solidFill>
              <a:srgbClr val="000000"/>
            </a:solidFill>
            <a:ln>
              <a:noFill/>
            </a:ln>
            <a:effectLst/>
          </c:spPr>
          <c:invertIfNegative val="0"/>
          <c:cat>
            <c:strRef>
              <c:f>'3.2'!$O$11:$O$28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'3.2'!$W$11:$W$28</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5-CAD4-429E-8928-8EC1B3DA3EE3}"/>
            </c:ext>
          </c:extLst>
        </c:ser>
        <c:dLbls>
          <c:showLegendKey val="0"/>
          <c:showVal val="0"/>
          <c:showCatName val="0"/>
          <c:showSerName val="0"/>
          <c:showPercent val="0"/>
          <c:showBubbleSize val="0"/>
        </c:dLbls>
        <c:gapWidth val="0"/>
        <c:overlap val="100"/>
        <c:axId val="1061419535"/>
        <c:axId val="1903503"/>
      </c:barChart>
      <c:catAx>
        <c:axId val="1060454735"/>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5523423"/>
        <c:crosses val="autoZero"/>
        <c:auto val="0"/>
        <c:lblAlgn val="ctr"/>
        <c:lblOffset val="100"/>
        <c:noMultiLvlLbl val="0"/>
      </c:catAx>
      <c:valAx>
        <c:axId val="5523423"/>
        <c:scaling>
          <c:orientation val="minMax"/>
          <c:max val="30"/>
        </c:scaling>
        <c:delete val="0"/>
        <c:axPos val="b"/>
        <c:majorGridlines>
          <c:spPr>
            <a:ln w="349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1060454735"/>
        <c:crosses val="max"/>
        <c:crossBetween val="between"/>
        <c:majorUnit val="5"/>
      </c:valAx>
      <c:valAx>
        <c:axId val="1903503"/>
        <c:scaling>
          <c:orientation val="minMax"/>
          <c:max val="100"/>
        </c:scaling>
        <c:delete val="1"/>
        <c:axPos val="b"/>
        <c:numFmt formatCode="General" sourceLinked="1"/>
        <c:majorTickMark val="out"/>
        <c:minorTickMark val="none"/>
        <c:tickLblPos val="nextTo"/>
        <c:crossAx val="1061419535"/>
        <c:crosses val="max"/>
        <c:crossBetween val="between"/>
        <c:majorUnit val="5"/>
      </c:valAx>
      <c:catAx>
        <c:axId val="1061419535"/>
        <c:scaling>
          <c:orientation val="maxMin"/>
        </c:scaling>
        <c:delete val="1"/>
        <c:axPos val="r"/>
        <c:numFmt formatCode="General" sourceLinked="1"/>
        <c:majorTickMark val="out"/>
        <c:minorTickMark val="none"/>
        <c:tickLblPos val="nextTo"/>
        <c:crossAx val="1903503"/>
        <c:crosses val="max"/>
        <c:auto val="1"/>
        <c:lblAlgn val="ctr"/>
        <c:lblOffset val="100"/>
        <c:noMultiLvlLbl val="0"/>
      </c:catAx>
      <c:spPr>
        <a:solidFill>
          <a:schemeClr val="bg1">
            <a:lumMod val="95000"/>
          </a:schemeClr>
        </a:solidFill>
        <a:ln w="25400">
          <a:solidFill>
            <a:schemeClr val="bg1"/>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Myriad Pro Cond" panose="020B0506030403020204" pitchFamily="34" charset="0"/>
        </a:defRPr>
      </a:pPr>
      <a:endParaRPr lang="de-DE"/>
    </a:p>
  </c:txPr>
  <c:printSettings>
    <c:headerFooter/>
    <c:pageMargins b="0.78740157499999996" l="0.7" r="0.7" t="0.78740157499999996" header="0.3" footer="0.3"/>
    <c:pageSetup/>
  </c:printSettings>
  <c:userShapes r:id="rId3"/>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r>
              <a:rPr lang="en-US">
                <a:solidFill>
                  <a:srgbClr val="C00000"/>
                </a:solidFill>
              </a:rPr>
              <a:t>im Vergleich zu den Kommunalwahlen am 26.05.2019</a:t>
            </a:r>
          </a:p>
        </c:rich>
      </c:tx>
      <c:layout>
        <c:manualLayout>
          <c:xMode val="edge"/>
          <c:yMode val="edge"/>
          <c:x val="0.47096187047011334"/>
          <c:y val="6.0404443993128014E-3"/>
        </c:manualLayout>
      </c:layout>
      <c:overlay val="0"/>
      <c:spPr>
        <a:noFill/>
        <a:ln>
          <a:noFill/>
        </a:ln>
        <a:effectLst/>
      </c:spPr>
      <c:txPr>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endParaRPr lang="de-DE"/>
        </a:p>
      </c:txPr>
    </c:title>
    <c:autoTitleDeleted val="0"/>
    <c:plotArea>
      <c:layout>
        <c:manualLayout>
          <c:layoutTarget val="inner"/>
          <c:xMode val="edge"/>
          <c:yMode val="edge"/>
          <c:x val="0.29391900662494946"/>
          <c:y val="5.6857445058173701E-2"/>
          <c:w val="0.67589587848952781"/>
          <c:h val="0.88139359180634536"/>
        </c:manualLayout>
      </c:layout>
      <c:barChart>
        <c:barDir val="bar"/>
        <c:grouping val="clustered"/>
        <c:varyColors val="0"/>
        <c:ser>
          <c:idx val="4"/>
          <c:order val="0"/>
          <c:tx>
            <c:v>2019</c:v>
          </c:tx>
          <c:spPr>
            <a:solidFill>
              <a:schemeClr val="accent1">
                <a:lumMod val="50000"/>
                <a:lumOff val="50000"/>
              </a:schemeClr>
            </a:solidFill>
            <a:ln>
              <a:solidFill>
                <a:schemeClr val="accent1"/>
              </a:solidFill>
            </a:ln>
            <a:effectLst/>
          </c:spPr>
          <c:invertIfNegative val="0"/>
          <c:cat>
            <c:strRef>
              <c:f>'3.2'!$O$36:$O$53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'3.2'!$P$36:$P$53</c:f>
              <c:numCache>
                <c:formatCode>General</c:formatCode>
                <c:ptCount val="18"/>
                <c:pt idx="0">
                  <c:v>6.5</c:v>
                </c:pt>
                <c:pt idx="1">
                  <c:v>6.5</c:v>
                </c:pt>
                <c:pt idx="2">
                  <c:v>15.2</c:v>
                </c:pt>
                <c:pt idx="3">
                  <c:v>8.9</c:v>
                </c:pt>
                <c:pt idx="4">
                  <c:v>10.7</c:v>
                </c:pt>
                <c:pt idx="5">
                  <c:v>5.4</c:v>
                </c:pt>
                <c:pt idx="6">
                  <c:v>4</c:v>
                </c:pt>
                <c:pt idx="7">
                  <c:v>7.1</c:v>
                </c:pt>
                <c:pt idx="8">
                  <c:v>8.9</c:v>
                </c:pt>
                <c:pt idx="9">
                  <c:v>7.1</c:v>
                </c:pt>
                <c:pt idx="10">
                  <c:v>8</c:v>
                </c:pt>
                <c:pt idx="11">
                  <c:v>7.1</c:v>
                </c:pt>
                <c:pt idx="12">
                  <c:v>8</c:v>
                </c:pt>
                <c:pt idx="13">
                  <c:v>7.1</c:v>
                </c:pt>
                <c:pt idx="14">
                  <c:v>8.6999999999999993</c:v>
                </c:pt>
                <c:pt idx="15">
                  <c:v>6</c:v>
                </c:pt>
                <c:pt idx="16">
                  <c:v>8.9</c:v>
                </c:pt>
                <c:pt idx="17">
                  <c:v>8</c:v>
                </c:pt>
              </c:numCache>
            </c:numRef>
          </c:val>
          <c:extLst>
            <c:ext xmlns:c16="http://schemas.microsoft.com/office/drawing/2014/chart" uri="{C3380CC4-5D6E-409C-BE32-E72D297353CC}">
              <c16:uniqueId val="{00000000-D555-43D5-8A7C-500126879A56}"/>
            </c:ext>
          </c:extLst>
        </c:ser>
        <c:ser>
          <c:idx val="5"/>
          <c:order val="1"/>
          <c:tx>
            <c:v>2014</c:v>
          </c:tx>
          <c:spPr>
            <a:solidFill>
              <a:schemeClr val="accent3">
                <a:lumMod val="20000"/>
                <a:lumOff val="80000"/>
              </a:schemeClr>
            </a:solidFill>
            <a:ln w="9525">
              <a:solidFill>
                <a:schemeClr val="tx1"/>
              </a:solidFill>
            </a:ln>
            <a:effectLst/>
          </c:spPr>
          <c:invertIfNegative val="0"/>
          <c:cat>
            <c:strRef>
              <c:f>'3.2'!$O$36:$O$53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'3.2'!$Q$36:$Q$53</c:f>
              <c:numCache>
                <c:formatCode>General</c:formatCode>
                <c:ptCount val="18"/>
                <c:pt idx="0">
                  <c:v>13</c:v>
                </c:pt>
                <c:pt idx="1">
                  <c:v>14</c:v>
                </c:pt>
                <c:pt idx="2">
                  <c:v>21.7</c:v>
                </c:pt>
                <c:pt idx="3">
                  <c:v>17.899999999999999</c:v>
                </c:pt>
                <c:pt idx="4">
                  <c:v>16.100000000000001</c:v>
                </c:pt>
                <c:pt idx="5">
                  <c:v>12.5</c:v>
                </c:pt>
                <c:pt idx="6">
                  <c:v>10</c:v>
                </c:pt>
                <c:pt idx="7">
                  <c:v>12.5</c:v>
                </c:pt>
                <c:pt idx="8">
                  <c:v>17.899999999999999</c:v>
                </c:pt>
                <c:pt idx="9">
                  <c:v>12.5</c:v>
                </c:pt>
                <c:pt idx="10">
                  <c:v>12</c:v>
                </c:pt>
                <c:pt idx="11">
                  <c:v>16.100000000000001</c:v>
                </c:pt>
                <c:pt idx="12">
                  <c:v>15.2</c:v>
                </c:pt>
                <c:pt idx="13">
                  <c:v>10.7</c:v>
                </c:pt>
                <c:pt idx="14">
                  <c:v>13</c:v>
                </c:pt>
                <c:pt idx="15">
                  <c:v>12</c:v>
                </c:pt>
                <c:pt idx="16">
                  <c:v>16.100000000000001</c:v>
                </c:pt>
                <c:pt idx="17">
                  <c:v>14</c:v>
                </c:pt>
              </c:numCache>
            </c:numRef>
          </c:val>
          <c:extLst>
            <c:ext xmlns:c16="http://schemas.microsoft.com/office/drawing/2014/chart" uri="{C3380CC4-5D6E-409C-BE32-E72D297353CC}">
              <c16:uniqueId val="{00000001-D555-43D5-8A7C-500126879A56}"/>
            </c:ext>
          </c:extLst>
        </c:ser>
        <c:dLbls>
          <c:showLegendKey val="0"/>
          <c:showVal val="0"/>
          <c:showCatName val="0"/>
          <c:showSerName val="0"/>
          <c:showPercent val="0"/>
          <c:showBubbleSize val="0"/>
        </c:dLbls>
        <c:gapWidth val="50"/>
        <c:axId val="1060454735"/>
        <c:axId val="5523423"/>
      </c:barChart>
      <c:barChart>
        <c:barDir val="bar"/>
        <c:grouping val="stacked"/>
        <c:varyColors val="0"/>
        <c:ser>
          <c:idx val="0"/>
          <c:order val="2"/>
          <c:tx>
            <c:strRef>
              <c:f>'3.2'!$T$34</c:f>
              <c:strCache>
                <c:ptCount val="1"/>
                <c:pt idx="0">
                  <c:v>Leer1</c:v>
                </c:pt>
              </c:strCache>
            </c:strRef>
          </c:tx>
          <c:spPr>
            <a:noFill/>
            <a:ln>
              <a:noFill/>
            </a:ln>
            <a:effectLst/>
          </c:spPr>
          <c:invertIfNegative val="0"/>
          <c:cat>
            <c:strRef>
              <c:f>'3.2'!$O$36:$O$53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'3.2'!$T$36:$T$53</c:f>
              <c:numCache>
                <c:formatCode>General</c:formatCode>
                <c:ptCount val="18"/>
                <c:pt idx="0">
                  <c:v>7.65</c:v>
                </c:pt>
                <c:pt idx="1">
                  <c:v>7.65</c:v>
                </c:pt>
                <c:pt idx="2">
                  <c:v>7.65</c:v>
                </c:pt>
                <c:pt idx="3">
                  <c:v>7.65</c:v>
                </c:pt>
                <c:pt idx="4">
                  <c:v>7.65</c:v>
                </c:pt>
                <c:pt idx="5">
                  <c:v>7.65</c:v>
                </c:pt>
                <c:pt idx="6">
                  <c:v>7.65</c:v>
                </c:pt>
                <c:pt idx="7">
                  <c:v>7.65</c:v>
                </c:pt>
                <c:pt idx="8">
                  <c:v>7.65</c:v>
                </c:pt>
                <c:pt idx="9">
                  <c:v>7.65</c:v>
                </c:pt>
                <c:pt idx="10">
                  <c:v>7.65</c:v>
                </c:pt>
                <c:pt idx="11">
                  <c:v>7.65</c:v>
                </c:pt>
                <c:pt idx="12">
                  <c:v>7.65</c:v>
                </c:pt>
                <c:pt idx="13">
                  <c:v>7.65</c:v>
                </c:pt>
                <c:pt idx="14">
                  <c:v>7.65</c:v>
                </c:pt>
                <c:pt idx="15">
                  <c:v>7.65</c:v>
                </c:pt>
                <c:pt idx="16">
                  <c:v>7.65</c:v>
                </c:pt>
                <c:pt idx="17">
                  <c:v>7.65</c:v>
                </c:pt>
              </c:numCache>
            </c:numRef>
          </c:val>
          <c:extLst>
            <c:ext xmlns:c16="http://schemas.microsoft.com/office/drawing/2014/chart" uri="{C3380CC4-5D6E-409C-BE32-E72D297353CC}">
              <c16:uniqueId val="{00000002-D555-43D5-8A7C-500126879A56}"/>
            </c:ext>
          </c:extLst>
        </c:ser>
        <c:ser>
          <c:idx val="1"/>
          <c:order val="3"/>
          <c:tx>
            <c:strRef>
              <c:f>'3.2'!$U$34</c:f>
              <c:strCache>
                <c:ptCount val="1"/>
                <c:pt idx="0">
                  <c:v>Brandenburg 2019</c:v>
                </c:pt>
              </c:strCache>
            </c:strRef>
          </c:tx>
          <c:spPr>
            <a:solidFill>
              <a:srgbClr val="000000"/>
            </a:solidFill>
            <a:ln>
              <a:noFill/>
            </a:ln>
            <a:effectLst/>
          </c:spPr>
          <c:invertIfNegative val="0"/>
          <c:cat>
            <c:strRef>
              <c:f>'3.2'!$O$36:$O$53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'3.2'!$U$36:$U$53</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3-D555-43D5-8A7C-500126879A56}"/>
            </c:ext>
          </c:extLst>
        </c:ser>
        <c:ser>
          <c:idx val="2"/>
          <c:order val="4"/>
          <c:tx>
            <c:strRef>
              <c:f>'3.2'!$V$34</c:f>
              <c:strCache>
                <c:ptCount val="1"/>
                <c:pt idx="0">
                  <c:v>Leer2</c:v>
                </c:pt>
              </c:strCache>
            </c:strRef>
          </c:tx>
          <c:spPr>
            <a:noFill/>
            <a:ln>
              <a:noFill/>
            </a:ln>
            <a:effectLst/>
          </c:spPr>
          <c:invertIfNegative val="0"/>
          <c:cat>
            <c:strRef>
              <c:f>'3.2'!$O$36:$O$53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'3.2'!$V$36:$V$53</c:f>
              <c:numCache>
                <c:formatCode>General</c:formatCode>
                <c:ptCount val="18"/>
                <c:pt idx="0">
                  <c:v>6.15</c:v>
                </c:pt>
                <c:pt idx="1">
                  <c:v>6.15</c:v>
                </c:pt>
                <c:pt idx="2">
                  <c:v>6.15</c:v>
                </c:pt>
                <c:pt idx="3">
                  <c:v>6.15</c:v>
                </c:pt>
                <c:pt idx="4">
                  <c:v>6.15</c:v>
                </c:pt>
                <c:pt idx="5">
                  <c:v>6.15</c:v>
                </c:pt>
                <c:pt idx="6">
                  <c:v>6.15</c:v>
                </c:pt>
                <c:pt idx="7">
                  <c:v>6.15</c:v>
                </c:pt>
                <c:pt idx="8">
                  <c:v>6.15</c:v>
                </c:pt>
                <c:pt idx="9">
                  <c:v>6.15</c:v>
                </c:pt>
                <c:pt idx="10">
                  <c:v>6.15</c:v>
                </c:pt>
                <c:pt idx="11">
                  <c:v>6.15</c:v>
                </c:pt>
                <c:pt idx="12">
                  <c:v>6.15</c:v>
                </c:pt>
                <c:pt idx="13">
                  <c:v>6.15</c:v>
                </c:pt>
                <c:pt idx="14">
                  <c:v>6.15</c:v>
                </c:pt>
                <c:pt idx="15">
                  <c:v>6.15</c:v>
                </c:pt>
                <c:pt idx="16">
                  <c:v>6.15</c:v>
                </c:pt>
                <c:pt idx="17">
                  <c:v>6.15</c:v>
                </c:pt>
              </c:numCache>
            </c:numRef>
          </c:val>
          <c:extLst>
            <c:ext xmlns:c16="http://schemas.microsoft.com/office/drawing/2014/chart" uri="{C3380CC4-5D6E-409C-BE32-E72D297353CC}">
              <c16:uniqueId val="{00000004-D555-43D5-8A7C-500126879A56}"/>
            </c:ext>
          </c:extLst>
        </c:ser>
        <c:ser>
          <c:idx val="3"/>
          <c:order val="5"/>
          <c:tx>
            <c:strRef>
              <c:f>'3.2'!$W$34</c:f>
              <c:strCache>
                <c:ptCount val="1"/>
                <c:pt idx="0">
                  <c:v>Brandenburg 2024</c:v>
                </c:pt>
              </c:strCache>
            </c:strRef>
          </c:tx>
          <c:spPr>
            <a:solidFill>
              <a:srgbClr val="7F7F7F"/>
            </a:solidFill>
            <a:ln>
              <a:noFill/>
            </a:ln>
            <a:effectLst/>
          </c:spPr>
          <c:invertIfNegative val="0"/>
          <c:cat>
            <c:strRef>
              <c:f>'3.2'!$O$36:$O$53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'3.2'!$W$36:$W$53</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5-D555-43D5-8A7C-500126879A56}"/>
            </c:ext>
          </c:extLst>
        </c:ser>
        <c:dLbls>
          <c:showLegendKey val="0"/>
          <c:showVal val="0"/>
          <c:showCatName val="0"/>
          <c:showSerName val="0"/>
          <c:showPercent val="0"/>
          <c:showBubbleSize val="0"/>
        </c:dLbls>
        <c:gapWidth val="0"/>
        <c:overlap val="100"/>
        <c:axId val="1061419535"/>
        <c:axId val="1903503"/>
      </c:barChart>
      <c:catAx>
        <c:axId val="1060454735"/>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5523423"/>
        <c:crosses val="autoZero"/>
        <c:auto val="0"/>
        <c:lblAlgn val="ctr"/>
        <c:lblOffset val="100"/>
        <c:noMultiLvlLbl val="0"/>
      </c:catAx>
      <c:valAx>
        <c:axId val="5523423"/>
        <c:scaling>
          <c:orientation val="minMax"/>
          <c:max val="30"/>
        </c:scaling>
        <c:delete val="0"/>
        <c:axPos val="b"/>
        <c:majorGridlines>
          <c:spPr>
            <a:ln w="349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1060454735"/>
        <c:crosses val="max"/>
        <c:crossBetween val="between"/>
        <c:majorUnit val="5"/>
      </c:valAx>
      <c:valAx>
        <c:axId val="1903503"/>
        <c:scaling>
          <c:orientation val="minMax"/>
          <c:max val="100"/>
        </c:scaling>
        <c:delete val="1"/>
        <c:axPos val="b"/>
        <c:numFmt formatCode="General" sourceLinked="1"/>
        <c:majorTickMark val="out"/>
        <c:minorTickMark val="none"/>
        <c:tickLblPos val="nextTo"/>
        <c:crossAx val="1061419535"/>
        <c:crosses val="max"/>
        <c:crossBetween val="between"/>
        <c:majorUnit val="5"/>
      </c:valAx>
      <c:catAx>
        <c:axId val="1061419535"/>
        <c:scaling>
          <c:orientation val="maxMin"/>
        </c:scaling>
        <c:delete val="1"/>
        <c:axPos val="r"/>
        <c:numFmt formatCode="General" sourceLinked="1"/>
        <c:majorTickMark val="out"/>
        <c:minorTickMark val="none"/>
        <c:tickLblPos val="nextTo"/>
        <c:crossAx val="1903503"/>
        <c:crosses val="max"/>
        <c:auto val="1"/>
        <c:lblAlgn val="ctr"/>
        <c:lblOffset val="100"/>
        <c:noMultiLvlLbl val="0"/>
      </c:catAx>
      <c:spPr>
        <a:solidFill>
          <a:schemeClr val="bg1">
            <a:lumMod val="95000"/>
          </a:schemeClr>
        </a:solidFill>
        <a:ln w="25400">
          <a:solidFill>
            <a:schemeClr val="bg1"/>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Myriad Pro Cond" panose="020B0506030403020204" pitchFamily="34" charset="0"/>
        </a:defRPr>
      </a:pPr>
      <a:endParaRPr lang="de-DE"/>
    </a:p>
  </c:txPr>
  <c:printSettings>
    <c:headerFooter/>
    <c:pageMargins b="0.78740157499999996" l="0.7" r="0.7" t="0.78740157499999996" header="0.3" footer="0.3"/>
    <c:pageSetup/>
  </c:printSettings>
  <c:userShapes r:id="rId3"/>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r>
              <a:rPr lang="en-US">
                <a:solidFill>
                  <a:srgbClr val="C00000"/>
                </a:solidFill>
              </a:rPr>
              <a:t>im Vergleich zu den Kommunalwahlen am 26.05.2019</a:t>
            </a:r>
          </a:p>
        </c:rich>
      </c:tx>
      <c:layout>
        <c:manualLayout>
          <c:xMode val="edge"/>
          <c:yMode val="edge"/>
          <c:x val="0.46899788251695923"/>
          <c:y val="6.0406181559843116E-3"/>
        </c:manualLayout>
      </c:layout>
      <c:overlay val="0"/>
      <c:spPr>
        <a:noFill/>
        <a:ln>
          <a:noFill/>
        </a:ln>
        <a:effectLst/>
      </c:spPr>
      <c:txPr>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endParaRPr lang="de-DE"/>
        </a:p>
      </c:txPr>
    </c:title>
    <c:autoTitleDeleted val="0"/>
    <c:plotArea>
      <c:layout>
        <c:manualLayout>
          <c:layoutTarget val="inner"/>
          <c:xMode val="edge"/>
          <c:yMode val="edge"/>
          <c:x val="0.29391900662494946"/>
          <c:y val="5.6857445058173701E-2"/>
          <c:w val="0.67589587848952781"/>
          <c:h val="0.88139359180634536"/>
        </c:manualLayout>
      </c:layout>
      <c:barChart>
        <c:barDir val="bar"/>
        <c:grouping val="clustered"/>
        <c:varyColors val="0"/>
        <c:ser>
          <c:idx val="4"/>
          <c:order val="0"/>
          <c:tx>
            <c:v>2019</c:v>
          </c:tx>
          <c:spPr>
            <a:solidFill>
              <a:schemeClr val="accent1">
                <a:lumMod val="50000"/>
                <a:lumOff val="50000"/>
              </a:schemeClr>
            </a:solidFill>
            <a:ln>
              <a:solidFill>
                <a:schemeClr val="accent1"/>
              </a:solidFill>
            </a:ln>
            <a:effectLst/>
          </c:spPr>
          <c:invertIfNegative val="0"/>
          <c:cat>
            <c:strRef>
              <c:f>'3.3'!$O$11:$O$28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'3.3'!$P$11:$P$28</c:f>
              <c:numCache>
                <c:formatCode>General</c:formatCode>
                <c:ptCount val="18"/>
                <c:pt idx="0">
                  <c:v>8.6999999999999993</c:v>
                </c:pt>
                <c:pt idx="1">
                  <c:v>4.3</c:v>
                </c:pt>
                <c:pt idx="2">
                  <c:v>6.5</c:v>
                </c:pt>
                <c:pt idx="3">
                  <c:v>14.3</c:v>
                </c:pt>
                <c:pt idx="4">
                  <c:v>7.1</c:v>
                </c:pt>
                <c:pt idx="5">
                  <c:v>5.4</c:v>
                </c:pt>
                <c:pt idx="6">
                  <c:v>2</c:v>
                </c:pt>
                <c:pt idx="7">
                  <c:v>8.9</c:v>
                </c:pt>
                <c:pt idx="8">
                  <c:v>7.1</c:v>
                </c:pt>
                <c:pt idx="9">
                  <c:v>7.1</c:v>
                </c:pt>
                <c:pt idx="10">
                  <c:v>4</c:v>
                </c:pt>
                <c:pt idx="11">
                  <c:v>3.6</c:v>
                </c:pt>
                <c:pt idx="12">
                  <c:v>6</c:v>
                </c:pt>
                <c:pt idx="13">
                  <c:v>10.7</c:v>
                </c:pt>
                <c:pt idx="14">
                  <c:v>4.3</c:v>
                </c:pt>
                <c:pt idx="15">
                  <c:v>2</c:v>
                </c:pt>
                <c:pt idx="16">
                  <c:v>5.4</c:v>
                </c:pt>
                <c:pt idx="17">
                  <c:v>4</c:v>
                </c:pt>
              </c:numCache>
            </c:numRef>
          </c:val>
          <c:extLst>
            <c:ext xmlns:c16="http://schemas.microsoft.com/office/drawing/2014/chart" uri="{C3380CC4-5D6E-409C-BE32-E72D297353CC}">
              <c16:uniqueId val="{00000000-A4F0-42B4-8DA2-CFD771450280}"/>
            </c:ext>
          </c:extLst>
        </c:ser>
        <c:ser>
          <c:idx val="5"/>
          <c:order val="1"/>
          <c:tx>
            <c:v>2014</c:v>
          </c:tx>
          <c:spPr>
            <a:solidFill>
              <a:schemeClr val="accent3">
                <a:lumMod val="20000"/>
                <a:lumOff val="80000"/>
              </a:schemeClr>
            </a:solidFill>
            <a:ln w="9525">
              <a:solidFill>
                <a:schemeClr val="tx1"/>
              </a:solidFill>
            </a:ln>
            <a:effectLst/>
          </c:spPr>
          <c:invertIfNegative val="0"/>
          <c:cat>
            <c:strRef>
              <c:f>'3.3'!$O$11:$O$28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'3.3'!$Q$11:$Q$28</c:f>
              <c:numCache>
                <c:formatCode>General</c:formatCode>
                <c:ptCount val="18"/>
                <c:pt idx="0">
                  <c:v>13</c:v>
                </c:pt>
                <c:pt idx="1">
                  <c:v>8</c:v>
                </c:pt>
                <c:pt idx="2">
                  <c:v>13</c:v>
                </c:pt>
                <c:pt idx="3">
                  <c:v>17.899999999999999</c:v>
                </c:pt>
                <c:pt idx="4">
                  <c:v>10.7</c:v>
                </c:pt>
                <c:pt idx="5">
                  <c:v>10.7</c:v>
                </c:pt>
                <c:pt idx="6">
                  <c:v>4</c:v>
                </c:pt>
                <c:pt idx="7">
                  <c:v>14.3</c:v>
                </c:pt>
                <c:pt idx="8">
                  <c:v>10.7</c:v>
                </c:pt>
                <c:pt idx="9">
                  <c:v>12.5</c:v>
                </c:pt>
                <c:pt idx="10">
                  <c:v>6</c:v>
                </c:pt>
                <c:pt idx="11">
                  <c:v>8.9</c:v>
                </c:pt>
                <c:pt idx="12">
                  <c:v>10.9</c:v>
                </c:pt>
                <c:pt idx="13">
                  <c:v>16.100000000000001</c:v>
                </c:pt>
                <c:pt idx="14">
                  <c:v>6.5</c:v>
                </c:pt>
                <c:pt idx="15">
                  <c:v>4</c:v>
                </c:pt>
                <c:pt idx="16">
                  <c:v>10.7</c:v>
                </c:pt>
                <c:pt idx="17">
                  <c:v>8</c:v>
                </c:pt>
              </c:numCache>
            </c:numRef>
          </c:val>
          <c:extLst>
            <c:ext xmlns:c16="http://schemas.microsoft.com/office/drawing/2014/chart" uri="{C3380CC4-5D6E-409C-BE32-E72D297353CC}">
              <c16:uniqueId val="{00000001-A4F0-42B4-8DA2-CFD771450280}"/>
            </c:ext>
          </c:extLst>
        </c:ser>
        <c:dLbls>
          <c:showLegendKey val="0"/>
          <c:showVal val="0"/>
          <c:showCatName val="0"/>
          <c:showSerName val="0"/>
          <c:showPercent val="0"/>
          <c:showBubbleSize val="0"/>
        </c:dLbls>
        <c:gapWidth val="50"/>
        <c:axId val="1060454735"/>
        <c:axId val="5523423"/>
      </c:barChart>
      <c:barChart>
        <c:barDir val="bar"/>
        <c:grouping val="stacked"/>
        <c:varyColors val="0"/>
        <c:ser>
          <c:idx val="0"/>
          <c:order val="2"/>
          <c:tx>
            <c:strRef>
              <c:f>'3.3'!$T$9</c:f>
              <c:strCache>
                <c:ptCount val="1"/>
                <c:pt idx="0">
                  <c:v>Leer1</c:v>
                </c:pt>
              </c:strCache>
            </c:strRef>
          </c:tx>
          <c:spPr>
            <a:noFill/>
            <a:ln>
              <a:noFill/>
            </a:ln>
            <a:effectLst/>
          </c:spPr>
          <c:invertIfNegative val="0"/>
          <c:cat>
            <c:strRef>
              <c:f>'3.3'!$O$11:$O$28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'3.3'!$T$11:$T$28</c:f>
              <c:numCache>
                <c:formatCode>General</c:formatCode>
                <c:ptCount val="18"/>
                <c:pt idx="0">
                  <c:v>6.05</c:v>
                </c:pt>
                <c:pt idx="1">
                  <c:v>6.05</c:v>
                </c:pt>
                <c:pt idx="2">
                  <c:v>6.05</c:v>
                </c:pt>
                <c:pt idx="3">
                  <c:v>6.05</c:v>
                </c:pt>
                <c:pt idx="4">
                  <c:v>6.05</c:v>
                </c:pt>
                <c:pt idx="5">
                  <c:v>6.05</c:v>
                </c:pt>
                <c:pt idx="6">
                  <c:v>6.05</c:v>
                </c:pt>
                <c:pt idx="7">
                  <c:v>6.05</c:v>
                </c:pt>
                <c:pt idx="8">
                  <c:v>6.05</c:v>
                </c:pt>
                <c:pt idx="9">
                  <c:v>6.05</c:v>
                </c:pt>
                <c:pt idx="10">
                  <c:v>6.05</c:v>
                </c:pt>
                <c:pt idx="11">
                  <c:v>6.05</c:v>
                </c:pt>
                <c:pt idx="12">
                  <c:v>6.05</c:v>
                </c:pt>
                <c:pt idx="13">
                  <c:v>6.05</c:v>
                </c:pt>
                <c:pt idx="14">
                  <c:v>6.05</c:v>
                </c:pt>
                <c:pt idx="15">
                  <c:v>6.05</c:v>
                </c:pt>
                <c:pt idx="16">
                  <c:v>6.05</c:v>
                </c:pt>
                <c:pt idx="17">
                  <c:v>6.05</c:v>
                </c:pt>
              </c:numCache>
            </c:numRef>
          </c:val>
          <c:extLst>
            <c:ext xmlns:c16="http://schemas.microsoft.com/office/drawing/2014/chart" uri="{C3380CC4-5D6E-409C-BE32-E72D297353CC}">
              <c16:uniqueId val="{00000002-A4F0-42B4-8DA2-CFD771450280}"/>
            </c:ext>
          </c:extLst>
        </c:ser>
        <c:ser>
          <c:idx val="1"/>
          <c:order val="3"/>
          <c:tx>
            <c:strRef>
              <c:f>'3.3'!$U$9</c:f>
              <c:strCache>
                <c:ptCount val="1"/>
                <c:pt idx="0">
                  <c:v>Brandenburg 2024</c:v>
                </c:pt>
              </c:strCache>
            </c:strRef>
          </c:tx>
          <c:spPr>
            <a:solidFill>
              <a:srgbClr val="000000"/>
            </a:solidFill>
            <a:ln>
              <a:noFill/>
            </a:ln>
            <a:effectLst/>
          </c:spPr>
          <c:invertIfNegative val="0"/>
          <c:cat>
            <c:strRef>
              <c:f>'3.3'!$O$11:$O$28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'3.3'!$U$11:$U$28</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3-A4F0-42B4-8DA2-CFD771450280}"/>
            </c:ext>
          </c:extLst>
        </c:ser>
        <c:ser>
          <c:idx val="2"/>
          <c:order val="4"/>
          <c:tx>
            <c:strRef>
              <c:f>'3.3'!$V$9</c:f>
              <c:strCache>
                <c:ptCount val="1"/>
                <c:pt idx="0">
                  <c:v>Leer2</c:v>
                </c:pt>
              </c:strCache>
            </c:strRef>
          </c:tx>
          <c:spPr>
            <a:noFill/>
            <a:ln>
              <a:noFill/>
            </a:ln>
            <a:effectLst/>
          </c:spPr>
          <c:invertIfNegative val="0"/>
          <c:cat>
            <c:strRef>
              <c:f>'3.3'!$O$11:$O$28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'3.3'!$V$11:$V$28</c:f>
              <c:numCache>
                <c:formatCode>General</c:formatCode>
                <c:ptCount val="18"/>
                <c:pt idx="0">
                  <c:v>3.85</c:v>
                </c:pt>
                <c:pt idx="1">
                  <c:v>3.85</c:v>
                </c:pt>
                <c:pt idx="2">
                  <c:v>3.85</c:v>
                </c:pt>
                <c:pt idx="3">
                  <c:v>3.85</c:v>
                </c:pt>
                <c:pt idx="4">
                  <c:v>3.85</c:v>
                </c:pt>
                <c:pt idx="5">
                  <c:v>3.85</c:v>
                </c:pt>
                <c:pt idx="6">
                  <c:v>3.85</c:v>
                </c:pt>
                <c:pt idx="7">
                  <c:v>3.85</c:v>
                </c:pt>
                <c:pt idx="8">
                  <c:v>3.85</c:v>
                </c:pt>
                <c:pt idx="9">
                  <c:v>3.85</c:v>
                </c:pt>
                <c:pt idx="10">
                  <c:v>3.85</c:v>
                </c:pt>
                <c:pt idx="11">
                  <c:v>3.85</c:v>
                </c:pt>
                <c:pt idx="12">
                  <c:v>3.85</c:v>
                </c:pt>
                <c:pt idx="13">
                  <c:v>3.85</c:v>
                </c:pt>
                <c:pt idx="14">
                  <c:v>3.85</c:v>
                </c:pt>
                <c:pt idx="15">
                  <c:v>3.85</c:v>
                </c:pt>
                <c:pt idx="16">
                  <c:v>3.85</c:v>
                </c:pt>
                <c:pt idx="17">
                  <c:v>3.85</c:v>
                </c:pt>
              </c:numCache>
            </c:numRef>
          </c:val>
          <c:extLst>
            <c:ext xmlns:c16="http://schemas.microsoft.com/office/drawing/2014/chart" uri="{C3380CC4-5D6E-409C-BE32-E72D297353CC}">
              <c16:uniqueId val="{00000004-A4F0-42B4-8DA2-CFD771450280}"/>
            </c:ext>
          </c:extLst>
        </c:ser>
        <c:ser>
          <c:idx val="3"/>
          <c:order val="5"/>
          <c:tx>
            <c:strRef>
              <c:f>'3.3'!$W$9</c:f>
              <c:strCache>
                <c:ptCount val="1"/>
                <c:pt idx="0">
                  <c:v>Brandenburg 2019</c:v>
                </c:pt>
              </c:strCache>
            </c:strRef>
          </c:tx>
          <c:spPr>
            <a:solidFill>
              <a:srgbClr val="7F7F7F"/>
            </a:solidFill>
            <a:ln>
              <a:noFill/>
            </a:ln>
            <a:effectLst/>
          </c:spPr>
          <c:invertIfNegative val="0"/>
          <c:cat>
            <c:strRef>
              <c:f>'3.3'!$O$11:$O$28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'3.3'!$W$11:$W$28</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5-A4F0-42B4-8DA2-CFD771450280}"/>
            </c:ext>
          </c:extLst>
        </c:ser>
        <c:dLbls>
          <c:showLegendKey val="0"/>
          <c:showVal val="0"/>
          <c:showCatName val="0"/>
          <c:showSerName val="0"/>
          <c:showPercent val="0"/>
          <c:showBubbleSize val="0"/>
        </c:dLbls>
        <c:gapWidth val="0"/>
        <c:overlap val="100"/>
        <c:axId val="1061419535"/>
        <c:axId val="1903503"/>
      </c:barChart>
      <c:catAx>
        <c:axId val="1060454735"/>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5523423"/>
        <c:crosses val="autoZero"/>
        <c:auto val="0"/>
        <c:lblAlgn val="ctr"/>
        <c:lblOffset val="100"/>
        <c:noMultiLvlLbl val="0"/>
      </c:catAx>
      <c:valAx>
        <c:axId val="5523423"/>
        <c:scaling>
          <c:orientation val="minMax"/>
          <c:max val="30"/>
        </c:scaling>
        <c:delete val="0"/>
        <c:axPos val="b"/>
        <c:majorGridlines>
          <c:spPr>
            <a:ln w="349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1060454735"/>
        <c:crosses val="max"/>
        <c:crossBetween val="between"/>
        <c:majorUnit val="5"/>
      </c:valAx>
      <c:valAx>
        <c:axId val="1903503"/>
        <c:scaling>
          <c:orientation val="minMax"/>
          <c:max val="100"/>
        </c:scaling>
        <c:delete val="1"/>
        <c:axPos val="b"/>
        <c:numFmt formatCode="General" sourceLinked="1"/>
        <c:majorTickMark val="out"/>
        <c:minorTickMark val="none"/>
        <c:tickLblPos val="nextTo"/>
        <c:crossAx val="1061419535"/>
        <c:crosses val="max"/>
        <c:crossBetween val="between"/>
        <c:majorUnit val="5"/>
      </c:valAx>
      <c:catAx>
        <c:axId val="1061419535"/>
        <c:scaling>
          <c:orientation val="maxMin"/>
        </c:scaling>
        <c:delete val="1"/>
        <c:axPos val="r"/>
        <c:numFmt formatCode="General" sourceLinked="1"/>
        <c:majorTickMark val="out"/>
        <c:minorTickMark val="none"/>
        <c:tickLblPos val="nextTo"/>
        <c:crossAx val="1903503"/>
        <c:crosses val="max"/>
        <c:auto val="1"/>
        <c:lblAlgn val="ctr"/>
        <c:lblOffset val="100"/>
        <c:noMultiLvlLbl val="0"/>
      </c:catAx>
      <c:spPr>
        <a:solidFill>
          <a:schemeClr val="bg1">
            <a:lumMod val="95000"/>
          </a:schemeClr>
        </a:solidFill>
        <a:ln w="25400">
          <a:solidFill>
            <a:schemeClr val="bg1"/>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Myriad Pro Cond" panose="020B0506030403020204" pitchFamily="34" charset="0"/>
        </a:defRPr>
      </a:pPr>
      <a:endParaRPr lang="de-DE"/>
    </a:p>
  </c:txPr>
  <c:printSettings>
    <c:headerFooter/>
    <c:pageMargins b="0.78740157499999996" l="0.7" r="0.7" t="0.78740157499999996" header="0.3" footer="0.3"/>
    <c:pageSetup/>
  </c:printSettings>
  <c:userShapes r:id="rId3"/>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r>
              <a:rPr lang="en-US">
                <a:solidFill>
                  <a:srgbClr val="C00000"/>
                </a:solidFill>
              </a:rPr>
              <a:t>im Vergleich zu den Kommunalwahlen am 26.05.2019</a:t>
            </a:r>
          </a:p>
        </c:rich>
      </c:tx>
      <c:layout>
        <c:manualLayout>
          <c:xMode val="edge"/>
          <c:yMode val="edge"/>
          <c:x val="0.47096187047011334"/>
          <c:y val="6.0404443993128014E-3"/>
        </c:manualLayout>
      </c:layout>
      <c:overlay val="0"/>
      <c:spPr>
        <a:noFill/>
        <a:ln>
          <a:noFill/>
        </a:ln>
        <a:effectLst/>
      </c:spPr>
      <c:txPr>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endParaRPr lang="de-DE"/>
        </a:p>
      </c:txPr>
    </c:title>
    <c:autoTitleDeleted val="0"/>
    <c:plotArea>
      <c:layout>
        <c:manualLayout>
          <c:layoutTarget val="inner"/>
          <c:xMode val="edge"/>
          <c:yMode val="edge"/>
          <c:x val="0.29391900662494946"/>
          <c:y val="5.6857445058173701E-2"/>
          <c:w val="0.67589587848952781"/>
          <c:h val="0.88139359180634536"/>
        </c:manualLayout>
      </c:layout>
      <c:barChart>
        <c:barDir val="bar"/>
        <c:grouping val="clustered"/>
        <c:varyColors val="0"/>
        <c:ser>
          <c:idx val="4"/>
          <c:order val="0"/>
          <c:tx>
            <c:v>2019</c:v>
          </c:tx>
          <c:spPr>
            <a:solidFill>
              <a:schemeClr val="accent1">
                <a:lumMod val="50000"/>
                <a:lumOff val="50000"/>
              </a:schemeClr>
            </a:solidFill>
            <a:ln>
              <a:solidFill>
                <a:schemeClr val="accent1"/>
              </a:solidFill>
            </a:ln>
            <a:effectLst/>
          </c:spPr>
          <c:invertIfNegative val="0"/>
          <c:cat>
            <c:strRef>
              <c:f>'3.3'!$O$36:$O$53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'3.3'!$P$36:$P$53</c:f>
              <c:numCache>
                <c:formatCode>General</c:formatCode>
                <c:ptCount val="18"/>
                <c:pt idx="0">
                  <c:v>2.2000000000000002</c:v>
                </c:pt>
                <c:pt idx="1">
                  <c:v>2.2000000000000002</c:v>
                </c:pt>
                <c:pt idx="2">
                  <c:v>4.3</c:v>
                </c:pt>
                <c:pt idx="3">
                  <c:v>3.6</c:v>
                </c:pt>
                <c:pt idx="4">
                  <c:v>3.6</c:v>
                </c:pt>
                <c:pt idx="5">
                  <c:v>3.6</c:v>
                </c:pt>
                <c:pt idx="6">
                  <c:v>2</c:v>
                </c:pt>
                <c:pt idx="7">
                  <c:v>3.6</c:v>
                </c:pt>
                <c:pt idx="8">
                  <c:v>3.6</c:v>
                </c:pt>
                <c:pt idx="9">
                  <c:v>3.6</c:v>
                </c:pt>
                <c:pt idx="10">
                  <c:v>2</c:v>
                </c:pt>
                <c:pt idx="11">
                  <c:v>3.6</c:v>
                </c:pt>
                <c:pt idx="12">
                  <c:v>2</c:v>
                </c:pt>
                <c:pt idx="13">
                  <c:v>5.4</c:v>
                </c:pt>
                <c:pt idx="14">
                  <c:v>2.2000000000000002</c:v>
                </c:pt>
                <c:pt idx="15">
                  <c:v>4</c:v>
                </c:pt>
                <c:pt idx="16">
                  <c:v>1.8</c:v>
                </c:pt>
                <c:pt idx="17">
                  <c:v>2</c:v>
                </c:pt>
              </c:numCache>
            </c:numRef>
          </c:val>
          <c:extLst>
            <c:ext xmlns:c16="http://schemas.microsoft.com/office/drawing/2014/chart" uri="{C3380CC4-5D6E-409C-BE32-E72D297353CC}">
              <c16:uniqueId val="{00000000-D902-4E66-A0AB-BC7011D0182C}"/>
            </c:ext>
          </c:extLst>
        </c:ser>
        <c:ser>
          <c:idx val="5"/>
          <c:order val="1"/>
          <c:tx>
            <c:v>2014</c:v>
          </c:tx>
          <c:spPr>
            <a:solidFill>
              <a:schemeClr val="accent3">
                <a:lumMod val="20000"/>
                <a:lumOff val="80000"/>
              </a:schemeClr>
            </a:solidFill>
            <a:ln w="9525">
              <a:solidFill>
                <a:schemeClr val="tx1"/>
              </a:solidFill>
            </a:ln>
            <a:effectLst/>
          </c:spPr>
          <c:invertIfNegative val="0"/>
          <c:cat>
            <c:strRef>
              <c:f>'3.3'!$O$36:$O$53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'3.3'!$Q$36:$Q$53</c:f>
              <c:numCache>
                <c:formatCode>General</c:formatCode>
                <c:ptCount val="18"/>
                <c:pt idx="0">
                  <c:v>4.3</c:v>
                </c:pt>
                <c:pt idx="1">
                  <c:v>4</c:v>
                </c:pt>
                <c:pt idx="2">
                  <c:v>4.3</c:v>
                </c:pt>
                <c:pt idx="3">
                  <c:v>5.4</c:v>
                </c:pt>
                <c:pt idx="4">
                  <c:v>3.6</c:v>
                </c:pt>
                <c:pt idx="5">
                  <c:v>5.4</c:v>
                </c:pt>
                <c:pt idx="6">
                  <c:v>4</c:v>
                </c:pt>
                <c:pt idx="7">
                  <c:v>5.4</c:v>
                </c:pt>
                <c:pt idx="8">
                  <c:v>5.4</c:v>
                </c:pt>
                <c:pt idx="9">
                  <c:v>5.4</c:v>
                </c:pt>
                <c:pt idx="10">
                  <c:v>4</c:v>
                </c:pt>
                <c:pt idx="11">
                  <c:v>5.4</c:v>
                </c:pt>
                <c:pt idx="12">
                  <c:v>4.3</c:v>
                </c:pt>
                <c:pt idx="13">
                  <c:v>5.4</c:v>
                </c:pt>
                <c:pt idx="14">
                  <c:v>6.5</c:v>
                </c:pt>
                <c:pt idx="15">
                  <c:v>6</c:v>
                </c:pt>
                <c:pt idx="16">
                  <c:v>3.6</c:v>
                </c:pt>
                <c:pt idx="17">
                  <c:v>6</c:v>
                </c:pt>
              </c:numCache>
            </c:numRef>
          </c:val>
          <c:extLst>
            <c:ext xmlns:c16="http://schemas.microsoft.com/office/drawing/2014/chart" uri="{C3380CC4-5D6E-409C-BE32-E72D297353CC}">
              <c16:uniqueId val="{00000001-D902-4E66-A0AB-BC7011D0182C}"/>
            </c:ext>
          </c:extLst>
        </c:ser>
        <c:dLbls>
          <c:showLegendKey val="0"/>
          <c:showVal val="0"/>
          <c:showCatName val="0"/>
          <c:showSerName val="0"/>
          <c:showPercent val="0"/>
          <c:showBubbleSize val="0"/>
        </c:dLbls>
        <c:gapWidth val="50"/>
        <c:axId val="1060454735"/>
        <c:axId val="5523423"/>
      </c:barChart>
      <c:barChart>
        <c:barDir val="bar"/>
        <c:grouping val="stacked"/>
        <c:varyColors val="0"/>
        <c:ser>
          <c:idx val="0"/>
          <c:order val="2"/>
          <c:tx>
            <c:strRef>
              <c:f>'3.3'!$T$34</c:f>
              <c:strCache>
                <c:ptCount val="1"/>
                <c:pt idx="0">
                  <c:v>Leer1</c:v>
                </c:pt>
              </c:strCache>
            </c:strRef>
          </c:tx>
          <c:spPr>
            <a:noFill/>
            <a:ln>
              <a:noFill/>
            </a:ln>
            <a:effectLst/>
          </c:spPr>
          <c:invertIfNegative val="0"/>
          <c:cat>
            <c:strRef>
              <c:f>'3.3'!$O$36:$O$53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'3.3'!$T$36:$T$53</c:f>
              <c:numCache>
                <c:formatCode>General</c:formatCode>
                <c:ptCount val="18"/>
                <c:pt idx="0">
                  <c:v>2.85</c:v>
                </c:pt>
                <c:pt idx="1">
                  <c:v>2.85</c:v>
                </c:pt>
                <c:pt idx="2">
                  <c:v>2.85</c:v>
                </c:pt>
                <c:pt idx="3">
                  <c:v>2.85</c:v>
                </c:pt>
                <c:pt idx="4">
                  <c:v>2.85</c:v>
                </c:pt>
                <c:pt idx="5">
                  <c:v>2.85</c:v>
                </c:pt>
                <c:pt idx="6">
                  <c:v>2.85</c:v>
                </c:pt>
                <c:pt idx="7">
                  <c:v>2.85</c:v>
                </c:pt>
                <c:pt idx="8">
                  <c:v>2.85</c:v>
                </c:pt>
                <c:pt idx="9">
                  <c:v>2.85</c:v>
                </c:pt>
                <c:pt idx="10">
                  <c:v>2.85</c:v>
                </c:pt>
                <c:pt idx="11">
                  <c:v>2.85</c:v>
                </c:pt>
                <c:pt idx="12">
                  <c:v>2.85</c:v>
                </c:pt>
                <c:pt idx="13">
                  <c:v>2.85</c:v>
                </c:pt>
                <c:pt idx="14">
                  <c:v>2.85</c:v>
                </c:pt>
                <c:pt idx="15">
                  <c:v>2.85</c:v>
                </c:pt>
                <c:pt idx="16">
                  <c:v>2.85</c:v>
                </c:pt>
                <c:pt idx="17">
                  <c:v>2.85</c:v>
                </c:pt>
              </c:numCache>
            </c:numRef>
          </c:val>
          <c:extLst>
            <c:ext xmlns:c16="http://schemas.microsoft.com/office/drawing/2014/chart" uri="{C3380CC4-5D6E-409C-BE32-E72D297353CC}">
              <c16:uniqueId val="{00000002-D902-4E66-A0AB-BC7011D0182C}"/>
            </c:ext>
          </c:extLst>
        </c:ser>
        <c:ser>
          <c:idx val="1"/>
          <c:order val="3"/>
          <c:tx>
            <c:strRef>
              <c:f>'3.3'!$U$34</c:f>
              <c:strCache>
                <c:ptCount val="1"/>
                <c:pt idx="0">
                  <c:v>Brandenburg 2024</c:v>
                </c:pt>
              </c:strCache>
            </c:strRef>
          </c:tx>
          <c:spPr>
            <a:solidFill>
              <a:srgbClr val="000000"/>
            </a:solidFill>
            <a:ln>
              <a:noFill/>
            </a:ln>
            <a:effectLst/>
          </c:spPr>
          <c:invertIfNegative val="0"/>
          <c:cat>
            <c:strRef>
              <c:f>'3.3'!$O$36:$O$53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'3.3'!$U$36:$U$53</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3-D902-4E66-A0AB-BC7011D0182C}"/>
            </c:ext>
          </c:extLst>
        </c:ser>
        <c:ser>
          <c:idx val="2"/>
          <c:order val="4"/>
          <c:tx>
            <c:strRef>
              <c:f>'3.3'!$V$34</c:f>
              <c:strCache>
                <c:ptCount val="1"/>
                <c:pt idx="0">
                  <c:v>Leer2</c:v>
                </c:pt>
              </c:strCache>
            </c:strRef>
          </c:tx>
          <c:spPr>
            <a:noFill/>
            <a:ln>
              <a:noFill/>
            </a:ln>
            <a:effectLst/>
          </c:spPr>
          <c:invertIfNegative val="0"/>
          <c:cat>
            <c:strRef>
              <c:f>'3.3'!$O$36:$O$53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'3.3'!$V$36:$V$53</c:f>
              <c:numCache>
                <c:formatCode>General</c:formatCode>
                <c:ptCount val="18"/>
                <c:pt idx="0">
                  <c:v>1.55</c:v>
                </c:pt>
                <c:pt idx="1">
                  <c:v>1.55</c:v>
                </c:pt>
                <c:pt idx="2">
                  <c:v>1.55</c:v>
                </c:pt>
                <c:pt idx="3">
                  <c:v>1.55</c:v>
                </c:pt>
                <c:pt idx="4">
                  <c:v>1.55</c:v>
                </c:pt>
                <c:pt idx="5">
                  <c:v>1.55</c:v>
                </c:pt>
                <c:pt idx="6">
                  <c:v>1.55</c:v>
                </c:pt>
                <c:pt idx="7">
                  <c:v>1.55</c:v>
                </c:pt>
                <c:pt idx="8">
                  <c:v>1.55</c:v>
                </c:pt>
                <c:pt idx="9">
                  <c:v>1.55</c:v>
                </c:pt>
                <c:pt idx="10">
                  <c:v>1.55</c:v>
                </c:pt>
                <c:pt idx="11">
                  <c:v>1.55</c:v>
                </c:pt>
                <c:pt idx="12">
                  <c:v>1.55</c:v>
                </c:pt>
                <c:pt idx="13">
                  <c:v>1.55</c:v>
                </c:pt>
                <c:pt idx="14">
                  <c:v>1.55</c:v>
                </c:pt>
                <c:pt idx="15">
                  <c:v>1.55</c:v>
                </c:pt>
                <c:pt idx="16">
                  <c:v>1.55</c:v>
                </c:pt>
                <c:pt idx="17">
                  <c:v>1.55</c:v>
                </c:pt>
              </c:numCache>
            </c:numRef>
          </c:val>
          <c:extLst>
            <c:ext xmlns:c16="http://schemas.microsoft.com/office/drawing/2014/chart" uri="{C3380CC4-5D6E-409C-BE32-E72D297353CC}">
              <c16:uniqueId val="{00000004-D902-4E66-A0AB-BC7011D0182C}"/>
            </c:ext>
          </c:extLst>
        </c:ser>
        <c:ser>
          <c:idx val="3"/>
          <c:order val="5"/>
          <c:tx>
            <c:strRef>
              <c:f>'3.3'!$W$34</c:f>
              <c:strCache>
                <c:ptCount val="1"/>
                <c:pt idx="0">
                  <c:v>Brandenburg 2019</c:v>
                </c:pt>
              </c:strCache>
            </c:strRef>
          </c:tx>
          <c:spPr>
            <a:solidFill>
              <a:srgbClr val="7F7F7F"/>
            </a:solidFill>
            <a:ln>
              <a:noFill/>
            </a:ln>
            <a:effectLst/>
          </c:spPr>
          <c:invertIfNegative val="0"/>
          <c:cat>
            <c:strRef>
              <c:f>'3.3'!$O$36:$O$53</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'3.3'!$W$36:$W$53</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5-D902-4E66-A0AB-BC7011D0182C}"/>
            </c:ext>
          </c:extLst>
        </c:ser>
        <c:dLbls>
          <c:showLegendKey val="0"/>
          <c:showVal val="0"/>
          <c:showCatName val="0"/>
          <c:showSerName val="0"/>
          <c:showPercent val="0"/>
          <c:showBubbleSize val="0"/>
        </c:dLbls>
        <c:gapWidth val="0"/>
        <c:overlap val="100"/>
        <c:axId val="1061419535"/>
        <c:axId val="1903503"/>
      </c:barChart>
      <c:catAx>
        <c:axId val="1060454735"/>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5523423"/>
        <c:crosses val="autoZero"/>
        <c:auto val="0"/>
        <c:lblAlgn val="ctr"/>
        <c:lblOffset val="100"/>
        <c:noMultiLvlLbl val="0"/>
      </c:catAx>
      <c:valAx>
        <c:axId val="5523423"/>
        <c:scaling>
          <c:orientation val="minMax"/>
          <c:max val="30"/>
        </c:scaling>
        <c:delete val="0"/>
        <c:axPos val="b"/>
        <c:majorGridlines>
          <c:spPr>
            <a:ln w="349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1060454735"/>
        <c:crosses val="max"/>
        <c:crossBetween val="between"/>
        <c:majorUnit val="5"/>
      </c:valAx>
      <c:valAx>
        <c:axId val="1903503"/>
        <c:scaling>
          <c:orientation val="minMax"/>
          <c:max val="100"/>
        </c:scaling>
        <c:delete val="1"/>
        <c:axPos val="b"/>
        <c:numFmt formatCode="General" sourceLinked="1"/>
        <c:majorTickMark val="out"/>
        <c:minorTickMark val="none"/>
        <c:tickLblPos val="nextTo"/>
        <c:crossAx val="1061419535"/>
        <c:crosses val="max"/>
        <c:crossBetween val="between"/>
        <c:majorUnit val="5"/>
      </c:valAx>
      <c:catAx>
        <c:axId val="1061419535"/>
        <c:scaling>
          <c:orientation val="maxMin"/>
        </c:scaling>
        <c:delete val="1"/>
        <c:axPos val="r"/>
        <c:numFmt formatCode="General" sourceLinked="1"/>
        <c:majorTickMark val="out"/>
        <c:minorTickMark val="none"/>
        <c:tickLblPos val="nextTo"/>
        <c:crossAx val="1903503"/>
        <c:crosses val="max"/>
        <c:auto val="1"/>
        <c:lblAlgn val="ctr"/>
        <c:lblOffset val="100"/>
        <c:noMultiLvlLbl val="0"/>
      </c:catAx>
      <c:spPr>
        <a:solidFill>
          <a:schemeClr val="bg1">
            <a:lumMod val="95000"/>
          </a:schemeClr>
        </a:solidFill>
        <a:ln w="25400">
          <a:solidFill>
            <a:schemeClr val="bg1"/>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Myriad Pro Cond" panose="020B0506030403020204" pitchFamily="34" charset="0"/>
        </a:defRPr>
      </a:pPr>
      <a:endParaRPr lang="de-DE"/>
    </a:p>
  </c:txPr>
  <c:printSettings>
    <c:headerFooter/>
    <c:pageMargins b="0.78740157499999996" l="0.7" r="0.7" t="0.78740157499999996" header="0.3" footer="0.3"/>
    <c:pageSetup/>
  </c:printSettings>
  <c:userShapes r:id="rId3"/>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r>
              <a:rPr lang="en-US">
                <a:solidFill>
                  <a:srgbClr val="C00000"/>
                </a:solidFill>
              </a:rPr>
              <a:t>im Vergleich zu den Kommunalwahlen am 26.05.2019</a:t>
            </a:r>
          </a:p>
        </c:rich>
      </c:tx>
      <c:layout>
        <c:manualLayout>
          <c:xMode val="edge"/>
          <c:yMode val="edge"/>
          <c:x val="0.46899788251695923"/>
          <c:y val="6.0406181559843116E-3"/>
        </c:manualLayout>
      </c:layout>
      <c:overlay val="0"/>
      <c:spPr>
        <a:noFill/>
        <a:ln>
          <a:noFill/>
        </a:ln>
        <a:effectLst/>
      </c:spPr>
      <c:txPr>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endParaRPr lang="de-DE"/>
        </a:p>
      </c:txPr>
    </c:title>
    <c:autoTitleDeleted val="0"/>
    <c:plotArea>
      <c:layout>
        <c:manualLayout>
          <c:layoutTarget val="inner"/>
          <c:xMode val="edge"/>
          <c:yMode val="edge"/>
          <c:x val="0.29391900662494946"/>
          <c:y val="5.6857445058173701E-2"/>
          <c:w val="0.67589587848952781"/>
          <c:h val="0.88139359180634536"/>
        </c:manualLayout>
      </c:layout>
      <c:barChart>
        <c:barDir val="bar"/>
        <c:grouping val="clustered"/>
        <c:varyColors val="0"/>
        <c:ser>
          <c:idx val="4"/>
          <c:order val="0"/>
          <c:tx>
            <c:v>2019</c:v>
          </c:tx>
          <c:spPr>
            <a:solidFill>
              <a:schemeClr val="accent1">
                <a:lumMod val="50000"/>
                <a:lumOff val="50000"/>
              </a:schemeClr>
            </a:solidFill>
            <a:ln>
              <a:solidFill>
                <a:schemeClr val="accent1"/>
              </a:solidFill>
            </a:ln>
            <a:effectLst/>
          </c:spPr>
          <c:invertIfNegative val="0"/>
          <c:cat>
            <c:strRef>
              <c:f>'3.4'!$O$11:$O$28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'3.4'!$P$11:$P$28</c:f>
              <c:numCache>
                <c:formatCode>General</c:formatCode>
                <c:ptCount val="18"/>
                <c:pt idx="0">
                  <c:v>10.9</c:v>
                </c:pt>
                <c:pt idx="1">
                  <c:v>4.3</c:v>
                </c:pt>
                <c:pt idx="2">
                  <c:v>4.3</c:v>
                </c:pt>
                <c:pt idx="3">
                  <c:v>3.6</c:v>
                </c:pt>
                <c:pt idx="4">
                  <c:v>12.5</c:v>
                </c:pt>
                <c:pt idx="5">
                  <c:v>5.4</c:v>
                </c:pt>
                <c:pt idx="6">
                  <c:v>6</c:v>
                </c:pt>
                <c:pt idx="7">
                  <c:v>3.6</c:v>
                </c:pt>
                <c:pt idx="8">
                  <c:v>8.9</c:v>
                </c:pt>
                <c:pt idx="9">
                  <c:v>5.4</c:v>
                </c:pt>
                <c:pt idx="10">
                  <c:v>4</c:v>
                </c:pt>
                <c:pt idx="11">
                  <c:v>8.9</c:v>
                </c:pt>
                <c:pt idx="12">
                  <c:v>8</c:v>
                </c:pt>
                <c:pt idx="13">
                  <c:v>10.7</c:v>
                </c:pt>
                <c:pt idx="14">
                  <c:v>6.5</c:v>
                </c:pt>
                <c:pt idx="15">
                  <c:v>6</c:v>
                </c:pt>
                <c:pt idx="16">
                  <c:v>10.7</c:v>
                </c:pt>
                <c:pt idx="17">
                  <c:v>8</c:v>
                </c:pt>
              </c:numCache>
            </c:numRef>
          </c:val>
          <c:extLst>
            <c:ext xmlns:c16="http://schemas.microsoft.com/office/drawing/2014/chart" uri="{C3380CC4-5D6E-409C-BE32-E72D297353CC}">
              <c16:uniqueId val="{00000000-BA83-450C-A41A-4AD6C0D858D6}"/>
            </c:ext>
          </c:extLst>
        </c:ser>
        <c:ser>
          <c:idx val="5"/>
          <c:order val="1"/>
          <c:tx>
            <c:v>2014</c:v>
          </c:tx>
          <c:spPr>
            <a:solidFill>
              <a:schemeClr val="accent3">
                <a:lumMod val="20000"/>
                <a:lumOff val="80000"/>
              </a:schemeClr>
            </a:solidFill>
            <a:ln w="9525">
              <a:solidFill>
                <a:schemeClr val="tx1"/>
              </a:solidFill>
            </a:ln>
            <a:effectLst/>
          </c:spPr>
          <c:invertIfNegative val="0"/>
          <c:cat>
            <c:strRef>
              <c:f>'3.4'!$O$11:$O$28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'3.4'!$Q$11:$Q$28</c:f>
              <c:numCache>
                <c:formatCode>General</c:formatCode>
                <c:ptCount val="18"/>
                <c:pt idx="0">
                  <c:v>10.9</c:v>
                </c:pt>
                <c:pt idx="1">
                  <c:v>6</c:v>
                </c:pt>
                <c:pt idx="2">
                  <c:v>4.3</c:v>
                </c:pt>
                <c:pt idx="3">
                  <c:v>1.8</c:v>
                </c:pt>
                <c:pt idx="4">
                  <c:v>12.5</c:v>
                </c:pt>
                <c:pt idx="5">
                  <c:v>3.6</c:v>
                </c:pt>
                <c:pt idx="6">
                  <c:v>4</c:v>
                </c:pt>
                <c:pt idx="7">
                  <c:v>5.4</c:v>
                </c:pt>
                <c:pt idx="8">
                  <c:v>5.4</c:v>
                </c:pt>
                <c:pt idx="9">
                  <c:v>7.1</c:v>
                </c:pt>
                <c:pt idx="10">
                  <c:v>4</c:v>
                </c:pt>
                <c:pt idx="11">
                  <c:v>8.9</c:v>
                </c:pt>
                <c:pt idx="12">
                  <c:v>6.5</c:v>
                </c:pt>
                <c:pt idx="13">
                  <c:v>7.1</c:v>
                </c:pt>
                <c:pt idx="14">
                  <c:v>10.9</c:v>
                </c:pt>
                <c:pt idx="15">
                  <c:v>4</c:v>
                </c:pt>
                <c:pt idx="16">
                  <c:v>7.1</c:v>
                </c:pt>
                <c:pt idx="17">
                  <c:v>6</c:v>
                </c:pt>
              </c:numCache>
            </c:numRef>
          </c:val>
          <c:extLst>
            <c:ext xmlns:c16="http://schemas.microsoft.com/office/drawing/2014/chart" uri="{C3380CC4-5D6E-409C-BE32-E72D297353CC}">
              <c16:uniqueId val="{00000001-BA83-450C-A41A-4AD6C0D858D6}"/>
            </c:ext>
          </c:extLst>
        </c:ser>
        <c:dLbls>
          <c:showLegendKey val="0"/>
          <c:showVal val="0"/>
          <c:showCatName val="0"/>
          <c:showSerName val="0"/>
          <c:showPercent val="0"/>
          <c:showBubbleSize val="0"/>
        </c:dLbls>
        <c:gapWidth val="50"/>
        <c:axId val="1060454735"/>
        <c:axId val="5523423"/>
      </c:barChart>
      <c:barChart>
        <c:barDir val="bar"/>
        <c:grouping val="stacked"/>
        <c:varyColors val="0"/>
        <c:ser>
          <c:idx val="0"/>
          <c:order val="2"/>
          <c:tx>
            <c:strRef>
              <c:f>'3.4'!$T$9</c:f>
              <c:strCache>
                <c:ptCount val="1"/>
                <c:pt idx="0">
                  <c:v>Leer1</c:v>
                </c:pt>
              </c:strCache>
            </c:strRef>
          </c:tx>
          <c:spPr>
            <a:noFill/>
            <a:ln>
              <a:noFill/>
            </a:ln>
            <a:effectLst/>
          </c:spPr>
          <c:invertIfNegative val="0"/>
          <c:cat>
            <c:strRef>
              <c:f>'3.4'!$O$11:$O$28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'3.4'!$T$11:$T$28</c:f>
              <c:numCache>
                <c:formatCode>General</c:formatCode>
                <c:ptCount val="18"/>
                <c:pt idx="0">
                  <c:v>6.15</c:v>
                </c:pt>
                <c:pt idx="1">
                  <c:v>6.15</c:v>
                </c:pt>
                <c:pt idx="2">
                  <c:v>6.15</c:v>
                </c:pt>
                <c:pt idx="3">
                  <c:v>6.15</c:v>
                </c:pt>
                <c:pt idx="4">
                  <c:v>6.15</c:v>
                </c:pt>
                <c:pt idx="5">
                  <c:v>6.15</c:v>
                </c:pt>
                <c:pt idx="6">
                  <c:v>6.15</c:v>
                </c:pt>
                <c:pt idx="7">
                  <c:v>6.15</c:v>
                </c:pt>
                <c:pt idx="8">
                  <c:v>6.15</c:v>
                </c:pt>
                <c:pt idx="9">
                  <c:v>6.15</c:v>
                </c:pt>
                <c:pt idx="10">
                  <c:v>6.15</c:v>
                </c:pt>
                <c:pt idx="11">
                  <c:v>6.15</c:v>
                </c:pt>
                <c:pt idx="12">
                  <c:v>6.15</c:v>
                </c:pt>
                <c:pt idx="13">
                  <c:v>6.15</c:v>
                </c:pt>
                <c:pt idx="14">
                  <c:v>6.15</c:v>
                </c:pt>
                <c:pt idx="15">
                  <c:v>6.15</c:v>
                </c:pt>
                <c:pt idx="16">
                  <c:v>6.15</c:v>
                </c:pt>
                <c:pt idx="17">
                  <c:v>6.15</c:v>
                </c:pt>
              </c:numCache>
            </c:numRef>
          </c:val>
          <c:extLst>
            <c:ext xmlns:c16="http://schemas.microsoft.com/office/drawing/2014/chart" uri="{C3380CC4-5D6E-409C-BE32-E72D297353CC}">
              <c16:uniqueId val="{00000002-BA83-450C-A41A-4AD6C0D858D6}"/>
            </c:ext>
          </c:extLst>
        </c:ser>
        <c:ser>
          <c:idx val="1"/>
          <c:order val="3"/>
          <c:tx>
            <c:strRef>
              <c:f>'3.4'!$U$9</c:f>
              <c:strCache>
                <c:ptCount val="1"/>
                <c:pt idx="0">
                  <c:v>Brandenburg 2019</c:v>
                </c:pt>
              </c:strCache>
            </c:strRef>
          </c:tx>
          <c:spPr>
            <a:solidFill>
              <a:srgbClr val="7F7F7F"/>
            </a:solidFill>
            <a:ln>
              <a:noFill/>
            </a:ln>
            <a:effectLst/>
          </c:spPr>
          <c:invertIfNegative val="0"/>
          <c:cat>
            <c:strRef>
              <c:f>'3.4'!$O$11:$O$28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'3.4'!$U$11:$U$28</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3-BA83-450C-A41A-4AD6C0D858D6}"/>
            </c:ext>
          </c:extLst>
        </c:ser>
        <c:ser>
          <c:idx val="2"/>
          <c:order val="4"/>
          <c:tx>
            <c:strRef>
              <c:f>'3.4'!$V$9</c:f>
              <c:strCache>
                <c:ptCount val="1"/>
                <c:pt idx="0">
                  <c:v>Leer2</c:v>
                </c:pt>
              </c:strCache>
            </c:strRef>
          </c:tx>
          <c:spPr>
            <a:noFill/>
            <a:ln>
              <a:noFill/>
            </a:ln>
            <a:effectLst/>
          </c:spPr>
          <c:invertIfNegative val="0"/>
          <c:cat>
            <c:strRef>
              <c:f>'3.4'!$O$11:$O$28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'3.4'!$V$11:$V$28</c:f>
              <c:numCache>
                <c:formatCode>General</c:formatCode>
                <c:ptCount val="18"/>
                <c:pt idx="0">
                  <c:v>0.44999999999999901</c:v>
                </c:pt>
                <c:pt idx="1">
                  <c:v>0.44999999999999901</c:v>
                </c:pt>
                <c:pt idx="2">
                  <c:v>0.44999999999999901</c:v>
                </c:pt>
                <c:pt idx="3">
                  <c:v>0.44999999999999901</c:v>
                </c:pt>
                <c:pt idx="4">
                  <c:v>0.44999999999999901</c:v>
                </c:pt>
                <c:pt idx="5">
                  <c:v>0.44999999999999901</c:v>
                </c:pt>
                <c:pt idx="6">
                  <c:v>0.44999999999999901</c:v>
                </c:pt>
                <c:pt idx="7">
                  <c:v>0.44999999999999901</c:v>
                </c:pt>
                <c:pt idx="8">
                  <c:v>0.44999999999999901</c:v>
                </c:pt>
                <c:pt idx="9">
                  <c:v>0.44999999999999901</c:v>
                </c:pt>
                <c:pt idx="10">
                  <c:v>0.44999999999999901</c:v>
                </c:pt>
                <c:pt idx="11">
                  <c:v>0.44999999999999901</c:v>
                </c:pt>
                <c:pt idx="12">
                  <c:v>0.44999999999999901</c:v>
                </c:pt>
                <c:pt idx="13">
                  <c:v>0.44999999999999901</c:v>
                </c:pt>
                <c:pt idx="14">
                  <c:v>0.44999999999999901</c:v>
                </c:pt>
                <c:pt idx="15">
                  <c:v>0.44999999999999901</c:v>
                </c:pt>
                <c:pt idx="16">
                  <c:v>0.44999999999999901</c:v>
                </c:pt>
                <c:pt idx="17">
                  <c:v>0.44999999999999901</c:v>
                </c:pt>
              </c:numCache>
            </c:numRef>
          </c:val>
          <c:extLst>
            <c:ext xmlns:c16="http://schemas.microsoft.com/office/drawing/2014/chart" uri="{C3380CC4-5D6E-409C-BE32-E72D297353CC}">
              <c16:uniqueId val="{00000004-BA83-450C-A41A-4AD6C0D858D6}"/>
            </c:ext>
          </c:extLst>
        </c:ser>
        <c:ser>
          <c:idx val="3"/>
          <c:order val="5"/>
          <c:tx>
            <c:strRef>
              <c:f>'3.4'!$W$9</c:f>
              <c:strCache>
                <c:ptCount val="1"/>
                <c:pt idx="0">
                  <c:v>Brandenburg 2024</c:v>
                </c:pt>
              </c:strCache>
            </c:strRef>
          </c:tx>
          <c:spPr>
            <a:solidFill>
              <a:srgbClr val="000000"/>
            </a:solidFill>
            <a:ln>
              <a:noFill/>
            </a:ln>
            <a:effectLst/>
          </c:spPr>
          <c:invertIfNegative val="0"/>
          <c:cat>
            <c:strRef>
              <c:f>'3.4'!$O$11:$O$28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'3.4'!$W$11:$W$28</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5-BA83-450C-A41A-4AD6C0D858D6}"/>
            </c:ext>
          </c:extLst>
        </c:ser>
        <c:dLbls>
          <c:showLegendKey val="0"/>
          <c:showVal val="0"/>
          <c:showCatName val="0"/>
          <c:showSerName val="0"/>
          <c:showPercent val="0"/>
          <c:showBubbleSize val="0"/>
        </c:dLbls>
        <c:gapWidth val="0"/>
        <c:overlap val="100"/>
        <c:axId val="1061419535"/>
        <c:axId val="1903503"/>
      </c:barChart>
      <c:catAx>
        <c:axId val="1060454735"/>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5523423"/>
        <c:crosses val="autoZero"/>
        <c:auto val="0"/>
        <c:lblAlgn val="ctr"/>
        <c:lblOffset val="100"/>
        <c:noMultiLvlLbl val="0"/>
      </c:catAx>
      <c:valAx>
        <c:axId val="5523423"/>
        <c:scaling>
          <c:orientation val="minMax"/>
          <c:max val="30"/>
        </c:scaling>
        <c:delete val="0"/>
        <c:axPos val="b"/>
        <c:majorGridlines>
          <c:spPr>
            <a:ln w="349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1060454735"/>
        <c:crosses val="max"/>
        <c:crossBetween val="between"/>
        <c:majorUnit val="5"/>
      </c:valAx>
      <c:valAx>
        <c:axId val="1903503"/>
        <c:scaling>
          <c:orientation val="minMax"/>
          <c:max val="100"/>
        </c:scaling>
        <c:delete val="1"/>
        <c:axPos val="b"/>
        <c:numFmt formatCode="General" sourceLinked="1"/>
        <c:majorTickMark val="out"/>
        <c:minorTickMark val="none"/>
        <c:tickLblPos val="nextTo"/>
        <c:crossAx val="1061419535"/>
        <c:crosses val="max"/>
        <c:crossBetween val="between"/>
        <c:majorUnit val="5"/>
      </c:valAx>
      <c:catAx>
        <c:axId val="1061419535"/>
        <c:scaling>
          <c:orientation val="maxMin"/>
        </c:scaling>
        <c:delete val="1"/>
        <c:axPos val="r"/>
        <c:numFmt formatCode="General" sourceLinked="1"/>
        <c:majorTickMark val="out"/>
        <c:minorTickMark val="none"/>
        <c:tickLblPos val="nextTo"/>
        <c:crossAx val="1903503"/>
        <c:crosses val="max"/>
        <c:auto val="1"/>
        <c:lblAlgn val="ctr"/>
        <c:lblOffset val="100"/>
        <c:noMultiLvlLbl val="0"/>
      </c:catAx>
      <c:spPr>
        <a:solidFill>
          <a:schemeClr val="bg1">
            <a:lumMod val="95000"/>
          </a:schemeClr>
        </a:solidFill>
        <a:ln w="25400">
          <a:solidFill>
            <a:schemeClr val="bg1"/>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Myriad Pro Cond" panose="020B0506030403020204" pitchFamily="34" charset="0"/>
        </a:defRPr>
      </a:pPr>
      <a:endParaRPr lang="de-DE"/>
    </a:p>
  </c:txPr>
  <c:printSettings>
    <c:headerFooter/>
    <c:pageMargins b="0.78740157499999996" l="0.7" r="0.7" t="0.78740157499999996" header="0.3" footer="0.3"/>
    <c:pageSetup/>
  </c:printSettings>
  <c:userShapes r:id="rId3"/>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r>
              <a:rPr lang="en-US">
                <a:solidFill>
                  <a:srgbClr val="C00000"/>
                </a:solidFill>
              </a:rPr>
              <a:t>im Vergleich zu den Kommunalwahlen am 26.05.2019</a:t>
            </a:r>
          </a:p>
        </c:rich>
      </c:tx>
      <c:layout>
        <c:manualLayout>
          <c:xMode val="edge"/>
          <c:yMode val="edge"/>
          <c:x val="0.47096187047011334"/>
          <c:y val="6.0404443993128014E-3"/>
        </c:manualLayout>
      </c:layout>
      <c:overlay val="0"/>
      <c:spPr>
        <a:noFill/>
        <a:ln>
          <a:noFill/>
        </a:ln>
        <a:effectLst/>
      </c:spPr>
      <c:txPr>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endParaRPr lang="de-DE"/>
        </a:p>
      </c:txPr>
    </c:title>
    <c:autoTitleDeleted val="0"/>
    <c:plotArea>
      <c:layout>
        <c:manualLayout>
          <c:layoutTarget val="inner"/>
          <c:xMode val="edge"/>
          <c:yMode val="edge"/>
          <c:x val="0.29391900662494946"/>
          <c:y val="5.6857445058173701E-2"/>
          <c:w val="0.67589587848952781"/>
          <c:h val="0.88139359180634536"/>
        </c:manualLayout>
      </c:layout>
      <c:barChart>
        <c:barDir val="bar"/>
        <c:grouping val="clustered"/>
        <c:varyColors val="0"/>
        <c:ser>
          <c:idx val="4"/>
          <c:order val="0"/>
          <c:tx>
            <c:v>2019</c:v>
          </c:tx>
          <c:spPr>
            <a:solidFill>
              <a:schemeClr val="accent1">
                <a:lumMod val="50000"/>
                <a:lumOff val="50000"/>
              </a:schemeClr>
            </a:solidFill>
            <a:ln>
              <a:solidFill>
                <a:schemeClr val="accent1"/>
              </a:solidFill>
            </a:ln>
            <a:effectLst/>
          </c:spPr>
          <c:invertIfNegative val="0"/>
          <c:cat>
            <c:strRef>
              <c:f>'3.4'!$O$37:$O$54</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'3.4'!$P$37:$P$54</c:f>
              <c:numCache>
                <c:formatCode>General</c:formatCode>
                <c:ptCount val="18"/>
                <c:pt idx="0">
                  <c:v>0</c:v>
                </c:pt>
                <c:pt idx="1">
                  <c:v>0</c:v>
                </c:pt>
                <c:pt idx="2">
                  <c:v>0</c:v>
                </c:pt>
                <c:pt idx="3">
                  <c:v>0</c:v>
                </c:pt>
                <c:pt idx="4">
                  <c:v>3.6</c:v>
                </c:pt>
                <c:pt idx="5">
                  <c:v>5.4</c:v>
                </c:pt>
                <c:pt idx="6">
                  <c:v>10</c:v>
                </c:pt>
                <c:pt idx="7">
                  <c:v>3.6</c:v>
                </c:pt>
                <c:pt idx="8">
                  <c:v>7.1</c:v>
                </c:pt>
                <c:pt idx="9">
                  <c:v>1.8</c:v>
                </c:pt>
                <c:pt idx="10">
                  <c:v>6</c:v>
                </c:pt>
                <c:pt idx="11">
                  <c:v>3.6</c:v>
                </c:pt>
                <c:pt idx="12">
                  <c:v>6</c:v>
                </c:pt>
                <c:pt idx="14">
                  <c:v>13</c:v>
                </c:pt>
                <c:pt idx="15">
                  <c:v>2</c:v>
                </c:pt>
                <c:pt idx="16">
                  <c:v>3.6</c:v>
                </c:pt>
                <c:pt idx="17">
                  <c:v>4</c:v>
                </c:pt>
              </c:numCache>
            </c:numRef>
          </c:val>
          <c:extLst>
            <c:ext xmlns:c16="http://schemas.microsoft.com/office/drawing/2014/chart" uri="{C3380CC4-5D6E-409C-BE32-E72D297353CC}">
              <c16:uniqueId val="{00000000-CDE4-4F59-B64A-8E9C4F02A294}"/>
            </c:ext>
          </c:extLst>
        </c:ser>
        <c:ser>
          <c:idx val="5"/>
          <c:order val="1"/>
          <c:tx>
            <c:v>2014</c:v>
          </c:tx>
          <c:spPr>
            <a:solidFill>
              <a:schemeClr val="accent3">
                <a:lumMod val="20000"/>
                <a:lumOff val="80000"/>
              </a:schemeClr>
            </a:solidFill>
            <a:ln w="9525">
              <a:solidFill>
                <a:schemeClr val="tx1"/>
              </a:solidFill>
            </a:ln>
            <a:effectLst/>
          </c:spPr>
          <c:invertIfNegative val="0"/>
          <c:cat>
            <c:strRef>
              <c:f>'3.4'!$O$37:$O$54</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'3.4'!$Q$37:$Q$54</c:f>
              <c:numCache>
                <c:formatCode>General</c:formatCode>
                <c:ptCount val="18"/>
                <c:pt idx="0">
                  <c:v>0</c:v>
                </c:pt>
                <c:pt idx="1">
                  <c:v>0</c:v>
                </c:pt>
                <c:pt idx="2">
                  <c:v>0</c:v>
                </c:pt>
                <c:pt idx="3">
                  <c:v>0</c:v>
                </c:pt>
                <c:pt idx="4">
                  <c:v>3.6</c:v>
                </c:pt>
                <c:pt idx="5">
                  <c:v>5.4</c:v>
                </c:pt>
                <c:pt idx="6">
                  <c:v>8</c:v>
                </c:pt>
                <c:pt idx="7">
                  <c:v>3.6</c:v>
                </c:pt>
                <c:pt idx="8">
                  <c:v>5.4</c:v>
                </c:pt>
                <c:pt idx="9">
                  <c:v>1.8</c:v>
                </c:pt>
                <c:pt idx="10">
                  <c:v>6</c:v>
                </c:pt>
                <c:pt idx="11">
                  <c:v>3.6</c:v>
                </c:pt>
                <c:pt idx="12">
                  <c:v>8.6999999999999993</c:v>
                </c:pt>
                <c:pt idx="13">
                  <c:v>0</c:v>
                </c:pt>
                <c:pt idx="14">
                  <c:v>10.9</c:v>
                </c:pt>
                <c:pt idx="15">
                  <c:v>2</c:v>
                </c:pt>
                <c:pt idx="16">
                  <c:v>3.6</c:v>
                </c:pt>
                <c:pt idx="17">
                  <c:v>6</c:v>
                </c:pt>
              </c:numCache>
            </c:numRef>
          </c:val>
          <c:extLst>
            <c:ext xmlns:c16="http://schemas.microsoft.com/office/drawing/2014/chart" uri="{C3380CC4-5D6E-409C-BE32-E72D297353CC}">
              <c16:uniqueId val="{00000001-CDE4-4F59-B64A-8E9C4F02A294}"/>
            </c:ext>
          </c:extLst>
        </c:ser>
        <c:dLbls>
          <c:showLegendKey val="0"/>
          <c:showVal val="0"/>
          <c:showCatName val="0"/>
          <c:showSerName val="0"/>
          <c:showPercent val="0"/>
          <c:showBubbleSize val="0"/>
        </c:dLbls>
        <c:gapWidth val="50"/>
        <c:axId val="1060454735"/>
        <c:axId val="5523423"/>
      </c:barChart>
      <c:barChart>
        <c:barDir val="bar"/>
        <c:grouping val="stacked"/>
        <c:varyColors val="0"/>
        <c:ser>
          <c:idx val="0"/>
          <c:order val="2"/>
          <c:tx>
            <c:strRef>
              <c:f>'3.4'!$T$35</c:f>
              <c:strCache>
                <c:ptCount val="1"/>
                <c:pt idx="0">
                  <c:v>Leer1</c:v>
                </c:pt>
              </c:strCache>
            </c:strRef>
          </c:tx>
          <c:spPr>
            <a:noFill/>
            <a:ln>
              <a:noFill/>
            </a:ln>
            <a:effectLst/>
          </c:spPr>
          <c:invertIfNegative val="0"/>
          <c:cat>
            <c:strRef>
              <c:f>'3.4'!$O$37:$O$54</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'3.4'!$T$37:$T$54</c:f>
              <c:numCache>
                <c:formatCode>General</c:formatCode>
                <c:ptCount val="18"/>
                <c:pt idx="0">
                  <c:v>3.45</c:v>
                </c:pt>
                <c:pt idx="1">
                  <c:v>3.45</c:v>
                </c:pt>
                <c:pt idx="2">
                  <c:v>3.45</c:v>
                </c:pt>
                <c:pt idx="3">
                  <c:v>3.45</c:v>
                </c:pt>
                <c:pt idx="4">
                  <c:v>3.45</c:v>
                </c:pt>
                <c:pt idx="5">
                  <c:v>3.45</c:v>
                </c:pt>
                <c:pt idx="6">
                  <c:v>3.45</c:v>
                </c:pt>
                <c:pt idx="7">
                  <c:v>3.45</c:v>
                </c:pt>
                <c:pt idx="8">
                  <c:v>3.45</c:v>
                </c:pt>
                <c:pt idx="9">
                  <c:v>3.45</c:v>
                </c:pt>
                <c:pt idx="10">
                  <c:v>3.45</c:v>
                </c:pt>
                <c:pt idx="11">
                  <c:v>3.45</c:v>
                </c:pt>
                <c:pt idx="12">
                  <c:v>3.45</c:v>
                </c:pt>
                <c:pt idx="13">
                  <c:v>3.45</c:v>
                </c:pt>
                <c:pt idx="14">
                  <c:v>3.45</c:v>
                </c:pt>
                <c:pt idx="15">
                  <c:v>3.45</c:v>
                </c:pt>
                <c:pt idx="16">
                  <c:v>3.45</c:v>
                </c:pt>
                <c:pt idx="17">
                  <c:v>3.45</c:v>
                </c:pt>
              </c:numCache>
            </c:numRef>
          </c:val>
          <c:extLst>
            <c:ext xmlns:c16="http://schemas.microsoft.com/office/drawing/2014/chart" uri="{C3380CC4-5D6E-409C-BE32-E72D297353CC}">
              <c16:uniqueId val="{00000002-CDE4-4F59-B64A-8E9C4F02A294}"/>
            </c:ext>
          </c:extLst>
        </c:ser>
        <c:ser>
          <c:idx val="1"/>
          <c:order val="3"/>
          <c:tx>
            <c:strRef>
              <c:f>'3.4'!$U$35</c:f>
              <c:strCache>
                <c:ptCount val="1"/>
                <c:pt idx="0">
                  <c:v>Brandenburg 2019</c:v>
                </c:pt>
              </c:strCache>
            </c:strRef>
          </c:tx>
          <c:spPr>
            <a:solidFill>
              <a:srgbClr val="7F7F7F"/>
            </a:solidFill>
            <a:ln>
              <a:noFill/>
            </a:ln>
            <a:effectLst/>
          </c:spPr>
          <c:invertIfNegative val="0"/>
          <c:cat>
            <c:strRef>
              <c:f>'3.4'!$O$37:$O$54</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'3.4'!$U$37:$U$54</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3-CDE4-4F59-B64A-8E9C4F02A294}"/>
            </c:ext>
          </c:extLst>
        </c:ser>
        <c:ser>
          <c:idx val="2"/>
          <c:order val="4"/>
          <c:tx>
            <c:strRef>
              <c:f>'3.4'!$V$35</c:f>
              <c:strCache>
                <c:ptCount val="1"/>
                <c:pt idx="0">
                  <c:v>Leer2</c:v>
                </c:pt>
              </c:strCache>
            </c:strRef>
          </c:tx>
          <c:spPr>
            <a:noFill/>
            <a:ln>
              <a:noFill/>
            </a:ln>
            <a:effectLst/>
          </c:spPr>
          <c:invertIfNegative val="0"/>
          <c:cat>
            <c:strRef>
              <c:f>'3.4'!$O$37:$O$54</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'3.4'!$V$37:$V$54</c:f>
              <c:numCache>
                <c:formatCode>General</c:formatCode>
                <c:ptCount val="1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numCache>
            </c:numRef>
          </c:val>
          <c:extLst>
            <c:ext xmlns:c16="http://schemas.microsoft.com/office/drawing/2014/chart" uri="{C3380CC4-5D6E-409C-BE32-E72D297353CC}">
              <c16:uniqueId val="{00000004-CDE4-4F59-B64A-8E9C4F02A294}"/>
            </c:ext>
          </c:extLst>
        </c:ser>
        <c:ser>
          <c:idx val="3"/>
          <c:order val="5"/>
          <c:tx>
            <c:strRef>
              <c:f>'3.4'!$W$35</c:f>
              <c:strCache>
                <c:ptCount val="1"/>
                <c:pt idx="0">
                  <c:v>Brandenburg 2024</c:v>
                </c:pt>
              </c:strCache>
            </c:strRef>
          </c:tx>
          <c:spPr>
            <a:solidFill>
              <a:srgbClr val="000000"/>
            </a:solidFill>
            <a:ln>
              <a:noFill/>
            </a:ln>
            <a:effectLst/>
          </c:spPr>
          <c:invertIfNegative val="0"/>
          <c:cat>
            <c:strRef>
              <c:f>'3.4'!$O$37:$O$54</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'3.4'!$W$37:$W$54</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5-CDE4-4F59-B64A-8E9C4F02A294}"/>
            </c:ext>
          </c:extLst>
        </c:ser>
        <c:dLbls>
          <c:showLegendKey val="0"/>
          <c:showVal val="0"/>
          <c:showCatName val="0"/>
          <c:showSerName val="0"/>
          <c:showPercent val="0"/>
          <c:showBubbleSize val="0"/>
        </c:dLbls>
        <c:gapWidth val="0"/>
        <c:overlap val="100"/>
        <c:axId val="1061419535"/>
        <c:axId val="1903503"/>
      </c:barChart>
      <c:catAx>
        <c:axId val="1060454735"/>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5523423"/>
        <c:crosses val="autoZero"/>
        <c:auto val="0"/>
        <c:lblAlgn val="ctr"/>
        <c:lblOffset val="100"/>
        <c:noMultiLvlLbl val="0"/>
      </c:catAx>
      <c:valAx>
        <c:axId val="5523423"/>
        <c:scaling>
          <c:orientation val="minMax"/>
          <c:max val="30"/>
        </c:scaling>
        <c:delete val="0"/>
        <c:axPos val="b"/>
        <c:majorGridlines>
          <c:spPr>
            <a:ln w="349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1060454735"/>
        <c:crosses val="max"/>
        <c:crossBetween val="between"/>
        <c:majorUnit val="5"/>
      </c:valAx>
      <c:valAx>
        <c:axId val="1903503"/>
        <c:scaling>
          <c:orientation val="minMax"/>
          <c:max val="100"/>
        </c:scaling>
        <c:delete val="1"/>
        <c:axPos val="b"/>
        <c:numFmt formatCode="General" sourceLinked="1"/>
        <c:majorTickMark val="out"/>
        <c:minorTickMark val="none"/>
        <c:tickLblPos val="nextTo"/>
        <c:crossAx val="1061419535"/>
        <c:crosses val="max"/>
        <c:crossBetween val="between"/>
        <c:majorUnit val="5"/>
      </c:valAx>
      <c:catAx>
        <c:axId val="1061419535"/>
        <c:scaling>
          <c:orientation val="maxMin"/>
        </c:scaling>
        <c:delete val="1"/>
        <c:axPos val="r"/>
        <c:numFmt formatCode="General" sourceLinked="1"/>
        <c:majorTickMark val="out"/>
        <c:minorTickMark val="none"/>
        <c:tickLblPos val="nextTo"/>
        <c:crossAx val="1903503"/>
        <c:crosses val="max"/>
        <c:auto val="1"/>
        <c:lblAlgn val="ctr"/>
        <c:lblOffset val="100"/>
        <c:noMultiLvlLbl val="0"/>
      </c:catAx>
      <c:spPr>
        <a:solidFill>
          <a:schemeClr val="bg1">
            <a:lumMod val="95000"/>
          </a:schemeClr>
        </a:solidFill>
        <a:ln w="25400">
          <a:solidFill>
            <a:schemeClr val="bg1"/>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Myriad Pro Cond" panose="020B0506030403020204" pitchFamily="34" charset="0"/>
        </a:defRPr>
      </a:pPr>
      <a:endParaRPr lang="de-DE"/>
    </a:p>
  </c:txPr>
  <c:printSettings>
    <c:headerFooter/>
    <c:pageMargins b="0.78740157499999996" l="0.7" r="0.7" t="0.78740157499999996" header="0.3" footer="0.3"/>
    <c:pageSetup/>
  </c:printSettings>
  <c:userShapes r:id="rId3"/>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r>
              <a:rPr lang="de-DE">
                <a:solidFill>
                  <a:srgbClr val="C00000"/>
                </a:solidFill>
              </a:rPr>
              <a:t>im Vergleich zu den Kommunalwahlen am 26.05.2019</a:t>
            </a:r>
          </a:p>
        </c:rich>
      </c:tx>
      <c:layout>
        <c:manualLayout>
          <c:xMode val="edge"/>
          <c:yMode val="edge"/>
          <c:x val="0.46899788251695923"/>
          <c:y val="6.0406181559843116E-3"/>
        </c:manualLayout>
      </c:layout>
      <c:overlay val="0"/>
      <c:spPr>
        <a:noFill/>
        <a:ln>
          <a:noFill/>
        </a:ln>
        <a:effectLst/>
      </c:spPr>
      <c:txPr>
        <a:bodyPr rot="0" spcFirstLastPara="1" vertOverflow="ellipsis" vert="horz" wrap="square" anchor="ctr" anchorCtr="1"/>
        <a:lstStyle/>
        <a:p>
          <a:pPr algn="r">
            <a:defRPr sz="1400" b="0" i="0" u="none" strike="noStrike" kern="1200" spc="0" baseline="0">
              <a:solidFill>
                <a:srgbClr val="C00000"/>
              </a:solidFill>
              <a:latin typeface="Myriad Pro Cond" panose="020B0506030403020204" pitchFamily="34" charset="0"/>
              <a:ea typeface="+mn-ea"/>
              <a:cs typeface="+mn-cs"/>
            </a:defRPr>
          </a:pPr>
          <a:endParaRPr lang="de-DE"/>
        </a:p>
      </c:txPr>
    </c:title>
    <c:autoTitleDeleted val="0"/>
    <c:plotArea>
      <c:layout>
        <c:manualLayout>
          <c:layoutTarget val="inner"/>
          <c:xMode val="edge"/>
          <c:yMode val="edge"/>
          <c:x val="0.29391900662494946"/>
          <c:y val="5.6857445058173701E-2"/>
          <c:w val="0.67589587848952781"/>
          <c:h val="0.88139359180634536"/>
        </c:manualLayout>
      </c:layout>
      <c:barChart>
        <c:barDir val="bar"/>
        <c:grouping val="clustered"/>
        <c:varyColors val="0"/>
        <c:ser>
          <c:idx val="4"/>
          <c:order val="0"/>
          <c:tx>
            <c:v>2019</c:v>
          </c:tx>
          <c:spPr>
            <a:solidFill>
              <a:schemeClr val="accent1">
                <a:lumMod val="50000"/>
                <a:lumOff val="50000"/>
              </a:schemeClr>
            </a:solidFill>
            <a:ln>
              <a:solidFill>
                <a:schemeClr val="accent1"/>
              </a:solidFill>
            </a:ln>
            <a:effectLst/>
          </c:spPr>
          <c:invertIfNegative val="0"/>
          <c:cat>
            <c:strRef>
              <c:f>'3.5'!$O$11:$O$28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'3.5'!$P$11:$P$28</c:f>
              <c:numCache>
                <c:formatCode>General</c:formatCode>
                <c:ptCount val="18"/>
                <c:pt idx="0">
                  <c:v>4.3</c:v>
                </c:pt>
                <c:pt idx="1">
                  <c:v>17.399999999999999</c:v>
                </c:pt>
                <c:pt idx="2">
                  <c:v>4.3</c:v>
                </c:pt>
                <c:pt idx="3">
                  <c:v>21.4</c:v>
                </c:pt>
                <c:pt idx="4">
                  <c:v>8.9</c:v>
                </c:pt>
                <c:pt idx="5">
                  <c:v>16.100000000000001</c:v>
                </c:pt>
                <c:pt idx="6">
                  <c:v>16</c:v>
                </c:pt>
                <c:pt idx="7">
                  <c:v>5.4</c:v>
                </c:pt>
                <c:pt idx="8">
                  <c:v>5.4</c:v>
                </c:pt>
                <c:pt idx="9">
                  <c:v>10.7</c:v>
                </c:pt>
                <c:pt idx="10">
                  <c:v>8</c:v>
                </c:pt>
                <c:pt idx="11">
                  <c:v>8.9</c:v>
                </c:pt>
                <c:pt idx="12">
                  <c:v>8</c:v>
                </c:pt>
                <c:pt idx="13">
                  <c:v>3.6</c:v>
                </c:pt>
                <c:pt idx="14">
                  <c:v>6.5</c:v>
                </c:pt>
                <c:pt idx="15">
                  <c:v>10</c:v>
                </c:pt>
                <c:pt idx="16">
                  <c:v>7.1</c:v>
                </c:pt>
                <c:pt idx="17">
                  <c:v>6</c:v>
                </c:pt>
              </c:numCache>
            </c:numRef>
          </c:val>
          <c:extLst>
            <c:ext xmlns:c16="http://schemas.microsoft.com/office/drawing/2014/chart" uri="{C3380CC4-5D6E-409C-BE32-E72D297353CC}">
              <c16:uniqueId val="{00000000-3ED7-443E-B787-8D318331757B}"/>
            </c:ext>
          </c:extLst>
        </c:ser>
        <c:ser>
          <c:idx val="5"/>
          <c:order val="1"/>
          <c:tx>
            <c:v>2014</c:v>
          </c:tx>
          <c:spPr>
            <a:solidFill>
              <a:schemeClr val="accent3">
                <a:lumMod val="20000"/>
                <a:lumOff val="80000"/>
              </a:schemeClr>
            </a:solidFill>
            <a:ln w="9525">
              <a:solidFill>
                <a:schemeClr val="tx1"/>
              </a:solidFill>
            </a:ln>
            <a:effectLst/>
          </c:spPr>
          <c:invertIfNegative val="0"/>
          <c:cat>
            <c:strRef>
              <c:f>'3.5'!$O$11:$O$28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'3.5'!$Q$11:$Q$28</c:f>
              <c:numCache>
                <c:formatCode>General</c:formatCode>
                <c:ptCount val="18"/>
                <c:pt idx="0">
                  <c:v>0</c:v>
                </c:pt>
                <c:pt idx="1">
                  <c:v>12</c:v>
                </c:pt>
                <c:pt idx="2">
                  <c:v>0</c:v>
                </c:pt>
                <c:pt idx="3">
                  <c:v>10.7</c:v>
                </c:pt>
                <c:pt idx="4">
                  <c:v>5.4</c:v>
                </c:pt>
                <c:pt idx="5">
                  <c:v>8.9</c:v>
                </c:pt>
                <c:pt idx="6">
                  <c:v>12</c:v>
                </c:pt>
                <c:pt idx="7">
                  <c:v>1.8</c:v>
                </c:pt>
                <c:pt idx="8">
                  <c:v>1.8</c:v>
                </c:pt>
                <c:pt idx="9">
                  <c:v>3.6</c:v>
                </c:pt>
                <c:pt idx="10">
                  <c:v>4</c:v>
                </c:pt>
                <c:pt idx="11">
                  <c:v>1.8</c:v>
                </c:pt>
                <c:pt idx="12">
                  <c:v>4.3</c:v>
                </c:pt>
                <c:pt idx="13">
                  <c:v>1.8</c:v>
                </c:pt>
                <c:pt idx="14">
                  <c:v>0</c:v>
                </c:pt>
                <c:pt idx="15">
                  <c:v>8</c:v>
                </c:pt>
                <c:pt idx="16">
                  <c:v>1.8</c:v>
                </c:pt>
                <c:pt idx="17">
                  <c:v>0</c:v>
                </c:pt>
              </c:numCache>
            </c:numRef>
          </c:val>
          <c:extLst>
            <c:ext xmlns:c16="http://schemas.microsoft.com/office/drawing/2014/chart" uri="{C3380CC4-5D6E-409C-BE32-E72D297353CC}">
              <c16:uniqueId val="{00000001-3ED7-443E-B787-8D318331757B}"/>
            </c:ext>
          </c:extLst>
        </c:ser>
        <c:dLbls>
          <c:showLegendKey val="0"/>
          <c:showVal val="0"/>
          <c:showCatName val="0"/>
          <c:showSerName val="0"/>
          <c:showPercent val="0"/>
          <c:showBubbleSize val="0"/>
        </c:dLbls>
        <c:gapWidth val="50"/>
        <c:axId val="1060454735"/>
        <c:axId val="5523423"/>
      </c:barChart>
      <c:barChart>
        <c:barDir val="bar"/>
        <c:grouping val="stacked"/>
        <c:varyColors val="0"/>
        <c:ser>
          <c:idx val="0"/>
          <c:order val="2"/>
          <c:tx>
            <c:strRef>
              <c:f>'3.5'!$T$9</c:f>
              <c:strCache>
                <c:ptCount val="1"/>
                <c:pt idx="0">
                  <c:v>Leer1</c:v>
                </c:pt>
              </c:strCache>
            </c:strRef>
          </c:tx>
          <c:spPr>
            <a:noFill/>
            <a:ln>
              <a:noFill/>
            </a:ln>
            <a:effectLst/>
          </c:spPr>
          <c:invertIfNegative val="0"/>
          <c:cat>
            <c:strRef>
              <c:f>'3.5'!$O$11:$O$28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'3.5'!$T$11:$T$28</c:f>
              <c:numCache>
                <c:formatCode>General</c:formatCode>
                <c:ptCount val="18"/>
                <c:pt idx="0">
                  <c:v>4.1500000000000004</c:v>
                </c:pt>
                <c:pt idx="1">
                  <c:v>4.1500000000000004</c:v>
                </c:pt>
                <c:pt idx="2">
                  <c:v>4.1500000000000004</c:v>
                </c:pt>
                <c:pt idx="3">
                  <c:v>4.1500000000000004</c:v>
                </c:pt>
                <c:pt idx="4">
                  <c:v>4.1500000000000004</c:v>
                </c:pt>
                <c:pt idx="5">
                  <c:v>4.1500000000000004</c:v>
                </c:pt>
                <c:pt idx="6">
                  <c:v>4.1500000000000004</c:v>
                </c:pt>
                <c:pt idx="7">
                  <c:v>4.1500000000000004</c:v>
                </c:pt>
                <c:pt idx="8">
                  <c:v>4.1500000000000004</c:v>
                </c:pt>
                <c:pt idx="9">
                  <c:v>4.1500000000000004</c:v>
                </c:pt>
                <c:pt idx="10">
                  <c:v>4.1500000000000004</c:v>
                </c:pt>
                <c:pt idx="11">
                  <c:v>4.1500000000000004</c:v>
                </c:pt>
                <c:pt idx="12">
                  <c:v>4.1500000000000004</c:v>
                </c:pt>
                <c:pt idx="13">
                  <c:v>4.1500000000000004</c:v>
                </c:pt>
                <c:pt idx="14">
                  <c:v>4.1500000000000004</c:v>
                </c:pt>
                <c:pt idx="15">
                  <c:v>4.1500000000000004</c:v>
                </c:pt>
                <c:pt idx="16">
                  <c:v>4.1500000000000004</c:v>
                </c:pt>
                <c:pt idx="17">
                  <c:v>4.1500000000000004</c:v>
                </c:pt>
              </c:numCache>
            </c:numRef>
          </c:val>
          <c:extLst>
            <c:ext xmlns:c16="http://schemas.microsoft.com/office/drawing/2014/chart" uri="{C3380CC4-5D6E-409C-BE32-E72D297353CC}">
              <c16:uniqueId val="{00000002-3ED7-443E-B787-8D318331757B}"/>
            </c:ext>
          </c:extLst>
        </c:ser>
        <c:ser>
          <c:idx val="1"/>
          <c:order val="3"/>
          <c:tx>
            <c:strRef>
              <c:f>'3.5'!$U$9</c:f>
              <c:strCache>
                <c:ptCount val="1"/>
                <c:pt idx="0">
                  <c:v>Brandenburg 2019</c:v>
                </c:pt>
              </c:strCache>
            </c:strRef>
          </c:tx>
          <c:spPr>
            <a:solidFill>
              <a:srgbClr val="7F7F7F"/>
            </a:solidFill>
            <a:ln>
              <a:noFill/>
            </a:ln>
            <a:effectLst/>
          </c:spPr>
          <c:invertIfNegative val="0"/>
          <c:cat>
            <c:strRef>
              <c:f>'3.5'!$O$11:$O$28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'3.5'!$U$11:$U$28</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3-3ED7-443E-B787-8D318331757B}"/>
            </c:ext>
          </c:extLst>
        </c:ser>
        <c:ser>
          <c:idx val="2"/>
          <c:order val="4"/>
          <c:tx>
            <c:strRef>
              <c:f>'3.5'!$V$9</c:f>
              <c:strCache>
                <c:ptCount val="1"/>
                <c:pt idx="0">
                  <c:v>Leer2</c:v>
                </c:pt>
              </c:strCache>
            </c:strRef>
          </c:tx>
          <c:spPr>
            <a:noFill/>
            <a:ln>
              <a:noFill/>
            </a:ln>
            <a:effectLst/>
          </c:spPr>
          <c:invertIfNegative val="0"/>
          <c:cat>
            <c:strRef>
              <c:f>'3.5'!$O$11:$O$28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'3.5'!$V$11:$V$28</c:f>
              <c:numCache>
                <c:formatCode>General</c:formatCode>
                <c:ptCount val="18"/>
                <c:pt idx="0">
                  <c:v>4.75</c:v>
                </c:pt>
                <c:pt idx="1">
                  <c:v>4.75</c:v>
                </c:pt>
                <c:pt idx="2">
                  <c:v>4.75</c:v>
                </c:pt>
                <c:pt idx="3">
                  <c:v>4.75</c:v>
                </c:pt>
                <c:pt idx="4">
                  <c:v>4.75</c:v>
                </c:pt>
                <c:pt idx="5">
                  <c:v>4.75</c:v>
                </c:pt>
                <c:pt idx="6">
                  <c:v>4.75</c:v>
                </c:pt>
                <c:pt idx="7">
                  <c:v>4.75</c:v>
                </c:pt>
                <c:pt idx="8">
                  <c:v>4.75</c:v>
                </c:pt>
                <c:pt idx="9">
                  <c:v>4.75</c:v>
                </c:pt>
                <c:pt idx="10">
                  <c:v>4.75</c:v>
                </c:pt>
                <c:pt idx="11">
                  <c:v>4.75</c:v>
                </c:pt>
                <c:pt idx="12">
                  <c:v>4.75</c:v>
                </c:pt>
                <c:pt idx="13">
                  <c:v>4.75</c:v>
                </c:pt>
                <c:pt idx="14">
                  <c:v>4.75</c:v>
                </c:pt>
                <c:pt idx="15">
                  <c:v>4.75</c:v>
                </c:pt>
                <c:pt idx="16">
                  <c:v>4.75</c:v>
                </c:pt>
                <c:pt idx="17">
                  <c:v>4.75</c:v>
                </c:pt>
              </c:numCache>
            </c:numRef>
          </c:val>
          <c:extLst>
            <c:ext xmlns:c16="http://schemas.microsoft.com/office/drawing/2014/chart" uri="{C3380CC4-5D6E-409C-BE32-E72D297353CC}">
              <c16:uniqueId val="{00000004-3ED7-443E-B787-8D318331757B}"/>
            </c:ext>
          </c:extLst>
        </c:ser>
        <c:ser>
          <c:idx val="3"/>
          <c:order val="5"/>
          <c:tx>
            <c:strRef>
              <c:f>'3.5'!$W$9</c:f>
              <c:strCache>
                <c:ptCount val="1"/>
                <c:pt idx="0">
                  <c:v>Brandenburg 2024</c:v>
                </c:pt>
              </c:strCache>
            </c:strRef>
          </c:tx>
          <c:spPr>
            <a:solidFill>
              <a:srgbClr val="000000"/>
            </a:solidFill>
            <a:ln>
              <a:noFill/>
            </a:ln>
            <a:effectLst/>
          </c:spPr>
          <c:invertIfNegative val="0"/>
          <c:cat>
            <c:strRef>
              <c:f>'3.5'!$O$11:$O$28</c:f>
              <c:strCache>
                <c:ptCount val="18"/>
                <c:pt idx="0">
                  <c:v>Brandenburg an der Havel, Stadt 51</c:v>
                </c:pt>
                <c:pt idx="1">
                  <c:v>Cottbus 52</c:v>
                </c:pt>
                <c:pt idx="2">
                  <c:v>Frankfurt (Oder), Stadt 53</c:v>
                </c:pt>
                <c:pt idx="3">
                  <c:v>Potsdam, Stadt 54</c:v>
                </c:pt>
                <c:pt idx="4">
                  <c:v>Barnim 60</c:v>
                </c:pt>
                <c:pt idx="5">
                  <c:v>Dahme-Spreewald 61</c:v>
                </c:pt>
                <c:pt idx="6">
                  <c:v>Elbe-Elster 62</c:v>
                </c:pt>
                <c:pt idx="7">
                  <c:v>Havelland 63</c:v>
                </c:pt>
                <c:pt idx="8">
                  <c:v>Märkisch-Oderland 64</c:v>
                </c:pt>
                <c:pt idx="9">
                  <c:v>Oberhavel 65</c:v>
                </c:pt>
                <c:pt idx="10">
                  <c:v>Oberspreewald-Lausitz 66</c:v>
                </c:pt>
                <c:pt idx="11">
                  <c:v>Oder-Spree 67</c:v>
                </c:pt>
                <c:pt idx="12">
                  <c:v>Ostprignitz-Ruppin 68</c:v>
                </c:pt>
                <c:pt idx="13">
                  <c:v>Potsdam-Mittelmark 69</c:v>
                </c:pt>
                <c:pt idx="14">
                  <c:v>Prignitz 70</c:v>
                </c:pt>
                <c:pt idx="15">
                  <c:v>Spree-Neiße 71</c:v>
                </c:pt>
                <c:pt idx="16">
                  <c:v>Teltow-Fläming 72</c:v>
                </c:pt>
                <c:pt idx="17">
                  <c:v>Uckermark 73</c:v>
                </c:pt>
              </c:strCache>
            </c:strRef>
          </c:cat>
          <c:val>
            <c:numRef>
              <c:f>'3.5'!$W$11:$W$28</c:f>
              <c:numCache>
                <c:formatCode>General</c:formatCode>
                <c:ptCount val="18"/>
                <c:pt idx="0">
                  <c:v>0.5</c:v>
                </c:pt>
                <c:pt idx="1">
                  <c:v>0.5</c:v>
                </c:pt>
                <c:pt idx="2">
                  <c:v>0.5</c:v>
                </c:pt>
                <c:pt idx="3">
                  <c:v>0.5</c:v>
                </c:pt>
                <c:pt idx="4">
                  <c:v>0.5</c:v>
                </c:pt>
                <c:pt idx="5">
                  <c:v>0.5</c:v>
                </c:pt>
                <c:pt idx="6">
                  <c:v>0.5</c:v>
                </c:pt>
                <c:pt idx="7">
                  <c:v>0.5</c:v>
                </c:pt>
                <c:pt idx="8">
                  <c:v>0.5</c:v>
                </c:pt>
                <c:pt idx="9">
                  <c:v>0.5</c:v>
                </c:pt>
                <c:pt idx="10">
                  <c:v>0.5</c:v>
                </c:pt>
                <c:pt idx="11">
                  <c:v>0.5</c:v>
                </c:pt>
                <c:pt idx="12">
                  <c:v>0.5</c:v>
                </c:pt>
                <c:pt idx="13">
                  <c:v>0.5</c:v>
                </c:pt>
                <c:pt idx="14">
                  <c:v>0.5</c:v>
                </c:pt>
                <c:pt idx="15">
                  <c:v>0.5</c:v>
                </c:pt>
                <c:pt idx="16">
                  <c:v>0.5</c:v>
                </c:pt>
                <c:pt idx="17">
                  <c:v>0.5</c:v>
                </c:pt>
              </c:numCache>
            </c:numRef>
          </c:val>
          <c:extLst>
            <c:ext xmlns:c16="http://schemas.microsoft.com/office/drawing/2014/chart" uri="{C3380CC4-5D6E-409C-BE32-E72D297353CC}">
              <c16:uniqueId val="{00000005-3ED7-443E-B787-8D318331757B}"/>
            </c:ext>
          </c:extLst>
        </c:ser>
        <c:dLbls>
          <c:showLegendKey val="0"/>
          <c:showVal val="0"/>
          <c:showCatName val="0"/>
          <c:showSerName val="0"/>
          <c:showPercent val="0"/>
          <c:showBubbleSize val="0"/>
        </c:dLbls>
        <c:gapWidth val="0"/>
        <c:overlap val="100"/>
        <c:axId val="1061419535"/>
        <c:axId val="1903503"/>
      </c:barChart>
      <c:catAx>
        <c:axId val="1060454735"/>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5523423"/>
        <c:crosses val="autoZero"/>
        <c:auto val="0"/>
        <c:lblAlgn val="ctr"/>
        <c:lblOffset val="100"/>
        <c:noMultiLvlLbl val="0"/>
      </c:catAx>
      <c:valAx>
        <c:axId val="5523423"/>
        <c:scaling>
          <c:orientation val="minMax"/>
          <c:max val="30"/>
        </c:scaling>
        <c:delete val="0"/>
        <c:axPos val="b"/>
        <c:majorGridlines>
          <c:spPr>
            <a:ln w="34925" cap="flat" cmpd="sng" algn="ctr">
              <a:solidFill>
                <a:schemeClr val="bg1"/>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yriad Pro Cond" panose="020B0506030403020204" pitchFamily="34" charset="0"/>
                <a:ea typeface="+mn-ea"/>
                <a:cs typeface="+mn-cs"/>
              </a:defRPr>
            </a:pPr>
            <a:endParaRPr lang="de-DE"/>
          </a:p>
        </c:txPr>
        <c:crossAx val="1060454735"/>
        <c:crosses val="max"/>
        <c:crossBetween val="between"/>
        <c:majorUnit val="5"/>
      </c:valAx>
      <c:valAx>
        <c:axId val="1903503"/>
        <c:scaling>
          <c:orientation val="minMax"/>
          <c:max val="100"/>
        </c:scaling>
        <c:delete val="1"/>
        <c:axPos val="b"/>
        <c:numFmt formatCode="General" sourceLinked="1"/>
        <c:majorTickMark val="out"/>
        <c:minorTickMark val="none"/>
        <c:tickLblPos val="nextTo"/>
        <c:crossAx val="1061419535"/>
        <c:crosses val="max"/>
        <c:crossBetween val="between"/>
        <c:majorUnit val="5"/>
      </c:valAx>
      <c:catAx>
        <c:axId val="1061419535"/>
        <c:scaling>
          <c:orientation val="maxMin"/>
        </c:scaling>
        <c:delete val="1"/>
        <c:axPos val="r"/>
        <c:numFmt formatCode="General" sourceLinked="1"/>
        <c:majorTickMark val="out"/>
        <c:minorTickMark val="none"/>
        <c:tickLblPos val="nextTo"/>
        <c:crossAx val="1903503"/>
        <c:crosses val="max"/>
        <c:auto val="1"/>
        <c:lblAlgn val="ctr"/>
        <c:lblOffset val="100"/>
        <c:noMultiLvlLbl val="0"/>
      </c:catAx>
      <c:spPr>
        <a:solidFill>
          <a:schemeClr val="bg1">
            <a:lumMod val="95000"/>
          </a:schemeClr>
        </a:solidFill>
        <a:ln w="25400">
          <a:solidFill>
            <a:schemeClr val="bg1"/>
          </a:solidFill>
        </a:ln>
        <a:effectLst/>
      </c:spPr>
    </c:plotArea>
    <c:plotVisOnly val="1"/>
    <c:dispBlanksAs val="gap"/>
    <c:showDLblsOverMax val="0"/>
  </c:chart>
  <c:spPr>
    <a:solidFill>
      <a:schemeClr val="bg1"/>
    </a:solidFill>
    <a:ln w="9525" cap="flat" cmpd="sng" algn="ctr">
      <a:noFill/>
      <a:round/>
    </a:ln>
    <a:effectLst/>
  </c:spPr>
  <c:txPr>
    <a:bodyPr/>
    <a:lstStyle/>
    <a:p>
      <a:pPr>
        <a:defRPr>
          <a:latin typeface="Myriad Pro Cond" panose="020B0506030403020204" pitchFamily="34" charset="0"/>
        </a:defRPr>
      </a:pPr>
      <a:endParaRPr lang="de-DE"/>
    </a:p>
  </c:txPr>
  <c:printSettings>
    <c:headerFooter/>
    <c:pageMargins b="0.78740157499999996" l="0.7" r="0.7" t="0.78740157499999996"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sv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wmf"/></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8.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18.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21.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24.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26.xml.rels><?xml version="1.0" encoding="UTF-8" standalone="yes"?>
<Relationships xmlns="http://schemas.openxmlformats.org/package/2006/relationships"><Relationship Id="rId1" Type="http://schemas.openxmlformats.org/officeDocument/2006/relationships/image" Target="../media/image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3.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4.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5.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6.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7.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8.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19.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0.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1.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2.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3.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4.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5.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6.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7.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8.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29.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30.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31.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32.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33.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34.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35.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36.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37.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38.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39.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40.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41.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42.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43.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44.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45.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46.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47.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48.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49.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50.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51.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52.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53.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54.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55.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56.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57.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58.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59.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60.vml.rels><?xml version="1.0" encoding="UTF-8" standalone="yes"?>
<Relationships xmlns="http://schemas.openxmlformats.org/package/2006/relationships"><Relationship Id="rId1" Type="http://schemas.openxmlformats.org/officeDocument/2006/relationships/image" Target="../media/image5.png"/></Relationships>
</file>

<file path=xl/drawings/_rels/vmlDrawing61.v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3</xdr:col>
      <xdr:colOff>486070</xdr:colOff>
      <xdr:row>13</xdr:row>
      <xdr:rowOff>20265</xdr:rowOff>
    </xdr:from>
    <xdr:to>
      <xdr:col>4</xdr:col>
      <xdr:colOff>2116277</xdr:colOff>
      <xdr:row>33</xdr:row>
      <xdr:rowOff>82819</xdr:rowOff>
    </xdr:to>
    <xdr:pic>
      <xdr:nvPicPr>
        <xdr:cNvPr id="49" name="Landkreis_Linien">
          <a:extLst>
            <a:ext uri="{FF2B5EF4-FFF2-40B4-BE49-F238E27FC236}">
              <a16:creationId xmlns:a16="http://schemas.microsoft.com/office/drawing/2014/main" id="{3898FA6A-10D0-41B1-9B1F-6745512CE16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 uri="{96DAC541-7B7A-43D3-8B79-37D633B846F1}">
              <asvg:svgBlip xmlns:asvg="http://schemas.microsoft.com/office/drawing/2016/SVG/main" r:embed="rId2"/>
            </a:ext>
          </a:extLst>
        </a:blip>
        <a:stretch>
          <a:fillRect/>
        </a:stretch>
      </xdr:blipFill>
      <xdr:spPr>
        <a:xfrm>
          <a:off x="2133895" y="5459040"/>
          <a:ext cx="2506507" cy="2577154"/>
        </a:xfrm>
        <a:prstGeom prst="rect">
          <a:avLst/>
        </a:prstGeom>
      </xdr:spPr>
    </xdr:pic>
    <xdr:clientData/>
  </xdr:twoCellAnchor>
  <xdr:twoCellAnchor>
    <xdr:from>
      <xdr:col>3</xdr:col>
      <xdr:colOff>827553</xdr:colOff>
      <xdr:row>4</xdr:row>
      <xdr:rowOff>420969</xdr:rowOff>
    </xdr:from>
    <xdr:to>
      <xdr:col>4</xdr:col>
      <xdr:colOff>183044</xdr:colOff>
      <xdr:row>5</xdr:row>
      <xdr:rowOff>171824</xdr:rowOff>
    </xdr:to>
    <xdr:sp macro="" textlink="">
      <xdr:nvSpPr>
        <xdr:cNvPr id="2" name="Halber Rahmen 1">
          <a:extLst>
            <a:ext uri="{FF2B5EF4-FFF2-40B4-BE49-F238E27FC236}">
              <a16:creationId xmlns:a16="http://schemas.microsoft.com/office/drawing/2014/main" id="{00000000-0008-0000-0000-000002000000}"/>
            </a:ext>
          </a:extLst>
        </xdr:cNvPr>
        <xdr:cNvSpPr/>
      </xdr:nvSpPr>
      <xdr:spPr>
        <a:xfrm>
          <a:off x="2399178" y="3173694"/>
          <a:ext cx="193691" cy="189005"/>
        </a:xfrm>
        <a:prstGeom prst="halfFrame">
          <a:avLst>
            <a:gd name="adj1" fmla="val 24116"/>
            <a:gd name="adj2" fmla="val 24131"/>
          </a:avLst>
        </a:prstGeom>
        <a:solidFill>
          <a:srgbClr val="C00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solidFill>
              <a:schemeClr val="tx1"/>
            </a:solidFill>
          </a:endParaRPr>
        </a:p>
      </xdr:txBody>
    </xdr:sp>
    <xdr:clientData/>
  </xdr:twoCellAnchor>
  <xdr:oneCellAnchor>
    <xdr:from>
      <xdr:col>5</xdr:col>
      <xdr:colOff>588841</xdr:colOff>
      <xdr:row>23</xdr:row>
      <xdr:rowOff>87923</xdr:rowOff>
    </xdr:from>
    <xdr:ext cx="137012" cy="0"/>
    <xdr:cxnSp macro="">
      <xdr:nvCxnSpPr>
        <xdr:cNvPr id="40" name="Partei7">
          <a:extLst>
            <a:ext uri="{FF2B5EF4-FFF2-40B4-BE49-F238E27FC236}">
              <a16:creationId xmlns:a16="http://schemas.microsoft.com/office/drawing/2014/main" id="{00000000-0008-0000-0000-000028000000}"/>
            </a:ext>
          </a:extLst>
        </xdr:cNvPr>
        <xdr:cNvCxnSpPr/>
      </xdr:nvCxnSpPr>
      <xdr:spPr>
        <a:xfrm flipH="1">
          <a:off x="588841" y="6237898"/>
          <a:ext cx="137012" cy="0"/>
        </a:xfrm>
        <a:prstGeom prst="line">
          <a:avLst/>
        </a:prstGeom>
        <a:ln w="38100">
          <a:noFill/>
        </a:ln>
      </xdr:spPr>
      <xdr:style>
        <a:lnRef idx="1">
          <a:schemeClr val="accent1"/>
        </a:lnRef>
        <a:fillRef idx="0">
          <a:schemeClr val="accent1"/>
        </a:fillRef>
        <a:effectRef idx="0">
          <a:schemeClr val="accent1"/>
        </a:effectRef>
        <a:fontRef idx="minor">
          <a:schemeClr val="tx1"/>
        </a:fontRef>
      </xdr:style>
    </xdr:cxnSp>
    <xdr:clientData/>
  </xdr:oneCellAnchor>
  <xdr:twoCellAnchor>
    <xdr:from>
      <xdr:col>3</xdr:col>
      <xdr:colOff>513414</xdr:colOff>
      <xdr:row>13</xdr:row>
      <xdr:rowOff>44616</xdr:rowOff>
    </xdr:from>
    <xdr:to>
      <xdr:col>4</xdr:col>
      <xdr:colOff>2084403</xdr:colOff>
      <xdr:row>33</xdr:row>
      <xdr:rowOff>59531</xdr:rowOff>
    </xdr:to>
    <xdr:grpSp>
      <xdr:nvGrpSpPr>
        <xdr:cNvPr id="50" name="Brandenburg">
          <a:extLst>
            <a:ext uri="{FF2B5EF4-FFF2-40B4-BE49-F238E27FC236}">
              <a16:creationId xmlns:a16="http://schemas.microsoft.com/office/drawing/2014/main" id="{BA91613F-3E07-46D7-AC7A-1605DDCFA7F8}"/>
            </a:ext>
          </a:extLst>
        </xdr:cNvPr>
        <xdr:cNvGrpSpPr/>
      </xdr:nvGrpSpPr>
      <xdr:grpSpPr>
        <a:xfrm>
          <a:off x="2085039" y="5492916"/>
          <a:ext cx="2399664" cy="2720015"/>
          <a:chOff x="7282894" y="4168103"/>
          <a:chExt cx="3017356" cy="3205830"/>
        </a:xfrm>
      </xdr:grpSpPr>
      <xdr:sp macro="" textlink="">
        <xdr:nvSpPr>
          <xdr:cNvPr id="51" name="Barnim">
            <a:extLst>
              <a:ext uri="{FF2B5EF4-FFF2-40B4-BE49-F238E27FC236}">
                <a16:creationId xmlns:a16="http://schemas.microsoft.com/office/drawing/2014/main" id="{B13195DA-C760-4052-90E3-5B9334FA095F}"/>
              </a:ext>
            </a:extLst>
          </xdr:cNvPr>
          <xdr:cNvSpPr/>
        </xdr:nvSpPr>
        <xdr:spPr>
          <a:xfrm>
            <a:off x="9110204" y="4905324"/>
            <a:ext cx="663498" cy="740535"/>
          </a:xfrm>
          <a:custGeom>
            <a:avLst/>
            <a:gdLst>
              <a:gd name="connsiteX0" fmla="*/ 196890 w 319999"/>
              <a:gd name="connsiteY0" fmla="*/ 560 h 352061"/>
              <a:gd name="connsiteX1" fmla="*/ 198440 w 319999"/>
              <a:gd name="connsiteY1" fmla="*/ 960 h 352061"/>
              <a:gd name="connsiteX2" fmla="*/ 198694 w 319999"/>
              <a:gd name="connsiteY2" fmla="*/ 1034 h 352061"/>
              <a:gd name="connsiteX3" fmla="*/ 206264 w 319999"/>
              <a:gd name="connsiteY3" fmla="*/ 3420 h 352061"/>
              <a:gd name="connsiteX4" fmla="*/ 207099 w 319999"/>
              <a:gd name="connsiteY4" fmla="*/ 3686 h 352061"/>
              <a:gd name="connsiteX5" fmla="*/ 207975 w 319999"/>
              <a:gd name="connsiteY5" fmla="*/ 3987 h 352061"/>
              <a:gd name="connsiteX6" fmla="*/ 208799 w 319999"/>
              <a:gd name="connsiteY6" fmla="*/ 4281 h 352061"/>
              <a:gd name="connsiteX7" fmla="*/ 208782 w 319999"/>
              <a:gd name="connsiteY7" fmla="*/ 4430 h 352061"/>
              <a:gd name="connsiteX8" fmla="*/ 208744 w 319999"/>
              <a:gd name="connsiteY8" fmla="*/ 4637 h 352061"/>
              <a:gd name="connsiteX9" fmla="*/ 208323 w 319999"/>
              <a:gd name="connsiteY9" fmla="*/ 6605 h 352061"/>
              <a:gd name="connsiteX10" fmla="*/ 208237 w 319999"/>
              <a:gd name="connsiteY10" fmla="*/ 6939 h 352061"/>
              <a:gd name="connsiteX11" fmla="*/ 208090 w 319999"/>
              <a:gd name="connsiteY11" fmla="*/ 7476 h 352061"/>
              <a:gd name="connsiteX12" fmla="*/ 208038 w 319999"/>
              <a:gd name="connsiteY12" fmla="*/ 7599 h 352061"/>
              <a:gd name="connsiteX13" fmla="*/ 207789 w 319999"/>
              <a:gd name="connsiteY13" fmla="*/ 8139 h 352061"/>
              <a:gd name="connsiteX14" fmla="*/ 203841 w 319999"/>
              <a:gd name="connsiteY14" fmla="*/ 11565 h 352061"/>
              <a:gd name="connsiteX15" fmla="*/ 199179 w 319999"/>
              <a:gd name="connsiteY15" fmla="*/ 13177 h 352061"/>
              <a:gd name="connsiteX16" fmla="*/ 198245 w 319999"/>
              <a:gd name="connsiteY16" fmla="*/ 13403 h 352061"/>
              <a:gd name="connsiteX17" fmla="*/ 197297 w 319999"/>
              <a:gd name="connsiteY17" fmla="*/ 14233 h 352061"/>
              <a:gd name="connsiteX18" fmla="*/ 195416 w 319999"/>
              <a:gd name="connsiteY18" fmla="*/ 19364 h 352061"/>
              <a:gd name="connsiteX19" fmla="*/ 195068 w 319999"/>
              <a:gd name="connsiteY19" fmla="*/ 22196 h 352061"/>
              <a:gd name="connsiteX20" fmla="*/ 194816 w 319999"/>
              <a:gd name="connsiteY20" fmla="*/ 26175 h 352061"/>
              <a:gd name="connsiteX21" fmla="*/ 194939 w 319999"/>
              <a:gd name="connsiteY21" fmla="*/ 28548 h 352061"/>
              <a:gd name="connsiteX22" fmla="*/ 194349 w 319999"/>
              <a:gd name="connsiteY22" fmla="*/ 29075 h 352061"/>
              <a:gd name="connsiteX23" fmla="*/ 191811 w 319999"/>
              <a:gd name="connsiteY23" fmla="*/ 29041 h 352061"/>
              <a:gd name="connsiteX24" fmla="*/ 189467 w 319999"/>
              <a:gd name="connsiteY24" fmla="*/ 29003 h 352061"/>
              <a:gd name="connsiteX25" fmla="*/ 187493 w 319999"/>
              <a:gd name="connsiteY25" fmla="*/ 28024 h 352061"/>
              <a:gd name="connsiteX26" fmla="*/ 184775 w 319999"/>
              <a:gd name="connsiteY26" fmla="*/ 26298 h 352061"/>
              <a:gd name="connsiteX27" fmla="*/ 184331 w 319999"/>
              <a:gd name="connsiteY27" fmla="*/ 28585 h 352061"/>
              <a:gd name="connsiteX28" fmla="*/ 182568 w 319999"/>
              <a:gd name="connsiteY28" fmla="*/ 38246 h 352061"/>
              <a:gd name="connsiteX29" fmla="*/ 182462 w 319999"/>
              <a:gd name="connsiteY29" fmla="*/ 39024 h 352061"/>
              <a:gd name="connsiteX30" fmla="*/ 182331 w 319999"/>
              <a:gd name="connsiteY30" fmla="*/ 40021 h 352061"/>
              <a:gd name="connsiteX31" fmla="*/ 181467 w 319999"/>
              <a:gd name="connsiteY31" fmla="*/ 46748 h 352061"/>
              <a:gd name="connsiteX32" fmla="*/ 181216 w 319999"/>
              <a:gd name="connsiteY32" fmla="*/ 48908 h 352061"/>
              <a:gd name="connsiteX33" fmla="*/ 181222 w 319999"/>
              <a:gd name="connsiteY33" fmla="*/ 48926 h 352061"/>
              <a:gd name="connsiteX34" fmla="*/ 183577 w 319999"/>
              <a:gd name="connsiteY34" fmla="*/ 48297 h 352061"/>
              <a:gd name="connsiteX35" fmla="*/ 188017 w 319999"/>
              <a:gd name="connsiteY35" fmla="*/ 49214 h 352061"/>
              <a:gd name="connsiteX36" fmla="*/ 193407 w 319999"/>
              <a:gd name="connsiteY36" fmla="*/ 50832 h 352061"/>
              <a:gd name="connsiteX37" fmla="*/ 194218 w 319999"/>
              <a:gd name="connsiteY37" fmla="*/ 51529 h 352061"/>
              <a:gd name="connsiteX38" fmla="*/ 195852 w 319999"/>
              <a:gd name="connsiteY38" fmla="*/ 54962 h 352061"/>
              <a:gd name="connsiteX39" fmla="*/ 195900 w 319999"/>
              <a:gd name="connsiteY39" fmla="*/ 55092 h 352061"/>
              <a:gd name="connsiteX40" fmla="*/ 196080 w 319999"/>
              <a:gd name="connsiteY40" fmla="*/ 55582 h 352061"/>
              <a:gd name="connsiteX41" fmla="*/ 196369 w 319999"/>
              <a:gd name="connsiteY41" fmla="*/ 56799 h 352061"/>
              <a:gd name="connsiteX42" fmla="*/ 196574 w 319999"/>
              <a:gd name="connsiteY42" fmla="*/ 57878 h 352061"/>
              <a:gd name="connsiteX43" fmla="*/ 196898 w 319999"/>
              <a:gd name="connsiteY43" fmla="*/ 58073 h 352061"/>
              <a:gd name="connsiteX44" fmla="*/ 197130 w 319999"/>
              <a:gd name="connsiteY44" fmla="*/ 58212 h 352061"/>
              <a:gd name="connsiteX45" fmla="*/ 198211 w 319999"/>
              <a:gd name="connsiteY45" fmla="*/ 58857 h 352061"/>
              <a:gd name="connsiteX46" fmla="*/ 199993 w 319999"/>
              <a:gd name="connsiteY46" fmla="*/ 58429 h 352061"/>
              <a:gd name="connsiteX47" fmla="*/ 202145 w 319999"/>
              <a:gd name="connsiteY47" fmla="*/ 57813 h 352061"/>
              <a:gd name="connsiteX48" fmla="*/ 202892 w 319999"/>
              <a:gd name="connsiteY48" fmla="*/ 57469 h 352061"/>
              <a:gd name="connsiteX49" fmla="*/ 204988 w 319999"/>
              <a:gd name="connsiteY49" fmla="*/ 56604 h 352061"/>
              <a:gd name="connsiteX50" fmla="*/ 205757 w 319999"/>
              <a:gd name="connsiteY50" fmla="*/ 56381 h 352061"/>
              <a:gd name="connsiteX51" fmla="*/ 206042 w 319999"/>
              <a:gd name="connsiteY51" fmla="*/ 56301 h 352061"/>
              <a:gd name="connsiteX52" fmla="*/ 206075 w 319999"/>
              <a:gd name="connsiteY52" fmla="*/ 56291 h 352061"/>
              <a:gd name="connsiteX53" fmla="*/ 206307 w 319999"/>
              <a:gd name="connsiteY53" fmla="*/ 56229 h 352061"/>
              <a:gd name="connsiteX54" fmla="*/ 206481 w 319999"/>
              <a:gd name="connsiteY54" fmla="*/ 56242 h 352061"/>
              <a:gd name="connsiteX55" fmla="*/ 208166 w 319999"/>
              <a:gd name="connsiteY55" fmla="*/ 56809 h 352061"/>
              <a:gd name="connsiteX56" fmla="*/ 208737 w 319999"/>
              <a:gd name="connsiteY56" fmla="*/ 58225 h 352061"/>
              <a:gd name="connsiteX57" fmla="*/ 211454 w 319999"/>
              <a:gd name="connsiteY57" fmla="*/ 58770 h 352061"/>
              <a:gd name="connsiteX58" fmla="*/ 212656 w 319999"/>
              <a:gd name="connsiteY58" fmla="*/ 59012 h 352061"/>
              <a:gd name="connsiteX59" fmla="*/ 213471 w 319999"/>
              <a:gd name="connsiteY59" fmla="*/ 59170 h 352061"/>
              <a:gd name="connsiteX60" fmla="*/ 213553 w 319999"/>
              <a:gd name="connsiteY60" fmla="*/ 59188 h 352061"/>
              <a:gd name="connsiteX61" fmla="*/ 214137 w 319999"/>
              <a:gd name="connsiteY61" fmla="*/ 59300 h 352061"/>
              <a:gd name="connsiteX62" fmla="*/ 218373 w 319999"/>
              <a:gd name="connsiteY62" fmla="*/ 56970 h 352061"/>
              <a:gd name="connsiteX63" fmla="*/ 216867 w 319999"/>
              <a:gd name="connsiteY63" fmla="*/ 54132 h 352061"/>
              <a:gd name="connsiteX64" fmla="*/ 220021 w 319999"/>
              <a:gd name="connsiteY64" fmla="*/ 53156 h 352061"/>
              <a:gd name="connsiteX65" fmla="*/ 225316 w 319999"/>
              <a:gd name="connsiteY65" fmla="*/ 53214 h 352061"/>
              <a:gd name="connsiteX66" fmla="*/ 228380 w 319999"/>
              <a:gd name="connsiteY66" fmla="*/ 55294 h 352061"/>
              <a:gd name="connsiteX67" fmla="*/ 230028 w 319999"/>
              <a:gd name="connsiteY67" fmla="*/ 56942 h 352061"/>
              <a:gd name="connsiteX68" fmla="*/ 230359 w 319999"/>
              <a:gd name="connsiteY68" fmla="*/ 57537 h 352061"/>
              <a:gd name="connsiteX69" fmla="*/ 230372 w 319999"/>
              <a:gd name="connsiteY69" fmla="*/ 57565 h 352061"/>
              <a:gd name="connsiteX70" fmla="*/ 230657 w 319999"/>
              <a:gd name="connsiteY70" fmla="*/ 58531 h 352061"/>
              <a:gd name="connsiteX71" fmla="*/ 230269 w 319999"/>
              <a:gd name="connsiteY71" fmla="*/ 59117 h 352061"/>
              <a:gd name="connsiteX72" fmla="*/ 229800 w 319999"/>
              <a:gd name="connsiteY72" fmla="*/ 59761 h 352061"/>
              <a:gd name="connsiteX73" fmla="*/ 229465 w 319999"/>
              <a:gd name="connsiteY73" fmla="*/ 60257 h 352061"/>
              <a:gd name="connsiteX74" fmla="*/ 229683 w 319999"/>
              <a:gd name="connsiteY74" fmla="*/ 61416 h 352061"/>
              <a:gd name="connsiteX75" fmla="*/ 229828 w 319999"/>
              <a:gd name="connsiteY75" fmla="*/ 61710 h 352061"/>
              <a:gd name="connsiteX76" fmla="*/ 230284 w 319999"/>
              <a:gd name="connsiteY76" fmla="*/ 62504 h 352061"/>
              <a:gd name="connsiteX77" fmla="*/ 231292 w 319999"/>
              <a:gd name="connsiteY77" fmla="*/ 64012 h 352061"/>
              <a:gd name="connsiteX78" fmla="*/ 235074 w 319999"/>
              <a:gd name="connsiteY78" fmla="*/ 67130 h 352061"/>
              <a:gd name="connsiteX79" fmla="*/ 234564 w 319999"/>
              <a:gd name="connsiteY79" fmla="*/ 68133 h 352061"/>
              <a:gd name="connsiteX80" fmla="*/ 233266 w 319999"/>
              <a:gd name="connsiteY80" fmla="*/ 68415 h 352061"/>
              <a:gd name="connsiteX81" fmla="*/ 231899 w 319999"/>
              <a:gd name="connsiteY81" fmla="*/ 69435 h 352061"/>
              <a:gd name="connsiteX82" fmla="*/ 231086 w 319999"/>
              <a:gd name="connsiteY82" fmla="*/ 70429 h 352061"/>
              <a:gd name="connsiteX83" fmla="*/ 231186 w 319999"/>
              <a:gd name="connsiteY83" fmla="*/ 71777 h 352061"/>
              <a:gd name="connsiteX84" fmla="*/ 231241 w 319999"/>
              <a:gd name="connsiteY84" fmla="*/ 71858 h 352061"/>
              <a:gd name="connsiteX85" fmla="*/ 231382 w 319999"/>
              <a:gd name="connsiteY85" fmla="*/ 71935 h 352061"/>
              <a:gd name="connsiteX86" fmla="*/ 232026 w 319999"/>
              <a:gd name="connsiteY86" fmla="*/ 72093 h 352061"/>
              <a:gd name="connsiteX87" fmla="*/ 232138 w 319999"/>
              <a:gd name="connsiteY87" fmla="*/ 72121 h 352061"/>
              <a:gd name="connsiteX88" fmla="*/ 232433 w 319999"/>
              <a:gd name="connsiteY88" fmla="*/ 72146 h 352061"/>
              <a:gd name="connsiteX89" fmla="*/ 232574 w 319999"/>
              <a:gd name="connsiteY89" fmla="*/ 72158 h 352061"/>
              <a:gd name="connsiteX90" fmla="*/ 232711 w 319999"/>
              <a:gd name="connsiteY90" fmla="*/ 72161 h 352061"/>
              <a:gd name="connsiteX91" fmla="*/ 233707 w 319999"/>
              <a:gd name="connsiteY91" fmla="*/ 72177 h 352061"/>
              <a:gd name="connsiteX92" fmla="*/ 234060 w 319999"/>
              <a:gd name="connsiteY92" fmla="*/ 72158 h 352061"/>
              <a:gd name="connsiteX93" fmla="*/ 234336 w 319999"/>
              <a:gd name="connsiteY93" fmla="*/ 72118 h 352061"/>
              <a:gd name="connsiteX94" fmla="*/ 234980 w 319999"/>
              <a:gd name="connsiteY94" fmla="*/ 71771 h 352061"/>
              <a:gd name="connsiteX95" fmla="*/ 235419 w 319999"/>
              <a:gd name="connsiteY95" fmla="*/ 72050 h 352061"/>
              <a:gd name="connsiteX96" fmla="*/ 235433 w 319999"/>
              <a:gd name="connsiteY96" fmla="*/ 72059 h 352061"/>
              <a:gd name="connsiteX97" fmla="*/ 236720 w 319999"/>
              <a:gd name="connsiteY97" fmla="*/ 72155 h 352061"/>
              <a:gd name="connsiteX98" fmla="*/ 238609 w 319999"/>
              <a:gd name="connsiteY98" fmla="*/ 72267 h 352061"/>
              <a:gd name="connsiteX99" fmla="*/ 240283 w 319999"/>
              <a:gd name="connsiteY99" fmla="*/ 69965 h 352061"/>
              <a:gd name="connsiteX100" fmla="*/ 240290 w 319999"/>
              <a:gd name="connsiteY100" fmla="*/ 69955 h 352061"/>
              <a:gd name="connsiteX101" fmla="*/ 240138 w 319999"/>
              <a:gd name="connsiteY101" fmla="*/ 69016 h 352061"/>
              <a:gd name="connsiteX102" fmla="*/ 242989 w 319999"/>
              <a:gd name="connsiteY102" fmla="*/ 66215 h 352061"/>
              <a:gd name="connsiteX103" fmla="*/ 245737 w 319999"/>
              <a:gd name="connsiteY103" fmla="*/ 63969 h 352061"/>
              <a:gd name="connsiteX104" fmla="*/ 245873 w 319999"/>
              <a:gd name="connsiteY104" fmla="*/ 63870 h 352061"/>
              <a:gd name="connsiteX105" fmla="*/ 246364 w 319999"/>
              <a:gd name="connsiteY105" fmla="*/ 63706 h 352061"/>
              <a:gd name="connsiteX106" fmla="*/ 247259 w 319999"/>
              <a:gd name="connsiteY106" fmla="*/ 63749 h 352061"/>
              <a:gd name="connsiteX107" fmla="*/ 247817 w 319999"/>
              <a:gd name="connsiteY107" fmla="*/ 63780 h 352061"/>
              <a:gd name="connsiteX108" fmla="*/ 248330 w 319999"/>
              <a:gd name="connsiteY108" fmla="*/ 63972 h 352061"/>
              <a:gd name="connsiteX109" fmla="*/ 248569 w 319999"/>
              <a:gd name="connsiteY109" fmla="*/ 64062 h 352061"/>
              <a:gd name="connsiteX110" fmla="*/ 248648 w 319999"/>
              <a:gd name="connsiteY110" fmla="*/ 64140 h 352061"/>
              <a:gd name="connsiteX111" fmla="*/ 249374 w 319999"/>
              <a:gd name="connsiteY111" fmla="*/ 64843 h 352061"/>
              <a:gd name="connsiteX112" fmla="*/ 250923 w 319999"/>
              <a:gd name="connsiteY112" fmla="*/ 67393 h 352061"/>
              <a:gd name="connsiteX113" fmla="*/ 250644 w 319999"/>
              <a:gd name="connsiteY113" fmla="*/ 69147 h 352061"/>
              <a:gd name="connsiteX114" fmla="*/ 249602 w 319999"/>
              <a:gd name="connsiteY114" fmla="*/ 69800 h 352061"/>
              <a:gd name="connsiteX115" fmla="*/ 248898 w 319999"/>
              <a:gd name="connsiteY115" fmla="*/ 70408 h 352061"/>
              <a:gd name="connsiteX116" fmla="*/ 247564 w 319999"/>
              <a:gd name="connsiteY116" fmla="*/ 72158 h 352061"/>
              <a:gd name="connsiteX117" fmla="*/ 246271 w 319999"/>
              <a:gd name="connsiteY117" fmla="*/ 76524 h 352061"/>
              <a:gd name="connsiteX118" fmla="*/ 246497 w 319999"/>
              <a:gd name="connsiteY118" fmla="*/ 77187 h 352061"/>
              <a:gd name="connsiteX119" fmla="*/ 247331 w 319999"/>
              <a:gd name="connsiteY119" fmla="*/ 79155 h 352061"/>
              <a:gd name="connsiteX120" fmla="*/ 247813 w 319999"/>
              <a:gd name="connsiteY120" fmla="*/ 80062 h 352061"/>
              <a:gd name="connsiteX121" fmla="*/ 248448 w 319999"/>
              <a:gd name="connsiteY121" fmla="*/ 81187 h 352061"/>
              <a:gd name="connsiteX122" fmla="*/ 252530 w 319999"/>
              <a:gd name="connsiteY122" fmla="*/ 87018 h 352061"/>
              <a:gd name="connsiteX123" fmla="*/ 256617 w 319999"/>
              <a:gd name="connsiteY123" fmla="*/ 88047 h 352061"/>
              <a:gd name="connsiteX124" fmla="*/ 259333 w 319999"/>
              <a:gd name="connsiteY124" fmla="*/ 88654 h 352061"/>
              <a:gd name="connsiteX125" fmla="*/ 260093 w 319999"/>
              <a:gd name="connsiteY125" fmla="*/ 87858 h 352061"/>
              <a:gd name="connsiteX126" fmla="*/ 261743 w 319999"/>
              <a:gd name="connsiteY126" fmla="*/ 87012 h 352061"/>
              <a:gd name="connsiteX127" fmla="*/ 263013 w 319999"/>
              <a:gd name="connsiteY127" fmla="*/ 84292 h 352061"/>
              <a:gd name="connsiteX128" fmla="*/ 264697 w 319999"/>
              <a:gd name="connsiteY128" fmla="*/ 79743 h 352061"/>
              <a:gd name="connsiteX129" fmla="*/ 264753 w 319999"/>
              <a:gd name="connsiteY129" fmla="*/ 79449 h 352061"/>
              <a:gd name="connsiteX130" fmla="*/ 264974 w 319999"/>
              <a:gd name="connsiteY130" fmla="*/ 78262 h 352061"/>
              <a:gd name="connsiteX131" fmla="*/ 265025 w 319999"/>
              <a:gd name="connsiteY131" fmla="*/ 77825 h 352061"/>
              <a:gd name="connsiteX132" fmla="*/ 265027 w 319999"/>
              <a:gd name="connsiteY132" fmla="*/ 77652 h 352061"/>
              <a:gd name="connsiteX133" fmla="*/ 265029 w 319999"/>
              <a:gd name="connsiteY133" fmla="*/ 77382 h 352061"/>
              <a:gd name="connsiteX134" fmla="*/ 265035 w 319999"/>
              <a:gd name="connsiteY134" fmla="*/ 77252 h 352061"/>
              <a:gd name="connsiteX135" fmla="*/ 265070 w 319999"/>
              <a:gd name="connsiteY135" fmla="*/ 76725 h 352061"/>
              <a:gd name="connsiteX136" fmla="*/ 265090 w 319999"/>
              <a:gd name="connsiteY136" fmla="*/ 76546 h 352061"/>
              <a:gd name="connsiteX137" fmla="*/ 265158 w 319999"/>
              <a:gd name="connsiteY137" fmla="*/ 75920 h 352061"/>
              <a:gd name="connsiteX138" fmla="*/ 265496 w 319999"/>
              <a:gd name="connsiteY138" fmla="*/ 74947 h 352061"/>
              <a:gd name="connsiteX139" fmla="*/ 265598 w 319999"/>
              <a:gd name="connsiteY139" fmla="*/ 74714 h 352061"/>
              <a:gd name="connsiteX140" fmla="*/ 266795 w 319999"/>
              <a:gd name="connsiteY140" fmla="*/ 72019 h 352061"/>
              <a:gd name="connsiteX141" fmla="*/ 268376 w 319999"/>
              <a:gd name="connsiteY141" fmla="*/ 71821 h 352061"/>
              <a:gd name="connsiteX142" fmla="*/ 274639 w 319999"/>
              <a:gd name="connsiteY142" fmla="*/ 72508 h 352061"/>
              <a:gd name="connsiteX143" fmla="*/ 275262 w 319999"/>
              <a:gd name="connsiteY143" fmla="*/ 72580 h 352061"/>
              <a:gd name="connsiteX144" fmla="*/ 276050 w 319999"/>
              <a:gd name="connsiteY144" fmla="*/ 72772 h 352061"/>
              <a:gd name="connsiteX145" fmla="*/ 276072 w 319999"/>
              <a:gd name="connsiteY145" fmla="*/ 72859 h 352061"/>
              <a:gd name="connsiteX146" fmla="*/ 276073 w 319999"/>
              <a:gd name="connsiteY146" fmla="*/ 74516 h 352061"/>
              <a:gd name="connsiteX147" fmla="*/ 276071 w 319999"/>
              <a:gd name="connsiteY147" fmla="*/ 75000 h 352061"/>
              <a:gd name="connsiteX148" fmla="*/ 276060 w 319999"/>
              <a:gd name="connsiteY148" fmla="*/ 75505 h 352061"/>
              <a:gd name="connsiteX149" fmla="*/ 276087 w 319999"/>
              <a:gd name="connsiteY149" fmla="*/ 76149 h 352061"/>
              <a:gd name="connsiteX150" fmla="*/ 276292 w 319999"/>
              <a:gd name="connsiteY150" fmla="*/ 76192 h 352061"/>
              <a:gd name="connsiteX151" fmla="*/ 276517 w 319999"/>
              <a:gd name="connsiteY151" fmla="*/ 76245 h 352061"/>
              <a:gd name="connsiteX152" fmla="*/ 276797 w 319999"/>
              <a:gd name="connsiteY152" fmla="*/ 76304 h 352061"/>
              <a:gd name="connsiteX153" fmla="*/ 277865 w 319999"/>
              <a:gd name="connsiteY153" fmla="*/ 76527 h 352061"/>
              <a:gd name="connsiteX154" fmla="*/ 278326 w 319999"/>
              <a:gd name="connsiteY154" fmla="*/ 76617 h 352061"/>
              <a:gd name="connsiteX155" fmla="*/ 278817 w 319999"/>
              <a:gd name="connsiteY155" fmla="*/ 76697 h 352061"/>
              <a:gd name="connsiteX156" fmla="*/ 280217 w 319999"/>
              <a:gd name="connsiteY156" fmla="*/ 76871 h 352061"/>
              <a:gd name="connsiteX157" fmla="*/ 281499 w 319999"/>
              <a:gd name="connsiteY157" fmla="*/ 77004 h 352061"/>
              <a:gd name="connsiteX158" fmla="*/ 281970 w 319999"/>
              <a:gd name="connsiteY158" fmla="*/ 77020 h 352061"/>
              <a:gd name="connsiteX159" fmla="*/ 282042 w 319999"/>
              <a:gd name="connsiteY159" fmla="*/ 77023 h 352061"/>
              <a:gd name="connsiteX160" fmla="*/ 284345 w 319999"/>
              <a:gd name="connsiteY160" fmla="*/ 76967 h 352061"/>
              <a:gd name="connsiteX161" fmla="*/ 285781 w 319999"/>
              <a:gd name="connsiteY161" fmla="*/ 76880 h 352061"/>
              <a:gd name="connsiteX162" fmla="*/ 286220 w 319999"/>
              <a:gd name="connsiteY162" fmla="*/ 76629 h 352061"/>
              <a:gd name="connsiteX163" fmla="*/ 286138 w 319999"/>
              <a:gd name="connsiteY163" fmla="*/ 76453 h 352061"/>
              <a:gd name="connsiteX164" fmla="*/ 286041 w 319999"/>
              <a:gd name="connsiteY164" fmla="*/ 76214 h 352061"/>
              <a:gd name="connsiteX165" fmla="*/ 285999 w 319999"/>
              <a:gd name="connsiteY165" fmla="*/ 76109 h 352061"/>
              <a:gd name="connsiteX166" fmla="*/ 285847 w 319999"/>
              <a:gd name="connsiteY166" fmla="*/ 75725 h 352061"/>
              <a:gd name="connsiteX167" fmla="*/ 285820 w 319999"/>
              <a:gd name="connsiteY167" fmla="*/ 75656 h 352061"/>
              <a:gd name="connsiteX168" fmla="*/ 285755 w 319999"/>
              <a:gd name="connsiteY168" fmla="*/ 75489 h 352061"/>
              <a:gd name="connsiteX169" fmla="*/ 285695 w 319999"/>
              <a:gd name="connsiteY169" fmla="*/ 75092 h 352061"/>
              <a:gd name="connsiteX170" fmla="*/ 285628 w 319999"/>
              <a:gd name="connsiteY170" fmla="*/ 74603 h 352061"/>
              <a:gd name="connsiteX171" fmla="*/ 285595 w 319999"/>
              <a:gd name="connsiteY171" fmla="*/ 74349 h 352061"/>
              <a:gd name="connsiteX172" fmla="*/ 285491 w 319999"/>
              <a:gd name="connsiteY172" fmla="*/ 73546 h 352061"/>
              <a:gd name="connsiteX173" fmla="*/ 285480 w 319999"/>
              <a:gd name="connsiteY173" fmla="*/ 72710 h 352061"/>
              <a:gd name="connsiteX174" fmla="*/ 285865 w 319999"/>
              <a:gd name="connsiteY174" fmla="*/ 70343 h 352061"/>
              <a:gd name="connsiteX175" fmla="*/ 286273 w 319999"/>
              <a:gd name="connsiteY175" fmla="*/ 70082 h 352061"/>
              <a:gd name="connsiteX176" fmla="*/ 286395 w 319999"/>
              <a:gd name="connsiteY176" fmla="*/ 70005 h 352061"/>
              <a:gd name="connsiteX177" fmla="*/ 290693 w 319999"/>
              <a:gd name="connsiteY177" fmla="*/ 68205 h 352061"/>
              <a:gd name="connsiteX178" fmla="*/ 290828 w 319999"/>
              <a:gd name="connsiteY178" fmla="*/ 68161 h 352061"/>
              <a:gd name="connsiteX179" fmla="*/ 291293 w 319999"/>
              <a:gd name="connsiteY179" fmla="*/ 68081 h 352061"/>
              <a:gd name="connsiteX180" fmla="*/ 291864 w 319999"/>
              <a:gd name="connsiteY180" fmla="*/ 68112 h 352061"/>
              <a:gd name="connsiteX181" fmla="*/ 292023 w 319999"/>
              <a:gd name="connsiteY181" fmla="*/ 68149 h 352061"/>
              <a:gd name="connsiteX182" fmla="*/ 293230 w 319999"/>
              <a:gd name="connsiteY182" fmla="*/ 68564 h 352061"/>
              <a:gd name="connsiteX183" fmla="*/ 296301 w 319999"/>
              <a:gd name="connsiteY183" fmla="*/ 68982 h 352061"/>
              <a:gd name="connsiteX184" fmla="*/ 299418 w 319999"/>
              <a:gd name="connsiteY184" fmla="*/ 69196 h 352061"/>
              <a:gd name="connsiteX185" fmla="*/ 300439 w 319999"/>
              <a:gd name="connsiteY185" fmla="*/ 68515 h 352061"/>
              <a:gd name="connsiteX186" fmla="*/ 302779 w 319999"/>
              <a:gd name="connsiteY186" fmla="*/ 66432 h 352061"/>
              <a:gd name="connsiteX187" fmla="*/ 308352 w 319999"/>
              <a:gd name="connsiteY187" fmla="*/ 66789 h 352061"/>
              <a:gd name="connsiteX188" fmla="*/ 308706 w 319999"/>
              <a:gd name="connsiteY188" fmla="*/ 67009 h 352061"/>
              <a:gd name="connsiteX189" fmla="*/ 309029 w 319999"/>
              <a:gd name="connsiteY189" fmla="*/ 67207 h 352061"/>
              <a:gd name="connsiteX190" fmla="*/ 309138 w 319999"/>
              <a:gd name="connsiteY190" fmla="*/ 67244 h 352061"/>
              <a:gd name="connsiteX191" fmla="*/ 309304 w 319999"/>
              <a:gd name="connsiteY191" fmla="*/ 67297 h 352061"/>
              <a:gd name="connsiteX192" fmla="*/ 309463 w 319999"/>
              <a:gd name="connsiteY192" fmla="*/ 67350 h 352061"/>
              <a:gd name="connsiteX193" fmla="*/ 309824 w 319999"/>
              <a:gd name="connsiteY193" fmla="*/ 67464 h 352061"/>
              <a:gd name="connsiteX194" fmla="*/ 310267 w 319999"/>
              <a:gd name="connsiteY194" fmla="*/ 67607 h 352061"/>
              <a:gd name="connsiteX195" fmla="*/ 311117 w 319999"/>
              <a:gd name="connsiteY195" fmla="*/ 67861 h 352061"/>
              <a:gd name="connsiteX196" fmla="*/ 311333 w 319999"/>
              <a:gd name="connsiteY196" fmla="*/ 67886 h 352061"/>
              <a:gd name="connsiteX197" fmla="*/ 312542 w 319999"/>
              <a:gd name="connsiteY197" fmla="*/ 67920 h 352061"/>
              <a:gd name="connsiteX198" fmla="*/ 314608 w 319999"/>
              <a:gd name="connsiteY198" fmla="*/ 67935 h 352061"/>
              <a:gd name="connsiteX199" fmla="*/ 315356 w 319999"/>
              <a:gd name="connsiteY199" fmla="*/ 68917 h 352061"/>
              <a:gd name="connsiteX200" fmla="*/ 315044 w 319999"/>
              <a:gd name="connsiteY200" fmla="*/ 71542 h 352061"/>
              <a:gd name="connsiteX201" fmla="*/ 314084 w 319999"/>
              <a:gd name="connsiteY201" fmla="*/ 77060 h 352061"/>
              <a:gd name="connsiteX202" fmla="*/ 314573 w 319999"/>
              <a:gd name="connsiteY202" fmla="*/ 84316 h 352061"/>
              <a:gd name="connsiteX203" fmla="*/ 314537 w 319999"/>
              <a:gd name="connsiteY203" fmla="*/ 84778 h 352061"/>
              <a:gd name="connsiteX204" fmla="*/ 314536 w 319999"/>
              <a:gd name="connsiteY204" fmla="*/ 85723 h 352061"/>
              <a:gd name="connsiteX205" fmla="*/ 314541 w 319999"/>
              <a:gd name="connsiteY205" fmla="*/ 85894 h 352061"/>
              <a:gd name="connsiteX206" fmla="*/ 314696 w 319999"/>
              <a:gd name="connsiteY206" fmla="*/ 88295 h 352061"/>
              <a:gd name="connsiteX207" fmla="*/ 316926 w 319999"/>
              <a:gd name="connsiteY207" fmla="*/ 97934 h 352061"/>
              <a:gd name="connsiteX208" fmla="*/ 317022 w 319999"/>
              <a:gd name="connsiteY208" fmla="*/ 98095 h 352061"/>
              <a:gd name="connsiteX209" fmla="*/ 317106 w 319999"/>
              <a:gd name="connsiteY209" fmla="*/ 98253 h 352061"/>
              <a:gd name="connsiteX210" fmla="*/ 317337 w 319999"/>
              <a:gd name="connsiteY210" fmla="*/ 98795 h 352061"/>
              <a:gd name="connsiteX211" fmla="*/ 317450 w 319999"/>
              <a:gd name="connsiteY211" fmla="*/ 99062 h 352061"/>
              <a:gd name="connsiteX212" fmla="*/ 317586 w 319999"/>
              <a:gd name="connsiteY212" fmla="*/ 99458 h 352061"/>
              <a:gd name="connsiteX213" fmla="*/ 317658 w 319999"/>
              <a:gd name="connsiteY213" fmla="*/ 99740 h 352061"/>
              <a:gd name="connsiteX214" fmla="*/ 317730 w 319999"/>
              <a:gd name="connsiteY214" fmla="*/ 100115 h 352061"/>
              <a:gd name="connsiteX215" fmla="*/ 317934 w 319999"/>
              <a:gd name="connsiteY215" fmla="*/ 101606 h 352061"/>
              <a:gd name="connsiteX216" fmla="*/ 318309 w 319999"/>
              <a:gd name="connsiteY216" fmla="*/ 104707 h 352061"/>
              <a:gd name="connsiteX217" fmla="*/ 318361 w 319999"/>
              <a:gd name="connsiteY217" fmla="*/ 105259 h 352061"/>
              <a:gd name="connsiteX218" fmla="*/ 318411 w 319999"/>
              <a:gd name="connsiteY218" fmla="*/ 105987 h 352061"/>
              <a:gd name="connsiteX219" fmla="*/ 318437 w 319999"/>
              <a:gd name="connsiteY219" fmla="*/ 106802 h 352061"/>
              <a:gd name="connsiteX220" fmla="*/ 318429 w 319999"/>
              <a:gd name="connsiteY220" fmla="*/ 107143 h 352061"/>
              <a:gd name="connsiteX221" fmla="*/ 318400 w 319999"/>
              <a:gd name="connsiteY221" fmla="*/ 107511 h 352061"/>
              <a:gd name="connsiteX222" fmla="*/ 318356 w 319999"/>
              <a:gd name="connsiteY222" fmla="*/ 107818 h 352061"/>
              <a:gd name="connsiteX223" fmla="*/ 318319 w 319999"/>
              <a:gd name="connsiteY223" fmla="*/ 108004 h 352061"/>
              <a:gd name="connsiteX224" fmla="*/ 318279 w 319999"/>
              <a:gd name="connsiteY224" fmla="*/ 108354 h 352061"/>
              <a:gd name="connsiteX225" fmla="*/ 318283 w 319999"/>
              <a:gd name="connsiteY225" fmla="*/ 108568 h 352061"/>
              <a:gd name="connsiteX226" fmla="*/ 318313 w 319999"/>
              <a:gd name="connsiteY226" fmla="*/ 109451 h 352061"/>
              <a:gd name="connsiteX227" fmla="*/ 318333 w 319999"/>
              <a:gd name="connsiteY227" fmla="*/ 109813 h 352061"/>
              <a:gd name="connsiteX228" fmla="*/ 318373 w 319999"/>
              <a:gd name="connsiteY228" fmla="*/ 110266 h 352061"/>
              <a:gd name="connsiteX229" fmla="*/ 318422 w 319999"/>
              <a:gd name="connsiteY229" fmla="*/ 110628 h 352061"/>
              <a:gd name="connsiteX230" fmla="*/ 318526 w 319999"/>
              <a:gd name="connsiteY230" fmla="*/ 111031 h 352061"/>
              <a:gd name="connsiteX231" fmla="*/ 318880 w 319999"/>
              <a:gd name="connsiteY231" fmla="*/ 112323 h 352061"/>
              <a:gd name="connsiteX232" fmla="*/ 319107 w 319999"/>
              <a:gd name="connsiteY232" fmla="*/ 113079 h 352061"/>
              <a:gd name="connsiteX233" fmla="*/ 319187 w 319999"/>
              <a:gd name="connsiteY233" fmla="*/ 113219 h 352061"/>
              <a:gd name="connsiteX234" fmla="*/ 319395 w 319999"/>
              <a:gd name="connsiteY234" fmla="*/ 113510 h 352061"/>
              <a:gd name="connsiteX235" fmla="*/ 319526 w 319999"/>
              <a:gd name="connsiteY235" fmla="*/ 113662 h 352061"/>
              <a:gd name="connsiteX236" fmla="*/ 319627 w 319999"/>
              <a:gd name="connsiteY236" fmla="*/ 113742 h 352061"/>
              <a:gd name="connsiteX237" fmla="*/ 319970 w 319999"/>
              <a:gd name="connsiteY237" fmla="*/ 113993 h 352061"/>
              <a:gd name="connsiteX238" fmla="*/ 318175 w 319999"/>
              <a:gd name="connsiteY238" fmla="*/ 115081 h 352061"/>
              <a:gd name="connsiteX239" fmla="*/ 313868 w 319999"/>
              <a:gd name="connsiteY239" fmla="*/ 117216 h 352061"/>
              <a:gd name="connsiteX240" fmla="*/ 313549 w 319999"/>
              <a:gd name="connsiteY240" fmla="*/ 117312 h 352061"/>
              <a:gd name="connsiteX241" fmla="*/ 313170 w 319999"/>
              <a:gd name="connsiteY241" fmla="*/ 117420 h 352061"/>
              <a:gd name="connsiteX242" fmla="*/ 313037 w 319999"/>
              <a:gd name="connsiteY242" fmla="*/ 117457 h 352061"/>
              <a:gd name="connsiteX243" fmla="*/ 312701 w 319999"/>
              <a:gd name="connsiteY243" fmla="*/ 117550 h 352061"/>
              <a:gd name="connsiteX244" fmla="*/ 310514 w 319999"/>
              <a:gd name="connsiteY244" fmla="*/ 118114 h 352061"/>
              <a:gd name="connsiteX245" fmla="*/ 309705 w 319999"/>
              <a:gd name="connsiteY245" fmla="*/ 118105 h 352061"/>
              <a:gd name="connsiteX246" fmla="*/ 309420 w 319999"/>
              <a:gd name="connsiteY246" fmla="*/ 115883 h 352061"/>
              <a:gd name="connsiteX247" fmla="*/ 308978 w 319999"/>
              <a:gd name="connsiteY247" fmla="*/ 113308 h 352061"/>
              <a:gd name="connsiteX248" fmla="*/ 308939 w 319999"/>
              <a:gd name="connsiteY248" fmla="*/ 113088 h 352061"/>
              <a:gd name="connsiteX249" fmla="*/ 308895 w 319999"/>
              <a:gd name="connsiteY249" fmla="*/ 112847 h 352061"/>
              <a:gd name="connsiteX250" fmla="*/ 308835 w 319999"/>
              <a:gd name="connsiteY250" fmla="*/ 112521 h 352061"/>
              <a:gd name="connsiteX251" fmla="*/ 308661 w 319999"/>
              <a:gd name="connsiteY251" fmla="*/ 111843 h 352061"/>
              <a:gd name="connsiteX252" fmla="*/ 308630 w 319999"/>
              <a:gd name="connsiteY252" fmla="*/ 111722 h 352061"/>
              <a:gd name="connsiteX253" fmla="*/ 308035 w 319999"/>
              <a:gd name="connsiteY253" fmla="*/ 109479 h 352061"/>
              <a:gd name="connsiteX254" fmla="*/ 307764 w 319999"/>
              <a:gd name="connsiteY254" fmla="*/ 109157 h 352061"/>
              <a:gd name="connsiteX255" fmla="*/ 307252 w 319999"/>
              <a:gd name="connsiteY255" fmla="*/ 109042 h 352061"/>
              <a:gd name="connsiteX256" fmla="*/ 306480 w 319999"/>
              <a:gd name="connsiteY256" fmla="*/ 108921 h 352061"/>
              <a:gd name="connsiteX257" fmla="*/ 305100 w 319999"/>
              <a:gd name="connsiteY257" fmla="*/ 109033 h 352061"/>
              <a:gd name="connsiteX258" fmla="*/ 295278 w 319999"/>
              <a:gd name="connsiteY258" fmla="*/ 109178 h 352061"/>
              <a:gd name="connsiteX259" fmla="*/ 293965 w 319999"/>
              <a:gd name="connsiteY259" fmla="*/ 111493 h 352061"/>
              <a:gd name="connsiteX260" fmla="*/ 292731 w 319999"/>
              <a:gd name="connsiteY260" fmla="*/ 113488 h 352061"/>
              <a:gd name="connsiteX261" fmla="*/ 290490 w 319999"/>
              <a:gd name="connsiteY261" fmla="*/ 116196 h 352061"/>
              <a:gd name="connsiteX262" fmla="*/ 290455 w 319999"/>
              <a:gd name="connsiteY262" fmla="*/ 116215 h 352061"/>
              <a:gd name="connsiteX263" fmla="*/ 290086 w 319999"/>
              <a:gd name="connsiteY263" fmla="*/ 116413 h 352061"/>
              <a:gd name="connsiteX264" fmla="*/ 289793 w 319999"/>
              <a:gd name="connsiteY264" fmla="*/ 116574 h 352061"/>
              <a:gd name="connsiteX265" fmla="*/ 288705 w 319999"/>
              <a:gd name="connsiteY265" fmla="*/ 117157 h 352061"/>
              <a:gd name="connsiteX266" fmla="*/ 288061 w 319999"/>
              <a:gd name="connsiteY266" fmla="*/ 115502 h 352061"/>
              <a:gd name="connsiteX267" fmla="*/ 287765 w 319999"/>
              <a:gd name="connsiteY267" fmla="*/ 114452 h 352061"/>
              <a:gd name="connsiteX268" fmla="*/ 287909 w 319999"/>
              <a:gd name="connsiteY268" fmla="*/ 114040 h 352061"/>
              <a:gd name="connsiteX269" fmla="*/ 287996 w 319999"/>
              <a:gd name="connsiteY269" fmla="*/ 113795 h 352061"/>
              <a:gd name="connsiteX270" fmla="*/ 288182 w 319999"/>
              <a:gd name="connsiteY270" fmla="*/ 112924 h 352061"/>
              <a:gd name="connsiteX271" fmla="*/ 288166 w 319999"/>
              <a:gd name="connsiteY271" fmla="*/ 110870 h 352061"/>
              <a:gd name="connsiteX272" fmla="*/ 287874 w 319999"/>
              <a:gd name="connsiteY272" fmla="*/ 110334 h 352061"/>
              <a:gd name="connsiteX273" fmla="*/ 286087 w 319999"/>
              <a:gd name="connsiteY273" fmla="*/ 110594 h 352061"/>
              <a:gd name="connsiteX274" fmla="*/ 285777 w 319999"/>
              <a:gd name="connsiteY274" fmla="*/ 110882 h 352061"/>
              <a:gd name="connsiteX275" fmla="*/ 285744 w 319999"/>
              <a:gd name="connsiteY275" fmla="*/ 110913 h 352061"/>
              <a:gd name="connsiteX276" fmla="*/ 285530 w 319999"/>
              <a:gd name="connsiteY276" fmla="*/ 111143 h 352061"/>
              <a:gd name="connsiteX277" fmla="*/ 285323 w 319999"/>
              <a:gd name="connsiteY277" fmla="*/ 111387 h 352061"/>
              <a:gd name="connsiteX278" fmla="*/ 285026 w 319999"/>
              <a:gd name="connsiteY278" fmla="*/ 111917 h 352061"/>
              <a:gd name="connsiteX279" fmla="*/ 283823 w 319999"/>
              <a:gd name="connsiteY279" fmla="*/ 114126 h 352061"/>
              <a:gd name="connsiteX280" fmla="*/ 279668 w 319999"/>
              <a:gd name="connsiteY280" fmla="*/ 120732 h 352061"/>
              <a:gd name="connsiteX281" fmla="*/ 279096 w 319999"/>
              <a:gd name="connsiteY281" fmla="*/ 127676 h 352061"/>
              <a:gd name="connsiteX282" fmla="*/ 279190 w 319999"/>
              <a:gd name="connsiteY282" fmla="*/ 129727 h 352061"/>
              <a:gd name="connsiteX283" fmla="*/ 279633 w 319999"/>
              <a:gd name="connsiteY283" fmla="*/ 130939 h 352061"/>
              <a:gd name="connsiteX284" fmla="*/ 279742 w 319999"/>
              <a:gd name="connsiteY284" fmla="*/ 131152 h 352061"/>
              <a:gd name="connsiteX285" fmla="*/ 280142 w 319999"/>
              <a:gd name="connsiteY285" fmla="*/ 131781 h 352061"/>
              <a:gd name="connsiteX286" fmla="*/ 280367 w 319999"/>
              <a:gd name="connsiteY286" fmla="*/ 132026 h 352061"/>
              <a:gd name="connsiteX287" fmla="*/ 281549 w 319999"/>
              <a:gd name="connsiteY287" fmla="*/ 131719 h 352061"/>
              <a:gd name="connsiteX288" fmla="*/ 282240 w 319999"/>
              <a:gd name="connsiteY288" fmla="*/ 131162 h 352061"/>
              <a:gd name="connsiteX289" fmla="*/ 283257 w 319999"/>
              <a:gd name="connsiteY289" fmla="*/ 130421 h 352061"/>
              <a:gd name="connsiteX290" fmla="*/ 285858 w 319999"/>
              <a:gd name="connsiteY290" fmla="*/ 129619 h 352061"/>
              <a:gd name="connsiteX291" fmla="*/ 285947 w 319999"/>
              <a:gd name="connsiteY291" fmla="*/ 129597 h 352061"/>
              <a:gd name="connsiteX292" fmla="*/ 286653 w 319999"/>
              <a:gd name="connsiteY292" fmla="*/ 129430 h 352061"/>
              <a:gd name="connsiteX293" fmla="*/ 287211 w 319999"/>
              <a:gd name="connsiteY293" fmla="*/ 129296 h 352061"/>
              <a:gd name="connsiteX294" fmla="*/ 288462 w 319999"/>
              <a:gd name="connsiteY294" fmla="*/ 129330 h 352061"/>
              <a:gd name="connsiteX295" fmla="*/ 293427 w 319999"/>
              <a:gd name="connsiteY295" fmla="*/ 131983 h 352061"/>
              <a:gd name="connsiteX296" fmla="*/ 295179 w 319999"/>
              <a:gd name="connsiteY296" fmla="*/ 132708 h 352061"/>
              <a:gd name="connsiteX297" fmla="*/ 294175 w 319999"/>
              <a:gd name="connsiteY297" fmla="*/ 140073 h 352061"/>
              <a:gd name="connsiteX298" fmla="*/ 286435 w 319999"/>
              <a:gd name="connsiteY298" fmla="*/ 141929 h 352061"/>
              <a:gd name="connsiteX299" fmla="*/ 281017 w 319999"/>
              <a:gd name="connsiteY299" fmla="*/ 141383 h 352061"/>
              <a:gd name="connsiteX300" fmla="*/ 280451 w 319999"/>
              <a:gd name="connsiteY300" fmla="*/ 140541 h 352061"/>
              <a:gd name="connsiteX301" fmla="*/ 276729 w 319999"/>
              <a:gd name="connsiteY301" fmla="*/ 141771 h 352061"/>
              <a:gd name="connsiteX302" fmla="*/ 272598 w 319999"/>
              <a:gd name="connsiteY302" fmla="*/ 143562 h 352061"/>
              <a:gd name="connsiteX303" fmla="*/ 269071 w 319999"/>
              <a:gd name="connsiteY303" fmla="*/ 145340 h 352061"/>
              <a:gd name="connsiteX304" fmla="*/ 263475 w 319999"/>
              <a:gd name="connsiteY304" fmla="*/ 147094 h 352061"/>
              <a:gd name="connsiteX305" fmla="*/ 263320 w 319999"/>
              <a:gd name="connsiteY305" fmla="*/ 146939 h 352061"/>
              <a:gd name="connsiteX306" fmla="*/ 263098 w 319999"/>
              <a:gd name="connsiteY306" fmla="*/ 144696 h 352061"/>
              <a:gd name="connsiteX307" fmla="*/ 263479 w 319999"/>
              <a:gd name="connsiteY307" fmla="*/ 143109 h 352061"/>
              <a:gd name="connsiteX308" fmla="*/ 263455 w 319999"/>
              <a:gd name="connsiteY308" fmla="*/ 141941 h 352061"/>
              <a:gd name="connsiteX309" fmla="*/ 262510 w 319999"/>
              <a:gd name="connsiteY309" fmla="*/ 140751 h 352061"/>
              <a:gd name="connsiteX310" fmla="*/ 261467 w 319999"/>
              <a:gd name="connsiteY310" fmla="*/ 141092 h 352061"/>
              <a:gd name="connsiteX311" fmla="*/ 260649 w 319999"/>
              <a:gd name="connsiteY311" fmla="*/ 142152 h 352061"/>
              <a:gd name="connsiteX312" fmla="*/ 260692 w 319999"/>
              <a:gd name="connsiteY312" fmla="*/ 143156 h 352061"/>
              <a:gd name="connsiteX313" fmla="*/ 258725 w 319999"/>
              <a:gd name="connsiteY313" fmla="*/ 143261 h 352061"/>
              <a:gd name="connsiteX314" fmla="*/ 258027 w 319999"/>
              <a:gd name="connsiteY314" fmla="*/ 143146 h 352061"/>
              <a:gd name="connsiteX315" fmla="*/ 254836 w 319999"/>
              <a:gd name="connsiteY315" fmla="*/ 141541 h 352061"/>
              <a:gd name="connsiteX316" fmla="*/ 255715 w 319999"/>
              <a:gd name="connsiteY316" fmla="*/ 140321 h 352061"/>
              <a:gd name="connsiteX317" fmla="*/ 252205 w 319999"/>
              <a:gd name="connsiteY317" fmla="*/ 142211 h 352061"/>
              <a:gd name="connsiteX318" fmla="*/ 249858 w 319999"/>
              <a:gd name="connsiteY318" fmla="*/ 143853 h 352061"/>
              <a:gd name="connsiteX319" fmla="*/ 248749 w 319999"/>
              <a:gd name="connsiteY319" fmla="*/ 144153 h 352061"/>
              <a:gd name="connsiteX320" fmla="*/ 247194 w 319999"/>
              <a:gd name="connsiteY320" fmla="*/ 145027 h 352061"/>
              <a:gd name="connsiteX321" fmla="*/ 245930 w 319999"/>
              <a:gd name="connsiteY321" fmla="*/ 146899 h 352061"/>
              <a:gd name="connsiteX322" fmla="*/ 245229 w 319999"/>
              <a:gd name="connsiteY322" fmla="*/ 155193 h 352061"/>
              <a:gd name="connsiteX323" fmla="*/ 245500 w 319999"/>
              <a:gd name="connsiteY323" fmla="*/ 156188 h 352061"/>
              <a:gd name="connsiteX324" fmla="*/ 244957 w 319999"/>
              <a:gd name="connsiteY324" fmla="*/ 157306 h 352061"/>
              <a:gd name="connsiteX325" fmla="*/ 244835 w 319999"/>
              <a:gd name="connsiteY325" fmla="*/ 160085 h 352061"/>
              <a:gd name="connsiteX326" fmla="*/ 244809 w 319999"/>
              <a:gd name="connsiteY326" fmla="*/ 160287 h 352061"/>
              <a:gd name="connsiteX327" fmla="*/ 244743 w 319999"/>
              <a:gd name="connsiteY327" fmla="*/ 160789 h 352061"/>
              <a:gd name="connsiteX328" fmla="*/ 244709 w 319999"/>
              <a:gd name="connsiteY328" fmla="*/ 160981 h 352061"/>
              <a:gd name="connsiteX329" fmla="*/ 244667 w 319999"/>
              <a:gd name="connsiteY329" fmla="*/ 161133 h 352061"/>
              <a:gd name="connsiteX330" fmla="*/ 244597 w 319999"/>
              <a:gd name="connsiteY330" fmla="*/ 161263 h 352061"/>
              <a:gd name="connsiteX331" fmla="*/ 244492 w 319999"/>
              <a:gd name="connsiteY331" fmla="*/ 161412 h 352061"/>
              <a:gd name="connsiteX332" fmla="*/ 244331 w 319999"/>
              <a:gd name="connsiteY332" fmla="*/ 161526 h 352061"/>
              <a:gd name="connsiteX333" fmla="*/ 243173 w 319999"/>
              <a:gd name="connsiteY333" fmla="*/ 161817 h 352061"/>
              <a:gd name="connsiteX334" fmla="*/ 240779 w 319999"/>
              <a:gd name="connsiteY334" fmla="*/ 162366 h 352061"/>
              <a:gd name="connsiteX335" fmla="*/ 239702 w 319999"/>
              <a:gd name="connsiteY335" fmla="*/ 162192 h 352061"/>
              <a:gd name="connsiteX336" fmla="*/ 239113 w 319999"/>
              <a:gd name="connsiteY336" fmla="*/ 161365 h 352061"/>
              <a:gd name="connsiteX337" fmla="*/ 238154 w 319999"/>
              <a:gd name="connsiteY337" fmla="*/ 160810 h 352061"/>
              <a:gd name="connsiteX338" fmla="*/ 237261 w 319999"/>
              <a:gd name="connsiteY338" fmla="*/ 160312 h 352061"/>
              <a:gd name="connsiteX339" fmla="*/ 235770 w 319999"/>
              <a:gd name="connsiteY339" fmla="*/ 159822 h 352061"/>
              <a:gd name="connsiteX340" fmla="*/ 235705 w 319999"/>
              <a:gd name="connsiteY340" fmla="*/ 159810 h 352061"/>
              <a:gd name="connsiteX341" fmla="*/ 235659 w 319999"/>
              <a:gd name="connsiteY341" fmla="*/ 159813 h 352061"/>
              <a:gd name="connsiteX342" fmla="*/ 235166 w 319999"/>
              <a:gd name="connsiteY342" fmla="*/ 160017 h 352061"/>
              <a:gd name="connsiteX343" fmla="*/ 235175 w 319999"/>
              <a:gd name="connsiteY343" fmla="*/ 160073 h 352061"/>
              <a:gd name="connsiteX344" fmla="*/ 235302 w 319999"/>
              <a:gd name="connsiteY344" fmla="*/ 160876 h 352061"/>
              <a:gd name="connsiteX345" fmla="*/ 235369 w 319999"/>
              <a:gd name="connsiteY345" fmla="*/ 161300 h 352061"/>
              <a:gd name="connsiteX346" fmla="*/ 235374 w 319999"/>
              <a:gd name="connsiteY346" fmla="*/ 161334 h 352061"/>
              <a:gd name="connsiteX347" fmla="*/ 230936 w 319999"/>
              <a:gd name="connsiteY347" fmla="*/ 161870 h 352061"/>
              <a:gd name="connsiteX348" fmla="*/ 229189 w 319999"/>
              <a:gd name="connsiteY348" fmla="*/ 162081 h 352061"/>
              <a:gd name="connsiteX349" fmla="*/ 228684 w 319999"/>
              <a:gd name="connsiteY349" fmla="*/ 163893 h 352061"/>
              <a:gd name="connsiteX350" fmla="*/ 229841 w 319999"/>
              <a:gd name="connsiteY350" fmla="*/ 167831 h 352061"/>
              <a:gd name="connsiteX351" fmla="*/ 228299 w 319999"/>
              <a:gd name="connsiteY351" fmla="*/ 174131 h 352061"/>
              <a:gd name="connsiteX352" fmla="*/ 224892 w 319999"/>
              <a:gd name="connsiteY352" fmla="*/ 178391 h 352061"/>
              <a:gd name="connsiteX353" fmla="*/ 219782 w 319999"/>
              <a:gd name="connsiteY353" fmla="*/ 182701 h 352061"/>
              <a:gd name="connsiteX354" fmla="*/ 213182 w 319999"/>
              <a:gd name="connsiteY354" fmla="*/ 185173 h 352061"/>
              <a:gd name="connsiteX355" fmla="*/ 207078 w 319999"/>
              <a:gd name="connsiteY355" fmla="*/ 186441 h 352061"/>
              <a:gd name="connsiteX356" fmla="*/ 196714 w 319999"/>
              <a:gd name="connsiteY356" fmla="*/ 187085 h 352061"/>
              <a:gd name="connsiteX357" fmla="*/ 196720 w 319999"/>
              <a:gd name="connsiteY357" fmla="*/ 190298 h 352061"/>
              <a:gd name="connsiteX358" fmla="*/ 198649 w 319999"/>
              <a:gd name="connsiteY358" fmla="*/ 191820 h 352061"/>
              <a:gd name="connsiteX359" fmla="*/ 200203 w 319999"/>
              <a:gd name="connsiteY359" fmla="*/ 192541 h 352061"/>
              <a:gd name="connsiteX360" fmla="*/ 201596 w 319999"/>
              <a:gd name="connsiteY360" fmla="*/ 192727 h 352061"/>
              <a:gd name="connsiteX361" fmla="*/ 201632 w 319999"/>
              <a:gd name="connsiteY361" fmla="*/ 192730 h 352061"/>
              <a:gd name="connsiteX362" fmla="*/ 202124 w 319999"/>
              <a:gd name="connsiteY362" fmla="*/ 192780 h 352061"/>
              <a:gd name="connsiteX363" fmla="*/ 202125 w 319999"/>
              <a:gd name="connsiteY363" fmla="*/ 192789 h 352061"/>
              <a:gd name="connsiteX364" fmla="*/ 202145 w 319999"/>
              <a:gd name="connsiteY364" fmla="*/ 193214 h 352061"/>
              <a:gd name="connsiteX365" fmla="*/ 201027 w 319999"/>
              <a:gd name="connsiteY365" fmla="*/ 195714 h 352061"/>
              <a:gd name="connsiteX366" fmla="*/ 199789 w 319999"/>
              <a:gd name="connsiteY366" fmla="*/ 198016 h 352061"/>
              <a:gd name="connsiteX367" fmla="*/ 197618 w 319999"/>
              <a:gd name="connsiteY367" fmla="*/ 197892 h 352061"/>
              <a:gd name="connsiteX368" fmla="*/ 196357 w 319999"/>
              <a:gd name="connsiteY368" fmla="*/ 202314 h 352061"/>
              <a:gd name="connsiteX369" fmla="*/ 196485 w 319999"/>
              <a:gd name="connsiteY369" fmla="*/ 203064 h 352061"/>
              <a:gd name="connsiteX370" fmla="*/ 196465 w 319999"/>
              <a:gd name="connsiteY370" fmla="*/ 203764 h 352061"/>
              <a:gd name="connsiteX371" fmla="*/ 196454 w 319999"/>
              <a:gd name="connsiteY371" fmla="*/ 204151 h 352061"/>
              <a:gd name="connsiteX372" fmla="*/ 196233 w 319999"/>
              <a:gd name="connsiteY372" fmla="*/ 205310 h 352061"/>
              <a:gd name="connsiteX373" fmla="*/ 195908 w 319999"/>
              <a:gd name="connsiteY373" fmla="*/ 206016 h 352061"/>
              <a:gd name="connsiteX374" fmla="*/ 195549 w 319999"/>
              <a:gd name="connsiteY374" fmla="*/ 206683 h 352061"/>
              <a:gd name="connsiteX375" fmla="*/ 194874 w 319999"/>
              <a:gd name="connsiteY375" fmla="*/ 206992 h 352061"/>
              <a:gd name="connsiteX376" fmla="*/ 192789 w 319999"/>
              <a:gd name="connsiteY376" fmla="*/ 207420 h 352061"/>
              <a:gd name="connsiteX377" fmla="*/ 187683 w 319999"/>
              <a:gd name="connsiteY377" fmla="*/ 208681 h 352061"/>
              <a:gd name="connsiteX378" fmla="*/ 180769 w 319999"/>
              <a:gd name="connsiteY378" fmla="*/ 211312 h 352061"/>
              <a:gd name="connsiteX379" fmla="*/ 176721 w 319999"/>
              <a:gd name="connsiteY379" fmla="*/ 213567 h 352061"/>
              <a:gd name="connsiteX380" fmla="*/ 170606 w 319999"/>
              <a:gd name="connsiteY380" fmla="*/ 216595 h 352061"/>
              <a:gd name="connsiteX381" fmla="*/ 170101 w 319999"/>
              <a:gd name="connsiteY381" fmla="*/ 216492 h 352061"/>
              <a:gd name="connsiteX382" fmla="*/ 169887 w 319999"/>
              <a:gd name="connsiteY382" fmla="*/ 216446 h 352061"/>
              <a:gd name="connsiteX383" fmla="*/ 169325 w 319999"/>
              <a:gd name="connsiteY383" fmla="*/ 216306 h 352061"/>
              <a:gd name="connsiteX384" fmla="*/ 167767 w 319999"/>
              <a:gd name="connsiteY384" fmla="*/ 215563 h 352061"/>
              <a:gd name="connsiteX385" fmla="*/ 167299 w 319999"/>
              <a:gd name="connsiteY385" fmla="*/ 215113 h 352061"/>
              <a:gd name="connsiteX386" fmla="*/ 167281 w 319999"/>
              <a:gd name="connsiteY386" fmla="*/ 215082 h 352061"/>
              <a:gd name="connsiteX387" fmla="*/ 167256 w 319999"/>
              <a:gd name="connsiteY387" fmla="*/ 215005 h 352061"/>
              <a:gd name="connsiteX388" fmla="*/ 167246 w 319999"/>
              <a:gd name="connsiteY388" fmla="*/ 214909 h 352061"/>
              <a:gd name="connsiteX389" fmla="*/ 167244 w 319999"/>
              <a:gd name="connsiteY389" fmla="*/ 214835 h 352061"/>
              <a:gd name="connsiteX390" fmla="*/ 167273 w 319999"/>
              <a:gd name="connsiteY390" fmla="*/ 214797 h 352061"/>
              <a:gd name="connsiteX391" fmla="*/ 164411 w 319999"/>
              <a:gd name="connsiteY391" fmla="*/ 213899 h 352061"/>
              <a:gd name="connsiteX392" fmla="*/ 161151 w 319999"/>
              <a:gd name="connsiteY392" fmla="*/ 215107 h 352061"/>
              <a:gd name="connsiteX393" fmla="*/ 159830 w 319999"/>
              <a:gd name="connsiteY393" fmla="*/ 215591 h 352061"/>
              <a:gd name="connsiteX394" fmla="*/ 157423 w 319999"/>
              <a:gd name="connsiteY394" fmla="*/ 216340 h 352061"/>
              <a:gd name="connsiteX395" fmla="*/ 157323 w 319999"/>
              <a:gd name="connsiteY395" fmla="*/ 216365 h 352061"/>
              <a:gd name="connsiteX396" fmla="*/ 157042 w 319999"/>
              <a:gd name="connsiteY396" fmla="*/ 216433 h 352061"/>
              <a:gd name="connsiteX397" fmla="*/ 156541 w 319999"/>
              <a:gd name="connsiteY397" fmla="*/ 216529 h 352061"/>
              <a:gd name="connsiteX398" fmla="*/ 154469 w 319999"/>
              <a:gd name="connsiteY398" fmla="*/ 216629 h 352061"/>
              <a:gd name="connsiteX399" fmla="*/ 153333 w 319999"/>
              <a:gd name="connsiteY399" fmla="*/ 217041 h 352061"/>
              <a:gd name="connsiteX400" fmla="*/ 151985 w 319999"/>
              <a:gd name="connsiteY400" fmla="*/ 217608 h 352061"/>
              <a:gd name="connsiteX401" fmla="*/ 151466 w 319999"/>
              <a:gd name="connsiteY401" fmla="*/ 217849 h 352061"/>
              <a:gd name="connsiteX402" fmla="*/ 150688 w 319999"/>
              <a:gd name="connsiteY402" fmla="*/ 218258 h 352061"/>
              <a:gd name="connsiteX403" fmla="*/ 150326 w 319999"/>
              <a:gd name="connsiteY403" fmla="*/ 218450 h 352061"/>
              <a:gd name="connsiteX404" fmla="*/ 140885 w 319999"/>
              <a:gd name="connsiteY404" fmla="*/ 223842 h 352061"/>
              <a:gd name="connsiteX405" fmla="*/ 143191 w 319999"/>
              <a:gd name="connsiteY405" fmla="*/ 226079 h 352061"/>
              <a:gd name="connsiteX406" fmla="*/ 144066 w 319999"/>
              <a:gd name="connsiteY406" fmla="*/ 226683 h 352061"/>
              <a:gd name="connsiteX407" fmla="*/ 144575 w 319999"/>
              <a:gd name="connsiteY407" fmla="*/ 226974 h 352061"/>
              <a:gd name="connsiteX408" fmla="*/ 144842 w 319999"/>
              <a:gd name="connsiteY408" fmla="*/ 227067 h 352061"/>
              <a:gd name="connsiteX409" fmla="*/ 145627 w 319999"/>
              <a:gd name="connsiteY409" fmla="*/ 227185 h 352061"/>
              <a:gd name="connsiteX410" fmla="*/ 146643 w 319999"/>
              <a:gd name="connsiteY410" fmla="*/ 227269 h 352061"/>
              <a:gd name="connsiteX411" fmla="*/ 146814 w 319999"/>
              <a:gd name="connsiteY411" fmla="*/ 227197 h 352061"/>
              <a:gd name="connsiteX412" fmla="*/ 149254 w 319999"/>
              <a:gd name="connsiteY412" fmla="*/ 230147 h 352061"/>
              <a:gd name="connsiteX413" fmla="*/ 152358 w 319999"/>
              <a:gd name="connsiteY413" fmla="*/ 235489 h 352061"/>
              <a:gd name="connsiteX414" fmla="*/ 150374 w 319999"/>
              <a:gd name="connsiteY414" fmla="*/ 237280 h 352061"/>
              <a:gd name="connsiteX415" fmla="*/ 151506 w 319999"/>
              <a:gd name="connsiteY415" fmla="*/ 240700 h 352061"/>
              <a:gd name="connsiteX416" fmla="*/ 153152 w 319999"/>
              <a:gd name="connsiteY416" fmla="*/ 247191 h 352061"/>
              <a:gd name="connsiteX417" fmla="*/ 153848 w 319999"/>
              <a:gd name="connsiteY417" fmla="*/ 249605 h 352061"/>
              <a:gd name="connsiteX418" fmla="*/ 155296 w 319999"/>
              <a:gd name="connsiteY418" fmla="*/ 254377 h 352061"/>
              <a:gd name="connsiteX419" fmla="*/ 157382 w 319999"/>
              <a:gd name="connsiteY419" fmla="*/ 261119 h 352061"/>
              <a:gd name="connsiteX420" fmla="*/ 160520 w 319999"/>
              <a:gd name="connsiteY420" fmla="*/ 269785 h 352061"/>
              <a:gd name="connsiteX421" fmla="*/ 161035 w 319999"/>
              <a:gd name="connsiteY421" fmla="*/ 269562 h 352061"/>
              <a:gd name="connsiteX422" fmla="*/ 163725 w 319999"/>
              <a:gd name="connsiteY422" fmla="*/ 268348 h 352061"/>
              <a:gd name="connsiteX423" fmla="*/ 165162 w 319999"/>
              <a:gd name="connsiteY423" fmla="*/ 267548 h 352061"/>
              <a:gd name="connsiteX424" fmla="*/ 166113 w 319999"/>
              <a:gd name="connsiteY424" fmla="*/ 266975 h 352061"/>
              <a:gd name="connsiteX425" fmla="*/ 167379 w 319999"/>
              <a:gd name="connsiteY425" fmla="*/ 266213 h 352061"/>
              <a:gd name="connsiteX426" fmla="*/ 168112 w 319999"/>
              <a:gd name="connsiteY426" fmla="*/ 265726 h 352061"/>
              <a:gd name="connsiteX427" fmla="*/ 169970 w 319999"/>
              <a:gd name="connsiteY427" fmla="*/ 264416 h 352061"/>
              <a:gd name="connsiteX428" fmla="*/ 178932 w 319999"/>
              <a:gd name="connsiteY428" fmla="*/ 258851 h 352061"/>
              <a:gd name="connsiteX429" fmla="*/ 182546 w 319999"/>
              <a:gd name="connsiteY429" fmla="*/ 255997 h 352061"/>
              <a:gd name="connsiteX430" fmla="*/ 183001 w 319999"/>
              <a:gd name="connsiteY430" fmla="*/ 255604 h 352061"/>
              <a:gd name="connsiteX431" fmla="*/ 183753 w 319999"/>
              <a:gd name="connsiteY431" fmla="*/ 254947 h 352061"/>
              <a:gd name="connsiteX432" fmla="*/ 183155 w 319999"/>
              <a:gd name="connsiteY432" fmla="*/ 253958 h 352061"/>
              <a:gd name="connsiteX433" fmla="*/ 189754 w 319999"/>
              <a:gd name="connsiteY433" fmla="*/ 251873 h 352061"/>
              <a:gd name="connsiteX434" fmla="*/ 190612 w 319999"/>
              <a:gd name="connsiteY434" fmla="*/ 251635 h 352061"/>
              <a:gd name="connsiteX435" fmla="*/ 190001 w 319999"/>
              <a:gd name="connsiteY435" fmla="*/ 252623 h 352061"/>
              <a:gd name="connsiteX436" fmla="*/ 189329 w 319999"/>
              <a:gd name="connsiteY436" fmla="*/ 254801 h 352061"/>
              <a:gd name="connsiteX437" fmla="*/ 191880 w 319999"/>
              <a:gd name="connsiteY437" fmla="*/ 256818 h 352061"/>
              <a:gd name="connsiteX438" fmla="*/ 191560 w 319999"/>
              <a:gd name="connsiteY438" fmla="*/ 260028 h 352061"/>
              <a:gd name="connsiteX439" fmla="*/ 190692 w 319999"/>
              <a:gd name="connsiteY439" fmla="*/ 263551 h 352061"/>
              <a:gd name="connsiteX440" fmla="*/ 190084 w 319999"/>
              <a:gd name="connsiteY440" fmla="*/ 267592 h 352061"/>
              <a:gd name="connsiteX441" fmla="*/ 189666 w 319999"/>
              <a:gd name="connsiteY441" fmla="*/ 267598 h 352061"/>
              <a:gd name="connsiteX442" fmla="*/ 189295 w 319999"/>
              <a:gd name="connsiteY442" fmla="*/ 269224 h 352061"/>
              <a:gd name="connsiteX443" fmla="*/ 189531 w 319999"/>
              <a:gd name="connsiteY443" fmla="*/ 272177 h 352061"/>
              <a:gd name="connsiteX444" fmla="*/ 189056 w 319999"/>
              <a:gd name="connsiteY444" fmla="*/ 275279 h 352061"/>
              <a:gd name="connsiteX445" fmla="*/ 189004 w 319999"/>
              <a:gd name="connsiteY445" fmla="*/ 275496 h 352061"/>
              <a:gd name="connsiteX446" fmla="*/ 188013 w 319999"/>
              <a:gd name="connsiteY446" fmla="*/ 276654 h 352061"/>
              <a:gd name="connsiteX447" fmla="*/ 187578 w 319999"/>
              <a:gd name="connsiteY447" fmla="*/ 277166 h 352061"/>
              <a:gd name="connsiteX448" fmla="*/ 187271 w 319999"/>
              <a:gd name="connsiteY448" fmla="*/ 277507 h 352061"/>
              <a:gd name="connsiteX449" fmla="*/ 186329 w 319999"/>
              <a:gd name="connsiteY449" fmla="*/ 278210 h 352061"/>
              <a:gd name="connsiteX450" fmla="*/ 185990 w 319999"/>
              <a:gd name="connsiteY450" fmla="*/ 278448 h 352061"/>
              <a:gd name="connsiteX451" fmla="*/ 185007 w 319999"/>
              <a:gd name="connsiteY451" fmla="*/ 279279 h 352061"/>
              <a:gd name="connsiteX452" fmla="*/ 184644 w 319999"/>
              <a:gd name="connsiteY452" fmla="*/ 279731 h 352061"/>
              <a:gd name="connsiteX453" fmla="*/ 184514 w 319999"/>
              <a:gd name="connsiteY453" fmla="*/ 280469 h 352061"/>
              <a:gd name="connsiteX454" fmla="*/ 185317 w 319999"/>
              <a:gd name="connsiteY454" fmla="*/ 282461 h 352061"/>
              <a:gd name="connsiteX455" fmla="*/ 185785 w 319999"/>
              <a:gd name="connsiteY455" fmla="*/ 282802 h 352061"/>
              <a:gd name="connsiteX456" fmla="*/ 186173 w 319999"/>
              <a:gd name="connsiteY456" fmla="*/ 282957 h 352061"/>
              <a:gd name="connsiteX457" fmla="*/ 186876 w 319999"/>
              <a:gd name="connsiteY457" fmla="*/ 283229 h 352061"/>
              <a:gd name="connsiteX458" fmla="*/ 187334 w 319999"/>
              <a:gd name="connsiteY458" fmla="*/ 283347 h 352061"/>
              <a:gd name="connsiteX459" fmla="*/ 187723 w 319999"/>
              <a:gd name="connsiteY459" fmla="*/ 283440 h 352061"/>
              <a:gd name="connsiteX460" fmla="*/ 185733 w 319999"/>
              <a:gd name="connsiteY460" fmla="*/ 286365 h 352061"/>
              <a:gd name="connsiteX461" fmla="*/ 184097 w 319999"/>
              <a:gd name="connsiteY461" fmla="*/ 288397 h 352061"/>
              <a:gd name="connsiteX462" fmla="*/ 182550 w 319999"/>
              <a:gd name="connsiteY462" fmla="*/ 290446 h 352061"/>
              <a:gd name="connsiteX463" fmla="*/ 182153 w 319999"/>
              <a:gd name="connsiteY463" fmla="*/ 292531 h 352061"/>
              <a:gd name="connsiteX464" fmla="*/ 182055 w 319999"/>
              <a:gd name="connsiteY464" fmla="*/ 293417 h 352061"/>
              <a:gd name="connsiteX465" fmla="*/ 182017 w 319999"/>
              <a:gd name="connsiteY465" fmla="*/ 294043 h 352061"/>
              <a:gd name="connsiteX466" fmla="*/ 182021 w 319999"/>
              <a:gd name="connsiteY466" fmla="*/ 294077 h 352061"/>
              <a:gd name="connsiteX467" fmla="*/ 182591 w 319999"/>
              <a:gd name="connsiteY467" fmla="*/ 294845 h 352061"/>
              <a:gd name="connsiteX468" fmla="*/ 182423 w 319999"/>
              <a:gd name="connsiteY468" fmla="*/ 296069 h 352061"/>
              <a:gd name="connsiteX469" fmla="*/ 180491 w 319999"/>
              <a:gd name="connsiteY469" fmla="*/ 298833 h 352061"/>
              <a:gd name="connsiteX470" fmla="*/ 180253 w 319999"/>
              <a:gd name="connsiteY470" fmla="*/ 299065 h 352061"/>
              <a:gd name="connsiteX471" fmla="*/ 180242 w 319999"/>
              <a:gd name="connsiteY471" fmla="*/ 299062 h 352061"/>
              <a:gd name="connsiteX472" fmla="*/ 179775 w 319999"/>
              <a:gd name="connsiteY472" fmla="*/ 298904 h 352061"/>
              <a:gd name="connsiteX473" fmla="*/ 178559 w 319999"/>
              <a:gd name="connsiteY473" fmla="*/ 298316 h 352061"/>
              <a:gd name="connsiteX474" fmla="*/ 177899 w 319999"/>
              <a:gd name="connsiteY474" fmla="*/ 297941 h 352061"/>
              <a:gd name="connsiteX475" fmla="*/ 175082 w 319999"/>
              <a:gd name="connsiteY475" fmla="*/ 297429 h 352061"/>
              <a:gd name="connsiteX476" fmla="*/ 171927 w 319999"/>
              <a:gd name="connsiteY476" fmla="*/ 297922 h 352061"/>
              <a:gd name="connsiteX477" fmla="*/ 161945 w 319999"/>
              <a:gd name="connsiteY477" fmla="*/ 299639 h 352061"/>
              <a:gd name="connsiteX478" fmla="*/ 157642 w 319999"/>
              <a:gd name="connsiteY478" fmla="*/ 300686 h 352061"/>
              <a:gd name="connsiteX479" fmla="*/ 153928 w 319999"/>
              <a:gd name="connsiteY479" fmla="*/ 301786 h 352061"/>
              <a:gd name="connsiteX480" fmla="*/ 147336 w 319999"/>
              <a:gd name="connsiteY480" fmla="*/ 303840 h 352061"/>
              <a:gd name="connsiteX481" fmla="*/ 140219 w 319999"/>
              <a:gd name="connsiteY481" fmla="*/ 306858 h 352061"/>
              <a:gd name="connsiteX482" fmla="*/ 138281 w 319999"/>
              <a:gd name="connsiteY482" fmla="*/ 310480 h 352061"/>
              <a:gd name="connsiteX483" fmla="*/ 137919 w 319999"/>
              <a:gd name="connsiteY483" fmla="*/ 314393 h 352061"/>
              <a:gd name="connsiteX484" fmla="*/ 133098 w 319999"/>
              <a:gd name="connsiteY484" fmla="*/ 313786 h 352061"/>
              <a:gd name="connsiteX485" fmla="*/ 132862 w 319999"/>
              <a:gd name="connsiteY485" fmla="*/ 312925 h 352061"/>
              <a:gd name="connsiteX486" fmla="*/ 132665 w 319999"/>
              <a:gd name="connsiteY486" fmla="*/ 312534 h 352061"/>
              <a:gd name="connsiteX487" fmla="*/ 131369 w 319999"/>
              <a:gd name="connsiteY487" fmla="*/ 315152 h 352061"/>
              <a:gd name="connsiteX488" fmla="*/ 131238 w 319999"/>
              <a:gd name="connsiteY488" fmla="*/ 316246 h 352061"/>
              <a:gd name="connsiteX489" fmla="*/ 131253 w 319999"/>
              <a:gd name="connsiteY489" fmla="*/ 316314 h 352061"/>
              <a:gd name="connsiteX490" fmla="*/ 131317 w 319999"/>
              <a:gd name="connsiteY490" fmla="*/ 316522 h 352061"/>
              <a:gd name="connsiteX491" fmla="*/ 131329 w 319999"/>
              <a:gd name="connsiteY491" fmla="*/ 316550 h 352061"/>
              <a:gd name="connsiteX492" fmla="*/ 132060 w 319999"/>
              <a:gd name="connsiteY492" fmla="*/ 317882 h 352061"/>
              <a:gd name="connsiteX493" fmla="*/ 132841 w 319999"/>
              <a:gd name="connsiteY493" fmla="*/ 318703 h 352061"/>
              <a:gd name="connsiteX494" fmla="*/ 131149 w 319999"/>
              <a:gd name="connsiteY494" fmla="*/ 323465 h 352061"/>
              <a:gd name="connsiteX495" fmla="*/ 128508 w 319999"/>
              <a:gd name="connsiteY495" fmla="*/ 322403 h 352061"/>
              <a:gd name="connsiteX496" fmla="*/ 125841 w 319999"/>
              <a:gd name="connsiteY496" fmla="*/ 321727 h 352061"/>
              <a:gd name="connsiteX497" fmla="*/ 125370 w 319999"/>
              <a:gd name="connsiteY497" fmla="*/ 321867 h 352061"/>
              <a:gd name="connsiteX498" fmla="*/ 125531 w 319999"/>
              <a:gd name="connsiteY498" fmla="*/ 323261 h 352061"/>
              <a:gd name="connsiteX499" fmla="*/ 125676 w 319999"/>
              <a:gd name="connsiteY499" fmla="*/ 323732 h 352061"/>
              <a:gd name="connsiteX500" fmla="*/ 125502 w 319999"/>
              <a:gd name="connsiteY500" fmla="*/ 324903 h 352061"/>
              <a:gd name="connsiteX501" fmla="*/ 125462 w 319999"/>
              <a:gd name="connsiteY501" fmla="*/ 325046 h 352061"/>
              <a:gd name="connsiteX502" fmla="*/ 125339 w 319999"/>
              <a:gd name="connsiteY502" fmla="*/ 325315 h 352061"/>
              <a:gd name="connsiteX503" fmla="*/ 124674 w 319999"/>
              <a:gd name="connsiteY503" fmla="*/ 326397 h 352061"/>
              <a:gd name="connsiteX504" fmla="*/ 122764 w 319999"/>
              <a:gd name="connsiteY504" fmla="*/ 328206 h 352061"/>
              <a:gd name="connsiteX505" fmla="*/ 120867 w 319999"/>
              <a:gd name="connsiteY505" fmla="*/ 329151 h 352061"/>
              <a:gd name="connsiteX506" fmla="*/ 119275 w 319999"/>
              <a:gd name="connsiteY506" fmla="*/ 329507 h 352061"/>
              <a:gd name="connsiteX507" fmla="*/ 116587 w 319999"/>
              <a:gd name="connsiteY507" fmla="*/ 329015 h 352061"/>
              <a:gd name="connsiteX508" fmla="*/ 114058 w 319999"/>
              <a:gd name="connsiteY508" fmla="*/ 327382 h 352061"/>
              <a:gd name="connsiteX509" fmla="*/ 114008 w 319999"/>
              <a:gd name="connsiteY509" fmla="*/ 328088 h 352061"/>
              <a:gd name="connsiteX510" fmla="*/ 113858 w 319999"/>
              <a:gd name="connsiteY510" fmla="*/ 330217 h 352061"/>
              <a:gd name="connsiteX511" fmla="*/ 114045 w 319999"/>
              <a:gd name="connsiteY511" fmla="*/ 330245 h 352061"/>
              <a:gd name="connsiteX512" fmla="*/ 114253 w 319999"/>
              <a:gd name="connsiteY512" fmla="*/ 330276 h 352061"/>
              <a:gd name="connsiteX513" fmla="*/ 115029 w 319999"/>
              <a:gd name="connsiteY513" fmla="*/ 330387 h 352061"/>
              <a:gd name="connsiteX514" fmla="*/ 115780 w 319999"/>
              <a:gd name="connsiteY514" fmla="*/ 330496 h 352061"/>
              <a:gd name="connsiteX515" fmla="*/ 116087 w 319999"/>
              <a:gd name="connsiteY515" fmla="*/ 330539 h 352061"/>
              <a:gd name="connsiteX516" fmla="*/ 116597 w 319999"/>
              <a:gd name="connsiteY516" fmla="*/ 330610 h 352061"/>
              <a:gd name="connsiteX517" fmla="*/ 117489 w 319999"/>
              <a:gd name="connsiteY517" fmla="*/ 330734 h 352061"/>
              <a:gd name="connsiteX518" fmla="*/ 117907 w 319999"/>
              <a:gd name="connsiteY518" fmla="*/ 330793 h 352061"/>
              <a:gd name="connsiteX519" fmla="*/ 118351 w 319999"/>
              <a:gd name="connsiteY519" fmla="*/ 330852 h 352061"/>
              <a:gd name="connsiteX520" fmla="*/ 119014 w 319999"/>
              <a:gd name="connsiteY520" fmla="*/ 330945 h 352061"/>
              <a:gd name="connsiteX521" fmla="*/ 119231 w 319999"/>
              <a:gd name="connsiteY521" fmla="*/ 330973 h 352061"/>
              <a:gd name="connsiteX522" fmla="*/ 119986 w 319999"/>
              <a:gd name="connsiteY522" fmla="*/ 331078 h 352061"/>
              <a:gd name="connsiteX523" fmla="*/ 119980 w 319999"/>
              <a:gd name="connsiteY523" fmla="*/ 331140 h 352061"/>
              <a:gd name="connsiteX524" fmla="*/ 119819 w 319999"/>
              <a:gd name="connsiteY524" fmla="*/ 332885 h 352061"/>
              <a:gd name="connsiteX525" fmla="*/ 119748 w 319999"/>
              <a:gd name="connsiteY525" fmla="*/ 333619 h 352061"/>
              <a:gd name="connsiteX526" fmla="*/ 119572 w 319999"/>
              <a:gd name="connsiteY526" fmla="*/ 335422 h 352061"/>
              <a:gd name="connsiteX527" fmla="*/ 119489 w 319999"/>
              <a:gd name="connsiteY527" fmla="*/ 336284 h 352061"/>
              <a:gd name="connsiteX528" fmla="*/ 115074 w 319999"/>
              <a:gd name="connsiteY528" fmla="*/ 337706 h 352061"/>
              <a:gd name="connsiteX529" fmla="*/ 113375 w 319999"/>
              <a:gd name="connsiteY529" fmla="*/ 338248 h 352061"/>
              <a:gd name="connsiteX530" fmla="*/ 112518 w 319999"/>
              <a:gd name="connsiteY530" fmla="*/ 338378 h 352061"/>
              <a:gd name="connsiteX531" fmla="*/ 110984 w 319999"/>
              <a:gd name="connsiteY531" fmla="*/ 339122 h 352061"/>
              <a:gd name="connsiteX532" fmla="*/ 107956 w 319999"/>
              <a:gd name="connsiteY532" fmla="*/ 338409 h 352061"/>
              <a:gd name="connsiteX533" fmla="*/ 108268 w 319999"/>
              <a:gd name="connsiteY533" fmla="*/ 336866 h 352061"/>
              <a:gd name="connsiteX534" fmla="*/ 108306 w 319999"/>
              <a:gd name="connsiteY534" fmla="*/ 336674 h 352061"/>
              <a:gd name="connsiteX535" fmla="*/ 108320 w 319999"/>
              <a:gd name="connsiteY535" fmla="*/ 336603 h 352061"/>
              <a:gd name="connsiteX536" fmla="*/ 108398 w 319999"/>
              <a:gd name="connsiteY536" fmla="*/ 336222 h 352061"/>
              <a:gd name="connsiteX537" fmla="*/ 106129 w 319999"/>
              <a:gd name="connsiteY537" fmla="*/ 336051 h 352061"/>
              <a:gd name="connsiteX538" fmla="*/ 102426 w 319999"/>
              <a:gd name="connsiteY538" fmla="*/ 335779 h 352061"/>
              <a:gd name="connsiteX539" fmla="*/ 100875 w 319999"/>
              <a:gd name="connsiteY539" fmla="*/ 336432 h 352061"/>
              <a:gd name="connsiteX540" fmla="*/ 92986 w 319999"/>
              <a:gd name="connsiteY540" fmla="*/ 339934 h 352061"/>
              <a:gd name="connsiteX541" fmla="*/ 91429 w 319999"/>
              <a:gd name="connsiteY541" fmla="*/ 340671 h 352061"/>
              <a:gd name="connsiteX542" fmla="*/ 89848 w 319999"/>
              <a:gd name="connsiteY542" fmla="*/ 341796 h 352061"/>
              <a:gd name="connsiteX543" fmla="*/ 88684 w 319999"/>
              <a:gd name="connsiteY543" fmla="*/ 345378 h 352061"/>
              <a:gd name="connsiteX544" fmla="*/ 88059 w 319999"/>
              <a:gd name="connsiteY544" fmla="*/ 347441 h 352061"/>
              <a:gd name="connsiteX545" fmla="*/ 87916 w 319999"/>
              <a:gd name="connsiteY545" fmla="*/ 348228 h 352061"/>
              <a:gd name="connsiteX546" fmla="*/ 87915 w 319999"/>
              <a:gd name="connsiteY546" fmla="*/ 348256 h 352061"/>
              <a:gd name="connsiteX547" fmla="*/ 87901 w 319999"/>
              <a:gd name="connsiteY547" fmla="*/ 348736 h 352061"/>
              <a:gd name="connsiteX548" fmla="*/ 87901 w 319999"/>
              <a:gd name="connsiteY548" fmla="*/ 348752 h 352061"/>
              <a:gd name="connsiteX549" fmla="*/ 87900 w 319999"/>
              <a:gd name="connsiteY549" fmla="*/ 348764 h 352061"/>
              <a:gd name="connsiteX550" fmla="*/ 87853 w 319999"/>
              <a:gd name="connsiteY550" fmla="*/ 350744 h 352061"/>
              <a:gd name="connsiteX551" fmla="*/ 87850 w 319999"/>
              <a:gd name="connsiteY551" fmla="*/ 351361 h 352061"/>
              <a:gd name="connsiteX552" fmla="*/ 87850 w 319999"/>
              <a:gd name="connsiteY552" fmla="*/ 351398 h 352061"/>
              <a:gd name="connsiteX553" fmla="*/ 87854 w 319999"/>
              <a:gd name="connsiteY553" fmla="*/ 352036 h 352061"/>
              <a:gd name="connsiteX554" fmla="*/ 85737 w 319999"/>
              <a:gd name="connsiteY554" fmla="*/ 351410 h 352061"/>
              <a:gd name="connsiteX555" fmla="*/ 84192 w 319999"/>
              <a:gd name="connsiteY555" fmla="*/ 350955 h 352061"/>
              <a:gd name="connsiteX556" fmla="*/ 79432 w 319999"/>
              <a:gd name="connsiteY556" fmla="*/ 349545 h 352061"/>
              <a:gd name="connsiteX557" fmla="*/ 78258 w 319999"/>
              <a:gd name="connsiteY557" fmla="*/ 349195 h 352061"/>
              <a:gd name="connsiteX558" fmla="*/ 78136 w 319999"/>
              <a:gd name="connsiteY558" fmla="*/ 349151 h 352061"/>
              <a:gd name="connsiteX559" fmla="*/ 77732 w 319999"/>
              <a:gd name="connsiteY559" fmla="*/ 348928 h 352061"/>
              <a:gd name="connsiteX560" fmla="*/ 77735 w 319999"/>
              <a:gd name="connsiteY560" fmla="*/ 348826 h 352061"/>
              <a:gd name="connsiteX561" fmla="*/ 77737 w 319999"/>
              <a:gd name="connsiteY561" fmla="*/ 348814 h 352061"/>
              <a:gd name="connsiteX562" fmla="*/ 77817 w 319999"/>
              <a:gd name="connsiteY562" fmla="*/ 348488 h 352061"/>
              <a:gd name="connsiteX563" fmla="*/ 77981 w 319999"/>
              <a:gd name="connsiteY563" fmla="*/ 347822 h 352061"/>
              <a:gd name="connsiteX564" fmla="*/ 78221 w 319999"/>
              <a:gd name="connsiteY564" fmla="*/ 347119 h 352061"/>
              <a:gd name="connsiteX565" fmla="*/ 76721 w 319999"/>
              <a:gd name="connsiteY565" fmla="*/ 337195 h 352061"/>
              <a:gd name="connsiteX566" fmla="*/ 74148 w 319999"/>
              <a:gd name="connsiteY566" fmla="*/ 333133 h 352061"/>
              <a:gd name="connsiteX567" fmla="*/ 68990 w 319999"/>
              <a:gd name="connsiteY567" fmla="*/ 329281 h 352061"/>
              <a:gd name="connsiteX568" fmla="*/ 68026 w 319999"/>
              <a:gd name="connsiteY568" fmla="*/ 327896 h 352061"/>
              <a:gd name="connsiteX569" fmla="*/ 67792 w 319999"/>
              <a:gd name="connsiteY569" fmla="*/ 327580 h 352061"/>
              <a:gd name="connsiteX570" fmla="*/ 67311 w 319999"/>
              <a:gd name="connsiteY570" fmla="*/ 327029 h 352061"/>
              <a:gd name="connsiteX571" fmla="*/ 66991 w 319999"/>
              <a:gd name="connsiteY571" fmla="*/ 326685 h 352061"/>
              <a:gd name="connsiteX572" fmla="*/ 66901 w 319999"/>
              <a:gd name="connsiteY572" fmla="*/ 326586 h 352061"/>
              <a:gd name="connsiteX573" fmla="*/ 65798 w 319999"/>
              <a:gd name="connsiteY573" fmla="*/ 325548 h 352061"/>
              <a:gd name="connsiteX574" fmla="*/ 65606 w 319999"/>
              <a:gd name="connsiteY574" fmla="*/ 325371 h 352061"/>
              <a:gd name="connsiteX575" fmla="*/ 65106 w 319999"/>
              <a:gd name="connsiteY575" fmla="*/ 324906 h 352061"/>
              <a:gd name="connsiteX576" fmla="*/ 64312 w 319999"/>
              <a:gd name="connsiteY576" fmla="*/ 324296 h 352061"/>
              <a:gd name="connsiteX577" fmla="*/ 63675 w 319999"/>
              <a:gd name="connsiteY577" fmla="*/ 323803 h 352061"/>
              <a:gd name="connsiteX578" fmla="*/ 61761 w 319999"/>
              <a:gd name="connsiteY578" fmla="*/ 322366 h 352061"/>
              <a:gd name="connsiteX579" fmla="*/ 60068 w 319999"/>
              <a:gd name="connsiteY579" fmla="*/ 321665 h 352061"/>
              <a:gd name="connsiteX580" fmla="*/ 59487 w 319999"/>
              <a:gd name="connsiteY580" fmla="*/ 321427 h 352061"/>
              <a:gd name="connsiteX581" fmla="*/ 56303 w 319999"/>
              <a:gd name="connsiteY581" fmla="*/ 320184 h 352061"/>
              <a:gd name="connsiteX582" fmla="*/ 56296 w 319999"/>
              <a:gd name="connsiteY582" fmla="*/ 320181 h 352061"/>
              <a:gd name="connsiteX583" fmla="*/ 56194 w 319999"/>
              <a:gd name="connsiteY583" fmla="*/ 320141 h 352061"/>
              <a:gd name="connsiteX584" fmla="*/ 54091 w 319999"/>
              <a:gd name="connsiteY584" fmla="*/ 319341 h 352061"/>
              <a:gd name="connsiteX585" fmla="*/ 53662 w 319999"/>
              <a:gd name="connsiteY585" fmla="*/ 319177 h 352061"/>
              <a:gd name="connsiteX586" fmla="*/ 51647 w 319999"/>
              <a:gd name="connsiteY586" fmla="*/ 318784 h 352061"/>
              <a:gd name="connsiteX587" fmla="*/ 51243 w 319999"/>
              <a:gd name="connsiteY587" fmla="*/ 318799 h 352061"/>
              <a:gd name="connsiteX588" fmla="*/ 44738 w 319999"/>
              <a:gd name="connsiteY588" fmla="*/ 317266 h 352061"/>
              <a:gd name="connsiteX589" fmla="*/ 40815 w 319999"/>
              <a:gd name="connsiteY589" fmla="*/ 310093 h 352061"/>
              <a:gd name="connsiteX590" fmla="*/ 40869 w 319999"/>
              <a:gd name="connsiteY590" fmla="*/ 309770 h 352061"/>
              <a:gd name="connsiteX591" fmla="*/ 40907 w 319999"/>
              <a:gd name="connsiteY591" fmla="*/ 309581 h 352061"/>
              <a:gd name="connsiteX592" fmla="*/ 41033 w 319999"/>
              <a:gd name="connsiteY592" fmla="*/ 308946 h 352061"/>
              <a:gd name="connsiteX593" fmla="*/ 41061 w 319999"/>
              <a:gd name="connsiteY593" fmla="*/ 308816 h 352061"/>
              <a:gd name="connsiteX594" fmla="*/ 41133 w 319999"/>
              <a:gd name="connsiteY594" fmla="*/ 308478 h 352061"/>
              <a:gd name="connsiteX595" fmla="*/ 41206 w 319999"/>
              <a:gd name="connsiteY595" fmla="*/ 308141 h 352061"/>
              <a:gd name="connsiteX596" fmla="*/ 41425 w 319999"/>
              <a:gd name="connsiteY596" fmla="*/ 307196 h 352061"/>
              <a:gd name="connsiteX597" fmla="*/ 41661 w 319999"/>
              <a:gd name="connsiteY597" fmla="*/ 306217 h 352061"/>
              <a:gd name="connsiteX598" fmla="*/ 41672 w 319999"/>
              <a:gd name="connsiteY598" fmla="*/ 306170 h 352061"/>
              <a:gd name="connsiteX599" fmla="*/ 41741 w 319999"/>
              <a:gd name="connsiteY599" fmla="*/ 305975 h 352061"/>
              <a:gd name="connsiteX600" fmla="*/ 41818 w 319999"/>
              <a:gd name="connsiteY600" fmla="*/ 305764 h 352061"/>
              <a:gd name="connsiteX601" fmla="*/ 41849 w 319999"/>
              <a:gd name="connsiteY601" fmla="*/ 305677 h 352061"/>
              <a:gd name="connsiteX602" fmla="*/ 41871 w 319999"/>
              <a:gd name="connsiteY602" fmla="*/ 305615 h 352061"/>
              <a:gd name="connsiteX603" fmla="*/ 41938 w 319999"/>
              <a:gd name="connsiteY603" fmla="*/ 305433 h 352061"/>
              <a:gd name="connsiteX604" fmla="*/ 42497 w 319999"/>
              <a:gd name="connsiteY604" fmla="*/ 304026 h 352061"/>
              <a:gd name="connsiteX605" fmla="*/ 43805 w 319999"/>
              <a:gd name="connsiteY605" fmla="*/ 300525 h 352061"/>
              <a:gd name="connsiteX606" fmla="*/ 44954 w 319999"/>
              <a:gd name="connsiteY606" fmla="*/ 296147 h 352061"/>
              <a:gd name="connsiteX607" fmla="*/ 48647 w 319999"/>
              <a:gd name="connsiteY607" fmla="*/ 293999 h 352061"/>
              <a:gd name="connsiteX608" fmla="*/ 50182 w 319999"/>
              <a:gd name="connsiteY608" fmla="*/ 292689 h 352061"/>
              <a:gd name="connsiteX609" fmla="*/ 51809 w 319999"/>
              <a:gd name="connsiteY609" fmla="*/ 287130 h 352061"/>
              <a:gd name="connsiteX610" fmla="*/ 52050 w 319999"/>
              <a:gd name="connsiteY610" fmla="*/ 286086 h 352061"/>
              <a:gd name="connsiteX611" fmla="*/ 52078 w 319999"/>
              <a:gd name="connsiteY611" fmla="*/ 285965 h 352061"/>
              <a:gd name="connsiteX612" fmla="*/ 52141 w 319999"/>
              <a:gd name="connsiteY612" fmla="*/ 285686 h 352061"/>
              <a:gd name="connsiteX613" fmla="*/ 52321 w 319999"/>
              <a:gd name="connsiteY613" fmla="*/ 284140 h 352061"/>
              <a:gd name="connsiteX614" fmla="*/ 52357 w 319999"/>
              <a:gd name="connsiteY614" fmla="*/ 283821 h 352061"/>
              <a:gd name="connsiteX615" fmla="*/ 52398 w 319999"/>
              <a:gd name="connsiteY615" fmla="*/ 283431 h 352061"/>
              <a:gd name="connsiteX616" fmla="*/ 52403 w 319999"/>
              <a:gd name="connsiteY616" fmla="*/ 283384 h 352061"/>
              <a:gd name="connsiteX617" fmla="*/ 52446 w 319999"/>
              <a:gd name="connsiteY617" fmla="*/ 282746 h 352061"/>
              <a:gd name="connsiteX618" fmla="*/ 50898 w 319999"/>
              <a:gd name="connsiteY618" fmla="*/ 281398 h 352061"/>
              <a:gd name="connsiteX619" fmla="*/ 50567 w 319999"/>
              <a:gd name="connsiteY619" fmla="*/ 281479 h 352061"/>
              <a:gd name="connsiteX620" fmla="*/ 50303 w 319999"/>
              <a:gd name="connsiteY620" fmla="*/ 281550 h 352061"/>
              <a:gd name="connsiteX621" fmla="*/ 50010 w 319999"/>
              <a:gd name="connsiteY621" fmla="*/ 281643 h 352061"/>
              <a:gd name="connsiteX622" fmla="*/ 49258 w 319999"/>
              <a:gd name="connsiteY622" fmla="*/ 281903 h 352061"/>
              <a:gd name="connsiteX623" fmla="*/ 49160 w 319999"/>
              <a:gd name="connsiteY623" fmla="*/ 281940 h 352061"/>
              <a:gd name="connsiteX624" fmla="*/ 48968 w 319999"/>
              <a:gd name="connsiteY624" fmla="*/ 282030 h 352061"/>
              <a:gd name="connsiteX625" fmla="*/ 48609 w 319999"/>
              <a:gd name="connsiteY625" fmla="*/ 282201 h 352061"/>
              <a:gd name="connsiteX626" fmla="*/ 46598 w 319999"/>
              <a:gd name="connsiteY626" fmla="*/ 281005 h 352061"/>
              <a:gd name="connsiteX627" fmla="*/ 39056 w 319999"/>
              <a:gd name="connsiteY627" fmla="*/ 275737 h 352061"/>
              <a:gd name="connsiteX628" fmla="*/ 37194 w 319999"/>
              <a:gd name="connsiteY628" fmla="*/ 272995 h 352061"/>
              <a:gd name="connsiteX629" fmla="*/ 36859 w 319999"/>
              <a:gd name="connsiteY629" fmla="*/ 272499 h 352061"/>
              <a:gd name="connsiteX630" fmla="*/ 36978 w 319999"/>
              <a:gd name="connsiteY630" fmla="*/ 271858 h 352061"/>
              <a:gd name="connsiteX631" fmla="*/ 37770 w 319999"/>
              <a:gd name="connsiteY631" fmla="*/ 267592 h 352061"/>
              <a:gd name="connsiteX632" fmla="*/ 36226 w 319999"/>
              <a:gd name="connsiteY632" fmla="*/ 265736 h 352061"/>
              <a:gd name="connsiteX633" fmla="*/ 33596 w 319999"/>
              <a:gd name="connsiteY633" fmla="*/ 266997 h 352061"/>
              <a:gd name="connsiteX634" fmla="*/ 32860 w 319999"/>
              <a:gd name="connsiteY634" fmla="*/ 267282 h 352061"/>
              <a:gd name="connsiteX635" fmla="*/ 32467 w 319999"/>
              <a:gd name="connsiteY635" fmla="*/ 266451 h 352061"/>
              <a:gd name="connsiteX636" fmla="*/ 32447 w 319999"/>
              <a:gd name="connsiteY636" fmla="*/ 266340 h 352061"/>
              <a:gd name="connsiteX637" fmla="*/ 32538 w 319999"/>
              <a:gd name="connsiteY637" fmla="*/ 266089 h 352061"/>
              <a:gd name="connsiteX638" fmla="*/ 32789 w 319999"/>
              <a:gd name="connsiteY638" fmla="*/ 265454 h 352061"/>
              <a:gd name="connsiteX639" fmla="*/ 33150 w 319999"/>
              <a:gd name="connsiteY639" fmla="*/ 264549 h 352061"/>
              <a:gd name="connsiteX640" fmla="*/ 33304 w 319999"/>
              <a:gd name="connsiteY640" fmla="*/ 264196 h 352061"/>
              <a:gd name="connsiteX641" fmla="*/ 34770 w 319999"/>
              <a:gd name="connsiteY641" fmla="*/ 261906 h 352061"/>
              <a:gd name="connsiteX642" fmla="*/ 34871 w 319999"/>
              <a:gd name="connsiteY642" fmla="*/ 261816 h 352061"/>
              <a:gd name="connsiteX643" fmla="*/ 34357 w 319999"/>
              <a:gd name="connsiteY643" fmla="*/ 261677 h 352061"/>
              <a:gd name="connsiteX644" fmla="*/ 32961 w 319999"/>
              <a:gd name="connsiteY644" fmla="*/ 261661 h 352061"/>
              <a:gd name="connsiteX645" fmla="*/ 32949 w 319999"/>
              <a:gd name="connsiteY645" fmla="*/ 261674 h 352061"/>
              <a:gd name="connsiteX646" fmla="*/ 30809 w 319999"/>
              <a:gd name="connsiteY646" fmla="*/ 264341 h 352061"/>
              <a:gd name="connsiteX647" fmla="*/ 26307 w 319999"/>
              <a:gd name="connsiteY647" fmla="*/ 265754 h 352061"/>
              <a:gd name="connsiteX648" fmla="*/ 22843 w 319999"/>
              <a:gd name="connsiteY648" fmla="*/ 269497 h 352061"/>
              <a:gd name="connsiteX649" fmla="*/ 23271 w 319999"/>
              <a:gd name="connsiteY649" fmla="*/ 270346 h 352061"/>
              <a:gd name="connsiteX650" fmla="*/ 25409 w 319999"/>
              <a:gd name="connsiteY650" fmla="*/ 272019 h 352061"/>
              <a:gd name="connsiteX651" fmla="*/ 28087 w 319999"/>
              <a:gd name="connsiteY651" fmla="*/ 273748 h 352061"/>
              <a:gd name="connsiteX652" fmla="*/ 31849 w 319999"/>
              <a:gd name="connsiteY652" fmla="*/ 274389 h 352061"/>
              <a:gd name="connsiteX653" fmla="*/ 32098 w 319999"/>
              <a:gd name="connsiteY653" fmla="*/ 274798 h 352061"/>
              <a:gd name="connsiteX654" fmla="*/ 32143 w 319999"/>
              <a:gd name="connsiteY654" fmla="*/ 274910 h 352061"/>
              <a:gd name="connsiteX655" fmla="*/ 32152 w 319999"/>
              <a:gd name="connsiteY655" fmla="*/ 274935 h 352061"/>
              <a:gd name="connsiteX656" fmla="*/ 32155 w 319999"/>
              <a:gd name="connsiteY656" fmla="*/ 274978 h 352061"/>
              <a:gd name="connsiteX657" fmla="*/ 32074 w 319999"/>
              <a:gd name="connsiteY657" fmla="*/ 275784 h 352061"/>
              <a:gd name="connsiteX658" fmla="*/ 32059 w 319999"/>
              <a:gd name="connsiteY658" fmla="*/ 275864 h 352061"/>
              <a:gd name="connsiteX659" fmla="*/ 32054 w 319999"/>
              <a:gd name="connsiteY659" fmla="*/ 275889 h 352061"/>
              <a:gd name="connsiteX660" fmla="*/ 32048 w 319999"/>
              <a:gd name="connsiteY660" fmla="*/ 275911 h 352061"/>
              <a:gd name="connsiteX661" fmla="*/ 31979 w 319999"/>
              <a:gd name="connsiteY661" fmla="*/ 276056 h 352061"/>
              <a:gd name="connsiteX662" fmla="*/ 31854 w 319999"/>
              <a:gd name="connsiteY662" fmla="*/ 276196 h 352061"/>
              <a:gd name="connsiteX663" fmla="*/ 30428 w 319999"/>
              <a:gd name="connsiteY663" fmla="*/ 277383 h 352061"/>
              <a:gd name="connsiteX664" fmla="*/ 26834 w 319999"/>
              <a:gd name="connsiteY664" fmla="*/ 279598 h 352061"/>
              <a:gd name="connsiteX665" fmla="*/ 26093 w 319999"/>
              <a:gd name="connsiteY665" fmla="*/ 279933 h 352061"/>
              <a:gd name="connsiteX666" fmla="*/ 25384 w 319999"/>
              <a:gd name="connsiteY666" fmla="*/ 279985 h 352061"/>
              <a:gd name="connsiteX667" fmla="*/ 24500 w 319999"/>
              <a:gd name="connsiteY667" fmla="*/ 279855 h 352061"/>
              <a:gd name="connsiteX668" fmla="*/ 23549 w 319999"/>
              <a:gd name="connsiteY668" fmla="*/ 279716 h 352061"/>
              <a:gd name="connsiteX669" fmla="*/ 23294 w 319999"/>
              <a:gd name="connsiteY669" fmla="*/ 279678 h 352061"/>
              <a:gd name="connsiteX670" fmla="*/ 23080 w 319999"/>
              <a:gd name="connsiteY670" fmla="*/ 279644 h 352061"/>
              <a:gd name="connsiteX671" fmla="*/ 22756 w 319999"/>
              <a:gd name="connsiteY671" fmla="*/ 279598 h 352061"/>
              <a:gd name="connsiteX672" fmla="*/ 22748 w 319999"/>
              <a:gd name="connsiteY672" fmla="*/ 279595 h 352061"/>
              <a:gd name="connsiteX673" fmla="*/ 22756 w 319999"/>
              <a:gd name="connsiteY673" fmla="*/ 279406 h 352061"/>
              <a:gd name="connsiteX674" fmla="*/ 22769 w 319999"/>
              <a:gd name="connsiteY674" fmla="*/ 278926 h 352061"/>
              <a:gd name="connsiteX675" fmla="*/ 22748 w 319999"/>
              <a:gd name="connsiteY675" fmla="*/ 278919 h 352061"/>
              <a:gd name="connsiteX676" fmla="*/ 22721 w 319999"/>
              <a:gd name="connsiteY676" fmla="*/ 278910 h 352061"/>
              <a:gd name="connsiteX677" fmla="*/ 22301 w 319999"/>
              <a:gd name="connsiteY677" fmla="*/ 278792 h 352061"/>
              <a:gd name="connsiteX678" fmla="*/ 21616 w 319999"/>
              <a:gd name="connsiteY678" fmla="*/ 278702 h 352061"/>
              <a:gd name="connsiteX679" fmla="*/ 21488 w 319999"/>
              <a:gd name="connsiteY679" fmla="*/ 278684 h 352061"/>
              <a:gd name="connsiteX680" fmla="*/ 21364 w 319999"/>
              <a:gd name="connsiteY680" fmla="*/ 278668 h 352061"/>
              <a:gd name="connsiteX681" fmla="*/ 21102 w 319999"/>
              <a:gd name="connsiteY681" fmla="*/ 278644 h 352061"/>
              <a:gd name="connsiteX682" fmla="*/ 21085 w 319999"/>
              <a:gd name="connsiteY682" fmla="*/ 278641 h 352061"/>
              <a:gd name="connsiteX683" fmla="*/ 21008 w 319999"/>
              <a:gd name="connsiteY683" fmla="*/ 278634 h 352061"/>
              <a:gd name="connsiteX684" fmla="*/ 20937 w 319999"/>
              <a:gd name="connsiteY684" fmla="*/ 278634 h 352061"/>
              <a:gd name="connsiteX685" fmla="*/ 20842 w 319999"/>
              <a:gd name="connsiteY685" fmla="*/ 278641 h 352061"/>
              <a:gd name="connsiteX686" fmla="*/ 18361 w 319999"/>
              <a:gd name="connsiteY686" fmla="*/ 279279 h 352061"/>
              <a:gd name="connsiteX687" fmla="*/ 17974 w 319999"/>
              <a:gd name="connsiteY687" fmla="*/ 279440 h 352061"/>
              <a:gd name="connsiteX688" fmla="*/ 15102 w 319999"/>
              <a:gd name="connsiteY688" fmla="*/ 282476 h 352061"/>
              <a:gd name="connsiteX689" fmla="*/ 15100 w 319999"/>
              <a:gd name="connsiteY689" fmla="*/ 282483 h 352061"/>
              <a:gd name="connsiteX690" fmla="*/ 15055 w 319999"/>
              <a:gd name="connsiteY690" fmla="*/ 282616 h 352061"/>
              <a:gd name="connsiteX691" fmla="*/ 15041 w 319999"/>
              <a:gd name="connsiteY691" fmla="*/ 282662 h 352061"/>
              <a:gd name="connsiteX692" fmla="*/ 15017 w 319999"/>
              <a:gd name="connsiteY692" fmla="*/ 282792 h 352061"/>
              <a:gd name="connsiteX693" fmla="*/ 14874 w 319999"/>
              <a:gd name="connsiteY693" fmla="*/ 283747 h 352061"/>
              <a:gd name="connsiteX694" fmla="*/ 14848 w 319999"/>
              <a:gd name="connsiteY694" fmla="*/ 283957 h 352061"/>
              <a:gd name="connsiteX695" fmla="*/ 14848 w 319999"/>
              <a:gd name="connsiteY695" fmla="*/ 283961 h 352061"/>
              <a:gd name="connsiteX696" fmla="*/ 14800 w 319999"/>
              <a:gd name="connsiteY696" fmla="*/ 284407 h 352061"/>
              <a:gd name="connsiteX697" fmla="*/ 14837 w 319999"/>
              <a:gd name="connsiteY697" fmla="*/ 284701 h 352061"/>
              <a:gd name="connsiteX698" fmla="*/ 14937 w 319999"/>
              <a:gd name="connsiteY698" fmla="*/ 285491 h 352061"/>
              <a:gd name="connsiteX699" fmla="*/ 10049 w 319999"/>
              <a:gd name="connsiteY699" fmla="*/ 287648 h 352061"/>
              <a:gd name="connsiteX700" fmla="*/ 4408 w 319999"/>
              <a:gd name="connsiteY700" fmla="*/ 283260 h 352061"/>
              <a:gd name="connsiteX701" fmla="*/ 2480 w 319999"/>
              <a:gd name="connsiteY701" fmla="*/ 281801 h 352061"/>
              <a:gd name="connsiteX702" fmla="*/ 2211 w 319999"/>
              <a:gd name="connsiteY702" fmla="*/ 281572 h 352061"/>
              <a:gd name="connsiteX703" fmla="*/ 1082 w 319999"/>
              <a:gd name="connsiteY703" fmla="*/ 280506 h 352061"/>
              <a:gd name="connsiteX704" fmla="*/ 1025 w 319999"/>
              <a:gd name="connsiteY704" fmla="*/ 280453 h 352061"/>
              <a:gd name="connsiteX705" fmla="*/ 30 w 319999"/>
              <a:gd name="connsiteY705" fmla="*/ 279514 h 352061"/>
              <a:gd name="connsiteX706" fmla="*/ 35 w 319999"/>
              <a:gd name="connsiteY706" fmla="*/ 279384 h 352061"/>
              <a:gd name="connsiteX707" fmla="*/ 1046 w 319999"/>
              <a:gd name="connsiteY707" fmla="*/ 279483 h 352061"/>
              <a:gd name="connsiteX708" fmla="*/ 1692 w 319999"/>
              <a:gd name="connsiteY708" fmla="*/ 278839 h 352061"/>
              <a:gd name="connsiteX709" fmla="*/ 3054 w 319999"/>
              <a:gd name="connsiteY709" fmla="*/ 276995 h 352061"/>
              <a:gd name="connsiteX710" fmla="*/ 1642 w 319999"/>
              <a:gd name="connsiteY710" fmla="*/ 272874 h 352061"/>
              <a:gd name="connsiteX711" fmla="*/ 5003 w 319999"/>
              <a:gd name="connsiteY711" fmla="*/ 270145 h 352061"/>
              <a:gd name="connsiteX712" fmla="*/ 7920 w 319999"/>
              <a:gd name="connsiteY712" fmla="*/ 265943 h 352061"/>
              <a:gd name="connsiteX713" fmla="*/ 8649 w 319999"/>
              <a:gd name="connsiteY713" fmla="*/ 263963 h 352061"/>
              <a:gd name="connsiteX714" fmla="*/ 7297 w 319999"/>
              <a:gd name="connsiteY714" fmla="*/ 261354 h 352061"/>
              <a:gd name="connsiteX715" fmla="*/ 4666 w 319999"/>
              <a:gd name="connsiteY715" fmla="*/ 262306 h 352061"/>
              <a:gd name="connsiteX716" fmla="*/ 1191 w 319999"/>
              <a:gd name="connsiteY716" fmla="*/ 263121 h 352061"/>
              <a:gd name="connsiteX717" fmla="*/ 858 w 319999"/>
              <a:gd name="connsiteY717" fmla="*/ 263111 h 352061"/>
              <a:gd name="connsiteX718" fmla="*/ 418 w 319999"/>
              <a:gd name="connsiteY718" fmla="*/ 262935 h 352061"/>
              <a:gd name="connsiteX719" fmla="*/ 325 w 319999"/>
              <a:gd name="connsiteY719" fmla="*/ 262870 h 352061"/>
              <a:gd name="connsiteX720" fmla="*/ 304 w 319999"/>
              <a:gd name="connsiteY720" fmla="*/ 262857 h 352061"/>
              <a:gd name="connsiteX721" fmla="*/ 259 w 319999"/>
              <a:gd name="connsiteY721" fmla="*/ 262708 h 352061"/>
              <a:gd name="connsiteX722" fmla="*/ 138 w 319999"/>
              <a:gd name="connsiteY722" fmla="*/ 262309 h 352061"/>
              <a:gd name="connsiteX723" fmla="*/ 900 w 319999"/>
              <a:gd name="connsiteY723" fmla="*/ 260490 h 352061"/>
              <a:gd name="connsiteX724" fmla="*/ 2353 w 319999"/>
              <a:gd name="connsiteY724" fmla="*/ 259229 h 352061"/>
              <a:gd name="connsiteX725" fmla="*/ 2668 w 319999"/>
              <a:gd name="connsiteY725" fmla="*/ 253168 h 352061"/>
              <a:gd name="connsiteX726" fmla="*/ 3721 w 319999"/>
              <a:gd name="connsiteY726" fmla="*/ 248140 h 352061"/>
              <a:gd name="connsiteX727" fmla="*/ 4904 w 319999"/>
              <a:gd name="connsiteY727" fmla="*/ 241456 h 352061"/>
              <a:gd name="connsiteX728" fmla="*/ 4810 w 319999"/>
              <a:gd name="connsiteY728" fmla="*/ 237283 h 352061"/>
              <a:gd name="connsiteX729" fmla="*/ 7134 w 319999"/>
              <a:gd name="connsiteY729" fmla="*/ 237586 h 352061"/>
              <a:gd name="connsiteX730" fmla="*/ 10483 w 319999"/>
              <a:gd name="connsiteY730" fmla="*/ 238023 h 352061"/>
              <a:gd name="connsiteX731" fmla="*/ 10484 w 319999"/>
              <a:gd name="connsiteY731" fmla="*/ 238023 h 352061"/>
              <a:gd name="connsiteX732" fmla="*/ 10873 w 319999"/>
              <a:gd name="connsiteY732" fmla="*/ 237273 h 352061"/>
              <a:gd name="connsiteX733" fmla="*/ 10947 w 319999"/>
              <a:gd name="connsiteY733" fmla="*/ 237026 h 352061"/>
              <a:gd name="connsiteX734" fmla="*/ 10160 w 319999"/>
              <a:gd name="connsiteY734" fmla="*/ 231938 h 352061"/>
              <a:gd name="connsiteX735" fmla="*/ 7419 w 319999"/>
              <a:gd name="connsiteY735" fmla="*/ 228790 h 352061"/>
              <a:gd name="connsiteX736" fmla="*/ 5101 w 319999"/>
              <a:gd name="connsiteY736" fmla="*/ 228043 h 352061"/>
              <a:gd name="connsiteX737" fmla="*/ 4597 w 319999"/>
              <a:gd name="connsiteY737" fmla="*/ 226162 h 352061"/>
              <a:gd name="connsiteX738" fmla="*/ 4771 w 319999"/>
              <a:gd name="connsiteY738" fmla="*/ 225806 h 352061"/>
              <a:gd name="connsiteX739" fmla="*/ 4949 w 319999"/>
              <a:gd name="connsiteY739" fmla="*/ 225447 h 352061"/>
              <a:gd name="connsiteX740" fmla="*/ 5368 w 319999"/>
              <a:gd name="connsiteY740" fmla="*/ 225360 h 352061"/>
              <a:gd name="connsiteX741" fmla="*/ 6420 w 319999"/>
              <a:gd name="connsiteY741" fmla="*/ 225375 h 352061"/>
              <a:gd name="connsiteX742" fmla="*/ 7831 w 319999"/>
              <a:gd name="connsiteY742" fmla="*/ 225406 h 352061"/>
              <a:gd name="connsiteX743" fmla="*/ 9887 w 319999"/>
              <a:gd name="connsiteY743" fmla="*/ 223597 h 352061"/>
              <a:gd name="connsiteX744" fmla="*/ 9922 w 319999"/>
              <a:gd name="connsiteY744" fmla="*/ 223563 h 352061"/>
              <a:gd name="connsiteX745" fmla="*/ 10119 w 319999"/>
              <a:gd name="connsiteY745" fmla="*/ 223368 h 352061"/>
              <a:gd name="connsiteX746" fmla="*/ 10413 w 319999"/>
              <a:gd name="connsiteY746" fmla="*/ 223064 h 352061"/>
              <a:gd name="connsiteX747" fmla="*/ 10454 w 319999"/>
              <a:gd name="connsiteY747" fmla="*/ 223018 h 352061"/>
              <a:gd name="connsiteX748" fmla="*/ 10480 w 319999"/>
              <a:gd name="connsiteY748" fmla="*/ 222983 h 352061"/>
              <a:gd name="connsiteX749" fmla="*/ 12378 w 319999"/>
              <a:gd name="connsiteY749" fmla="*/ 220213 h 352061"/>
              <a:gd name="connsiteX750" fmla="*/ 12297 w 319999"/>
              <a:gd name="connsiteY750" fmla="*/ 220139 h 352061"/>
              <a:gd name="connsiteX751" fmla="*/ 11671 w 319999"/>
              <a:gd name="connsiteY751" fmla="*/ 219761 h 352061"/>
              <a:gd name="connsiteX752" fmla="*/ 10230 w 319999"/>
              <a:gd name="connsiteY752" fmla="*/ 218952 h 352061"/>
              <a:gd name="connsiteX753" fmla="*/ 9920 w 319999"/>
              <a:gd name="connsiteY753" fmla="*/ 218782 h 352061"/>
              <a:gd name="connsiteX754" fmla="*/ 3610 w 319999"/>
              <a:gd name="connsiteY754" fmla="*/ 213552 h 352061"/>
              <a:gd name="connsiteX755" fmla="*/ 1053 w 319999"/>
              <a:gd name="connsiteY755" fmla="*/ 213629 h 352061"/>
              <a:gd name="connsiteX756" fmla="*/ 872 w 319999"/>
              <a:gd name="connsiteY756" fmla="*/ 213180 h 352061"/>
              <a:gd name="connsiteX757" fmla="*/ 823 w 319999"/>
              <a:gd name="connsiteY757" fmla="*/ 212972 h 352061"/>
              <a:gd name="connsiteX758" fmla="*/ 846 w 319999"/>
              <a:gd name="connsiteY758" fmla="*/ 212653 h 352061"/>
              <a:gd name="connsiteX759" fmla="*/ 897 w 319999"/>
              <a:gd name="connsiteY759" fmla="*/ 212443 h 352061"/>
              <a:gd name="connsiteX760" fmla="*/ 950 w 319999"/>
              <a:gd name="connsiteY760" fmla="*/ 212319 h 352061"/>
              <a:gd name="connsiteX761" fmla="*/ 1357 w 319999"/>
              <a:gd name="connsiteY761" fmla="*/ 211959 h 352061"/>
              <a:gd name="connsiteX762" fmla="*/ 5174 w 319999"/>
              <a:gd name="connsiteY762" fmla="*/ 209084 h 352061"/>
              <a:gd name="connsiteX763" fmla="*/ 7954 w 319999"/>
              <a:gd name="connsiteY763" fmla="*/ 208746 h 352061"/>
              <a:gd name="connsiteX764" fmla="*/ 8056 w 319999"/>
              <a:gd name="connsiteY764" fmla="*/ 208762 h 352061"/>
              <a:gd name="connsiteX765" fmla="*/ 8131 w 319999"/>
              <a:gd name="connsiteY765" fmla="*/ 208740 h 352061"/>
              <a:gd name="connsiteX766" fmla="*/ 8364 w 319999"/>
              <a:gd name="connsiteY766" fmla="*/ 208619 h 352061"/>
              <a:gd name="connsiteX767" fmla="*/ 8511 w 319999"/>
              <a:gd name="connsiteY767" fmla="*/ 208368 h 352061"/>
              <a:gd name="connsiteX768" fmla="*/ 8416 w 319999"/>
              <a:gd name="connsiteY768" fmla="*/ 207761 h 352061"/>
              <a:gd name="connsiteX769" fmla="*/ 8373 w 319999"/>
              <a:gd name="connsiteY769" fmla="*/ 207485 h 352061"/>
              <a:gd name="connsiteX770" fmla="*/ 8356 w 319999"/>
              <a:gd name="connsiteY770" fmla="*/ 207374 h 352061"/>
              <a:gd name="connsiteX771" fmla="*/ 7505 w 319999"/>
              <a:gd name="connsiteY771" fmla="*/ 203104 h 352061"/>
              <a:gd name="connsiteX772" fmla="*/ 7198 w 319999"/>
              <a:gd name="connsiteY772" fmla="*/ 201573 h 352061"/>
              <a:gd name="connsiteX773" fmla="*/ 6738 w 319999"/>
              <a:gd name="connsiteY773" fmla="*/ 200306 h 352061"/>
              <a:gd name="connsiteX774" fmla="*/ 6431 w 319999"/>
              <a:gd name="connsiteY774" fmla="*/ 199621 h 352061"/>
              <a:gd name="connsiteX775" fmla="*/ 5775 w 319999"/>
              <a:gd name="connsiteY775" fmla="*/ 198057 h 352061"/>
              <a:gd name="connsiteX776" fmla="*/ 5139 w 319999"/>
              <a:gd name="connsiteY776" fmla="*/ 196399 h 352061"/>
              <a:gd name="connsiteX777" fmla="*/ 5068 w 319999"/>
              <a:gd name="connsiteY777" fmla="*/ 196210 h 352061"/>
              <a:gd name="connsiteX778" fmla="*/ 5044 w 319999"/>
              <a:gd name="connsiteY778" fmla="*/ 196145 h 352061"/>
              <a:gd name="connsiteX779" fmla="*/ 4854 w 319999"/>
              <a:gd name="connsiteY779" fmla="*/ 195637 h 352061"/>
              <a:gd name="connsiteX780" fmla="*/ 4785 w 319999"/>
              <a:gd name="connsiteY780" fmla="*/ 195411 h 352061"/>
              <a:gd name="connsiteX781" fmla="*/ 4764 w 319999"/>
              <a:gd name="connsiteY781" fmla="*/ 195321 h 352061"/>
              <a:gd name="connsiteX782" fmla="*/ 4680 w 319999"/>
              <a:gd name="connsiteY782" fmla="*/ 192377 h 352061"/>
              <a:gd name="connsiteX783" fmla="*/ 4666 w 319999"/>
              <a:gd name="connsiteY783" fmla="*/ 191785 h 352061"/>
              <a:gd name="connsiteX784" fmla="*/ 4677 w 319999"/>
              <a:gd name="connsiteY784" fmla="*/ 191593 h 352061"/>
              <a:gd name="connsiteX785" fmla="*/ 4690 w 319999"/>
              <a:gd name="connsiteY785" fmla="*/ 191476 h 352061"/>
              <a:gd name="connsiteX786" fmla="*/ 4696 w 319999"/>
              <a:gd name="connsiteY786" fmla="*/ 191448 h 352061"/>
              <a:gd name="connsiteX787" fmla="*/ 4701 w 319999"/>
              <a:gd name="connsiteY787" fmla="*/ 191423 h 352061"/>
              <a:gd name="connsiteX788" fmla="*/ 4772 w 319999"/>
              <a:gd name="connsiteY788" fmla="*/ 191110 h 352061"/>
              <a:gd name="connsiteX789" fmla="*/ 4835 w 319999"/>
              <a:gd name="connsiteY789" fmla="*/ 190837 h 352061"/>
              <a:gd name="connsiteX790" fmla="*/ 4847 w 319999"/>
              <a:gd name="connsiteY790" fmla="*/ 190778 h 352061"/>
              <a:gd name="connsiteX791" fmla="*/ 5233 w 319999"/>
              <a:gd name="connsiteY791" fmla="*/ 189428 h 352061"/>
              <a:gd name="connsiteX792" fmla="*/ 5461 w 319999"/>
              <a:gd name="connsiteY792" fmla="*/ 188857 h 352061"/>
              <a:gd name="connsiteX793" fmla="*/ 5517 w 319999"/>
              <a:gd name="connsiteY793" fmla="*/ 188721 h 352061"/>
              <a:gd name="connsiteX794" fmla="*/ 5688 w 319999"/>
              <a:gd name="connsiteY794" fmla="*/ 188430 h 352061"/>
              <a:gd name="connsiteX795" fmla="*/ 5869 w 319999"/>
              <a:gd name="connsiteY795" fmla="*/ 188244 h 352061"/>
              <a:gd name="connsiteX796" fmla="*/ 6065 w 319999"/>
              <a:gd name="connsiteY796" fmla="*/ 188104 h 352061"/>
              <a:gd name="connsiteX797" fmla="*/ 10602 w 319999"/>
              <a:gd name="connsiteY797" fmla="*/ 184929 h 352061"/>
              <a:gd name="connsiteX798" fmla="*/ 13288 w 319999"/>
              <a:gd name="connsiteY798" fmla="*/ 183643 h 352061"/>
              <a:gd name="connsiteX799" fmla="*/ 14008 w 319999"/>
              <a:gd name="connsiteY799" fmla="*/ 183339 h 352061"/>
              <a:gd name="connsiteX800" fmla="*/ 14469 w 319999"/>
              <a:gd name="connsiteY800" fmla="*/ 183141 h 352061"/>
              <a:gd name="connsiteX801" fmla="*/ 14992 w 319999"/>
              <a:gd name="connsiteY801" fmla="*/ 182884 h 352061"/>
              <a:gd name="connsiteX802" fmla="*/ 15269 w 319999"/>
              <a:gd name="connsiteY802" fmla="*/ 182744 h 352061"/>
              <a:gd name="connsiteX803" fmla="*/ 15676 w 319999"/>
              <a:gd name="connsiteY803" fmla="*/ 182490 h 352061"/>
              <a:gd name="connsiteX804" fmla="*/ 15692 w 319999"/>
              <a:gd name="connsiteY804" fmla="*/ 182478 h 352061"/>
              <a:gd name="connsiteX805" fmla="*/ 15729 w 319999"/>
              <a:gd name="connsiteY805" fmla="*/ 182403 h 352061"/>
              <a:gd name="connsiteX806" fmla="*/ 15767 w 319999"/>
              <a:gd name="connsiteY806" fmla="*/ 182329 h 352061"/>
              <a:gd name="connsiteX807" fmla="*/ 15863 w 319999"/>
              <a:gd name="connsiteY807" fmla="*/ 181914 h 352061"/>
              <a:gd name="connsiteX808" fmla="*/ 15600 w 319999"/>
              <a:gd name="connsiteY808" fmla="*/ 180355 h 352061"/>
              <a:gd name="connsiteX809" fmla="*/ 12553 w 319999"/>
              <a:gd name="connsiteY809" fmla="*/ 174744 h 352061"/>
              <a:gd name="connsiteX810" fmla="*/ 12357 w 319999"/>
              <a:gd name="connsiteY810" fmla="*/ 172123 h 352061"/>
              <a:gd name="connsiteX811" fmla="*/ 16587 w 319999"/>
              <a:gd name="connsiteY811" fmla="*/ 172191 h 352061"/>
              <a:gd name="connsiteX812" fmla="*/ 16994 w 319999"/>
              <a:gd name="connsiteY812" fmla="*/ 172210 h 352061"/>
              <a:gd name="connsiteX813" fmla="*/ 17140 w 319999"/>
              <a:gd name="connsiteY813" fmla="*/ 172219 h 352061"/>
              <a:gd name="connsiteX814" fmla="*/ 18325 w 319999"/>
              <a:gd name="connsiteY814" fmla="*/ 172259 h 352061"/>
              <a:gd name="connsiteX815" fmla="*/ 18856 w 319999"/>
              <a:gd name="connsiteY815" fmla="*/ 172265 h 352061"/>
              <a:gd name="connsiteX816" fmla="*/ 19150 w 319999"/>
              <a:gd name="connsiteY816" fmla="*/ 172259 h 352061"/>
              <a:gd name="connsiteX817" fmla="*/ 19403 w 319999"/>
              <a:gd name="connsiteY817" fmla="*/ 172231 h 352061"/>
              <a:gd name="connsiteX818" fmla="*/ 23804 w 319999"/>
              <a:gd name="connsiteY818" fmla="*/ 171516 h 352061"/>
              <a:gd name="connsiteX819" fmla="*/ 29114 w 319999"/>
              <a:gd name="connsiteY819" fmla="*/ 170025 h 352061"/>
              <a:gd name="connsiteX820" fmla="*/ 30350 w 319999"/>
              <a:gd name="connsiteY820" fmla="*/ 169195 h 352061"/>
              <a:gd name="connsiteX821" fmla="*/ 31133 w 319999"/>
              <a:gd name="connsiteY821" fmla="*/ 168380 h 352061"/>
              <a:gd name="connsiteX822" fmla="*/ 33571 w 319999"/>
              <a:gd name="connsiteY822" fmla="*/ 167283 h 352061"/>
              <a:gd name="connsiteX823" fmla="*/ 37180 w 319999"/>
              <a:gd name="connsiteY823" fmla="*/ 169151 h 352061"/>
              <a:gd name="connsiteX824" fmla="*/ 42697 w 319999"/>
              <a:gd name="connsiteY824" fmla="*/ 168594 h 352061"/>
              <a:gd name="connsiteX825" fmla="*/ 43508 w 319999"/>
              <a:gd name="connsiteY825" fmla="*/ 167472 h 352061"/>
              <a:gd name="connsiteX826" fmla="*/ 43666 w 319999"/>
              <a:gd name="connsiteY826" fmla="*/ 167252 h 352061"/>
              <a:gd name="connsiteX827" fmla="*/ 43941 w 319999"/>
              <a:gd name="connsiteY827" fmla="*/ 166865 h 352061"/>
              <a:gd name="connsiteX828" fmla="*/ 43945 w 319999"/>
              <a:gd name="connsiteY828" fmla="*/ 166859 h 352061"/>
              <a:gd name="connsiteX829" fmla="*/ 44039 w 319999"/>
              <a:gd name="connsiteY829" fmla="*/ 166701 h 352061"/>
              <a:gd name="connsiteX830" fmla="*/ 44153 w 319999"/>
              <a:gd name="connsiteY830" fmla="*/ 166459 h 352061"/>
              <a:gd name="connsiteX831" fmla="*/ 44304 w 319999"/>
              <a:gd name="connsiteY831" fmla="*/ 166016 h 352061"/>
              <a:gd name="connsiteX832" fmla="*/ 44333 w 319999"/>
              <a:gd name="connsiteY832" fmla="*/ 165910 h 352061"/>
              <a:gd name="connsiteX833" fmla="*/ 44424 w 319999"/>
              <a:gd name="connsiteY833" fmla="*/ 165567 h 352061"/>
              <a:gd name="connsiteX834" fmla="*/ 44458 w 319999"/>
              <a:gd name="connsiteY834" fmla="*/ 165396 h 352061"/>
              <a:gd name="connsiteX835" fmla="*/ 44475 w 319999"/>
              <a:gd name="connsiteY835" fmla="*/ 165269 h 352061"/>
              <a:gd name="connsiteX836" fmla="*/ 45228 w 319999"/>
              <a:gd name="connsiteY836" fmla="*/ 158933 h 352061"/>
              <a:gd name="connsiteX837" fmla="*/ 45070 w 319999"/>
              <a:gd name="connsiteY837" fmla="*/ 153923 h 352061"/>
              <a:gd name="connsiteX838" fmla="*/ 43662 w 319999"/>
              <a:gd name="connsiteY838" fmla="*/ 151791 h 352061"/>
              <a:gd name="connsiteX839" fmla="*/ 43610 w 319999"/>
              <a:gd name="connsiteY839" fmla="*/ 151707 h 352061"/>
              <a:gd name="connsiteX840" fmla="*/ 43260 w 319999"/>
              <a:gd name="connsiteY840" fmla="*/ 150892 h 352061"/>
              <a:gd name="connsiteX841" fmla="*/ 43191 w 319999"/>
              <a:gd name="connsiteY841" fmla="*/ 150688 h 352061"/>
              <a:gd name="connsiteX842" fmla="*/ 43124 w 319999"/>
              <a:gd name="connsiteY842" fmla="*/ 150474 h 352061"/>
              <a:gd name="connsiteX843" fmla="*/ 43042 w 319999"/>
              <a:gd name="connsiteY843" fmla="*/ 150043 h 352061"/>
              <a:gd name="connsiteX844" fmla="*/ 43013 w 319999"/>
              <a:gd name="connsiteY844" fmla="*/ 149817 h 352061"/>
              <a:gd name="connsiteX845" fmla="*/ 42996 w 319999"/>
              <a:gd name="connsiteY845" fmla="*/ 149672 h 352061"/>
              <a:gd name="connsiteX846" fmla="*/ 42993 w 319999"/>
              <a:gd name="connsiteY846" fmla="*/ 149588 h 352061"/>
              <a:gd name="connsiteX847" fmla="*/ 42987 w 319999"/>
              <a:gd name="connsiteY847" fmla="*/ 149393 h 352061"/>
              <a:gd name="connsiteX848" fmla="*/ 42992 w 319999"/>
              <a:gd name="connsiteY848" fmla="*/ 149225 h 352061"/>
              <a:gd name="connsiteX849" fmla="*/ 43011 w 319999"/>
              <a:gd name="connsiteY849" fmla="*/ 149036 h 352061"/>
              <a:gd name="connsiteX850" fmla="*/ 43056 w 319999"/>
              <a:gd name="connsiteY850" fmla="*/ 148665 h 352061"/>
              <a:gd name="connsiteX851" fmla="*/ 43088 w 319999"/>
              <a:gd name="connsiteY851" fmla="*/ 148569 h 352061"/>
              <a:gd name="connsiteX852" fmla="*/ 43853 w 319999"/>
              <a:gd name="connsiteY852" fmla="*/ 147450 h 352061"/>
              <a:gd name="connsiteX853" fmla="*/ 43921 w 319999"/>
              <a:gd name="connsiteY853" fmla="*/ 147366 h 352061"/>
              <a:gd name="connsiteX854" fmla="*/ 44144 w 319999"/>
              <a:gd name="connsiteY854" fmla="*/ 147134 h 352061"/>
              <a:gd name="connsiteX855" fmla="*/ 44403 w 319999"/>
              <a:gd name="connsiteY855" fmla="*/ 147255 h 352061"/>
              <a:gd name="connsiteX856" fmla="*/ 47471 w 319999"/>
              <a:gd name="connsiteY856" fmla="*/ 150037 h 352061"/>
              <a:gd name="connsiteX857" fmla="*/ 49417 w 319999"/>
              <a:gd name="connsiteY857" fmla="*/ 149377 h 352061"/>
              <a:gd name="connsiteX858" fmla="*/ 53861 w 319999"/>
              <a:gd name="connsiteY858" fmla="*/ 145033 h 352061"/>
              <a:gd name="connsiteX859" fmla="*/ 54008 w 319999"/>
              <a:gd name="connsiteY859" fmla="*/ 144844 h 352061"/>
              <a:gd name="connsiteX860" fmla="*/ 55378 w 319999"/>
              <a:gd name="connsiteY860" fmla="*/ 142880 h 352061"/>
              <a:gd name="connsiteX861" fmla="*/ 54987 w 319999"/>
              <a:gd name="connsiteY861" fmla="*/ 142725 h 352061"/>
              <a:gd name="connsiteX862" fmla="*/ 54412 w 319999"/>
              <a:gd name="connsiteY862" fmla="*/ 142493 h 352061"/>
              <a:gd name="connsiteX863" fmla="*/ 54197 w 319999"/>
              <a:gd name="connsiteY863" fmla="*/ 142406 h 352061"/>
              <a:gd name="connsiteX864" fmla="*/ 49275 w 319999"/>
              <a:gd name="connsiteY864" fmla="*/ 140438 h 352061"/>
              <a:gd name="connsiteX865" fmla="*/ 49073 w 319999"/>
              <a:gd name="connsiteY865" fmla="*/ 140485 h 352061"/>
              <a:gd name="connsiteX866" fmla="*/ 49014 w 319999"/>
              <a:gd name="connsiteY866" fmla="*/ 140500 h 352061"/>
              <a:gd name="connsiteX867" fmla="*/ 48955 w 319999"/>
              <a:gd name="connsiteY867" fmla="*/ 140513 h 352061"/>
              <a:gd name="connsiteX868" fmla="*/ 48893 w 319999"/>
              <a:gd name="connsiteY868" fmla="*/ 140528 h 352061"/>
              <a:gd name="connsiteX869" fmla="*/ 48836 w 319999"/>
              <a:gd name="connsiteY869" fmla="*/ 140544 h 352061"/>
              <a:gd name="connsiteX870" fmla="*/ 47426 w 319999"/>
              <a:gd name="connsiteY870" fmla="*/ 140878 h 352061"/>
              <a:gd name="connsiteX871" fmla="*/ 46186 w 319999"/>
              <a:gd name="connsiteY871" fmla="*/ 141160 h 352061"/>
              <a:gd name="connsiteX872" fmla="*/ 45526 w 319999"/>
              <a:gd name="connsiteY872" fmla="*/ 141272 h 352061"/>
              <a:gd name="connsiteX873" fmla="*/ 45452 w 319999"/>
              <a:gd name="connsiteY873" fmla="*/ 141284 h 352061"/>
              <a:gd name="connsiteX874" fmla="*/ 45299 w 319999"/>
              <a:gd name="connsiteY874" fmla="*/ 141312 h 352061"/>
              <a:gd name="connsiteX875" fmla="*/ 45185 w 319999"/>
              <a:gd name="connsiteY875" fmla="*/ 141331 h 352061"/>
              <a:gd name="connsiteX876" fmla="*/ 44573 w 319999"/>
              <a:gd name="connsiteY876" fmla="*/ 141396 h 352061"/>
              <a:gd name="connsiteX877" fmla="*/ 39983 w 319999"/>
              <a:gd name="connsiteY877" fmla="*/ 139332 h 352061"/>
              <a:gd name="connsiteX878" fmla="*/ 39459 w 319999"/>
              <a:gd name="connsiteY878" fmla="*/ 138880 h 352061"/>
              <a:gd name="connsiteX879" fmla="*/ 38936 w 319999"/>
              <a:gd name="connsiteY879" fmla="*/ 138223 h 352061"/>
              <a:gd name="connsiteX880" fmla="*/ 38530 w 319999"/>
              <a:gd name="connsiteY880" fmla="*/ 137709 h 352061"/>
              <a:gd name="connsiteX881" fmla="*/ 38253 w 319999"/>
              <a:gd name="connsiteY881" fmla="*/ 137355 h 352061"/>
              <a:gd name="connsiteX882" fmla="*/ 36520 w 319999"/>
              <a:gd name="connsiteY882" fmla="*/ 135159 h 352061"/>
              <a:gd name="connsiteX883" fmla="*/ 36384 w 319999"/>
              <a:gd name="connsiteY883" fmla="*/ 134985 h 352061"/>
              <a:gd name="connsiteX884" fmla="*/ 36212 w 319999"/>
              <a:gd name="connsiteY884" fmla="*/ 134768 h 352061"/>
              <a:gd name="connsiteX885" fmla="*/ 35629 w 319999"/>
              <a:gd name="connsiteY885" fmla="*/ 131986 h 352061"/>
              <a:gd name="connsiteX886" fmla="*/ 33534 w 319999"/>
              <a:gd name="connsiteY886" fmla="*/ 126966 h 352061"/>
              <a:gd name="connsiteX887" fmla="*/ 33641 w 319999"/>
              <a:gd name="connsiteY887" fmla="*/ 126694 h 352061"/>
              <a:gd name="connsiteX888" fmla="*/ 34316 w 319999"/>
              <a:gd name="connsiteY888" fmla="*/ 124993 h 352061"/>
              <a:gd name="connsiteX889" fmla="*/ 35219 w 319999"/>
              <a:gd name="connsiteY889" fmla="*/ 122715 h 352061"/>
              <a:gd name="connsiteX890" fmla="*/ 35250 w 319999"/>
              <a:gd name="connsiteY890" fmla="*/ 122697 h 352061"/>
              <a:gd name="connsiteX891" fmla="*/ 35929 w 319999"/>
              <a:gd name="connsiteY891" fmla="*/ 122824 h 352061"/>
              <a:gd name="connsiteX892" fmla="*/ 35978 w 319999"/>
              <a:gd name="connsiteY892" fmla="*/ 122839 h 352061"/>
              <a:gd name="connsiteX893" fmla="*/ 40552 w 319999"/>
              <a:gd name="connsiteY893" fmla="*/ 124255 h 352061"/>
              <a:gd name="connsiteX894" fmla="*/ 41564 w 319999"/>
              <a:gd name="connsiteY894" fmla="*/ 124720 h 352061"/>
              <a:gd name="connsiteX895" fmla="*/ 41812 w 319999"/>
              <a:gd name="connsiteY895" fmla="*/ 124887 h 352061"/>
              <a:gd name="connsiteX896" fmla="*/ 42050 w 319999"/>
              <a:gd name="connsiteY896" fmla="*/ 125045 h 352061"/>
              <a:gd name="connsiteX897" fmla="*/ 42267 w 319999"/>
              <a:gd name="connsiteY897" fmla="*/ 125188 h 352061"/>
              <a:gd name="connsiteX898" fmla="*/ 42284 w 319999"/>
              <a:gd name="connsiteY898" fmla="*/ 125200 h 352061"/>
              <a:gd name="connsiteX899" fmla="*/ 42876 w 319999"/>
              <a:gd name="connsiteY899" fmla="*/ 125510 h 352061"/>
              <a:gd name="connsiteX900" fmla="*/ 44327 w 319999"/>
              <a:gd name="connsiteY900" fmla="*/ 125826 h 352061"/>
              <a:gd name="connsiteX901" fmla="*/ 44748 w 319999"/>
              <a:gd name="connsiteY901" fmla="*/ 125839 h 352061"/>
              <a:gd name="connsiteX902" fmla="*/ 45014 w 319999"/>
              <a:gd name="connsiteY902" fmla="*/ 125848 h 352061"/>
              <a:gd name="connsiteX903" fmla="*/ 46208 w 319999"/>
              <a:gd name="connsiteY903" fmla="*/ 125860 h 352061"/>
              <a:gd name="connsiteX904" fmla="*/ 46618 w 319999"/>
              <a:gd name="connsiteY904" fmla="*/ 125845 h 352061"/>
              <a:gd name="connsiteX905" fmla="*/ 46648 w 319999"/>
              <a:gd name="connsiteY905" fmla="*/ 125835 h 352061"/>
              <a:gd name="connsiteX906" fmla="*/ 47836 w 319999"/>
              <a:gd name="connsiteY906" fmla="*/ 125553 h 352061"/>
              <a:gd name="connsiteX907" fmla="*/ 48001 w 319999"/>
              <a:gd name="connsiteY907" fmla="*/ 125513 h 352061"/>
              <a:gd name="connsiteX908" fmla="*/ 48101 w 319999"/>
              <a:gd name="connsiteY908" fmla="*/ 125485 h 352061"/>
              <a:gd name="connsiteX909" fmla="*/ 48626 w 319999"/>
              <a:gd name="connsiteY909" fmla="*/ 125340 h 352061"/>
              <a:gd name="connsiteX910" fmla="*/ 49097 w 319999"/>
              <a:gd name="connsiteY910" fmla="*/ 125203 h 352061"/>
              <a:gd name="connsiteX911" fmla="*/ 49313 w 319999"/>
              <a:gd name="connsiteY911" fmla="*/ 125141 h 352061"/>
              <a:gd name="connsiteX912" fmla="*/ 49340 w 319999"/>
              <a:gd name="connsiteY912" fmla="*/ 125132 h 352061"/>
              <a:gd name="connsiteX913" fmla="*/ 48241 w 319999"/>
              <a:gd name="connsiteY913" fmla="*/ 123416 h 352061"/>
              <a:gd name="connsiteX914" fmla="*/ 48143 w 319999"/>
              <a:gd name="connsiteY914" fmla="*/ 123313 h 352061"/>
              <a:gd name="connsiteX915" fmla="*/ 44694 w 319999"/>
              <a:gd name="connsiteY915" fmla="*/ 122046 h 352061"/>
              <a:gd name="connsiteX916" fmla="*/ 39890 w 319999"/>
              <a:gd name="connsiteY916" fmla="*/ 120333 h 352061"/>
              <a:gd name="connsiteX917" fmla="*/ 34126 w 319999"/>
              <a:gd name="connsiteY917" fmla="*/ 118266 h 352061"/>
              <a:gd name="connsiteX918" fmla="*/ 33577 w 319999"/>
              <a:gd name="connsiteY918" fmla="*/ 118052 h 352061"/>
              <a:gd name="connsiteX919" fmla="*/ 33373 w 319999"/>
              <a:gd name="connsiteY919" fmla="*/ 117975 h 352061"/>
              <a:gd name="connsiteX920" fmla="*/ 32999 w 319999"/>
              <a:gd name="connsiteY920" fmla="*/ 117826 h 352061"/>
              <a:gd name="connsiteX921" fmla="*/ 31641 w 319999"/>
              <a:gd name="connsiteY921" fmla="*/ 117281 h 352061"/>
              <a:gd name="connsiteX922" fmla="*/ 30126 w 319999"/>
              <a:gd name="connsiteY922" fmla="*/ 116661 h 352061"/>
              <a:gd name="connsiteX923" fmla="*/ 30121 w 319999"/>
              <a:gd name="connsiteY923" fmla="*/ 116574 h 352061"/>
              <a:gd name="connsiteX924" fmla="*/ 30202 w 319999"/>
              <a:gd name="connsiteY924" fmla="*/ 114867 h 352061"/>
              <a:gd name="connsiteX925" fmla="*/ 30881 w 319999"/>
              <a:gd name="connsiteY925" fmla="*/ 114009 h 352061"/>
              <a:gd name="connsiteX926" fmla="*/ 32292 w 319999"/>
              <a:gd name="connsiteY926" fmla="*/ 112484 h 352061"/>
              <a:gd name="connsiteX927" fmla="*/ 32844 w 319999"/>
              <a:gd name="connsiteY927" fmla="*/ 111911 h 352061"/>
              <a:gd name="connsiteX928" fmla="*/ 38946 w 319999"/>
              <a:gd name="connsiteY928" fmla="*/ 106972 h 352061"/>
              <a:gd name="connsiteX929" fmla="*/ 41183 w 319999"/>
              <a:gd name="connsiteY929" fmla="*/ 106823 h 352061"/>
              <a:gd name="connsiteX930" fmla="*/ 41238 w 319999"/>
              <a:gd name="connsiteY930" fmla="*/ 106817 h 352061"/>
              <a:gd name="connsiteX931" fmla="*/ 41341 w 319999"/>
              <a:gd name="connsiteY931" fmla="*/ 106789 h 352061"/>
              <a:gd name="connsiteX932" fmla="*/ 41378 w 319999"/>
              <a:gd name="connsiteY932" fmla="*/ 106777 h 352061"/>
              <a:gd name="connsiteX933" fmla="*/ 41402 w 319999"/>
              <a:gd name="connsiteY933" fmla="*/ 106765 h 352061"/>
              <a:gd name="connsiteX934" fmla="*/ 42310 w 319999"/>
              <a:gd name="connsiteY934" fmla="*/ 106123 h 352061"/>
              <a:gd name="connsiteX935" fmla="*/ 42365 w 319999"/>
              <a:gd name="connsiteY935" fmla="*/ 106083 h 352061"/>
              <a:gd name="connsiteX936" fmla="*/ 42425 w 319999"/>
              <a:gd name="connsiteY936" fmla="*/ 105978 h 352061"/>
              <a:gd name="connsiteX937" fmla="*/ 40996 w 319999"/>
              <a:gd name="connsiteY937" fmla="*/ 103397 h 352061"/>
              <a:gd name="connsiteX938" fmla="*/ 40684 w 319999"/>
              <a:gd name="connsiteY938" fmla="*/ 103400 h 352061"/>
              <a:gd name="connsiteX939" fmla="*/ 38794 w 319999"/>
              <a:gd name="connsiteY939" fmla="*/ 103471 h 352061"/>
              <a:gd name="connsiteX940" fmla="*/ 38368 w 319999"/>
              <a:gd name="connsiteY940" fmla="*/ 103486 h 352061"/>
              <a:gd name="connsiteX941" fmla="*/ 38018 w 319999"/>
              <a:gd name="connsiteY941" fmla="*/ 104258 h 352061"/>
              <a:gd name="connsiteX942" fmla="*/ 35343 w 319999"/>
              <a:gd name="connsiteY942" fmla="*/ 102021 h 352061"/>
              <a:gd name="connsiteX943" fmla="*/ 35134 w 319999"/>
              <a:gd name="connsiteY943" fmla="*/ 101466 h 352061"/>
              <a:gd name="connsiteX944" fmla="*/ 35044 w 319999"/>
              <a:gd name="connsiteY944" fmla="*/ 100816 h 352061"/>
              <a:gd name="connsiteX945" fmla="*/ 34987 w 319999"/>
              <a:gd name="connsiteY945" fmla="*/ 100066 h 352061"/>
              <a:gd name="connsiteX946" fmla="*/ 34796 w 319999"/>
              <a:gd name="connsiteY946" fmla="*/ 97234 h 352061"/>
              <a:gd name="connsiteX947" fmla="*/ 34793 w 319999"/>
              <a:gd name="connsiteY947" fmla="*/ 97110 h 352061"/>
              <a:gd name="connsiteX948" fmla="*/ 34840 w 319999"/>
              <a:gd name="connsiteY948" fmla="*/ 96887 h 352061"/>
              <a:gd name="connsiteX949" fmla="*/ 35292 w 319999"/>
              <a:gd name="connsiteY949" fmla="*/ 94774 h 352061"/>
              <a:gd name="connsiteX950" fmla="*/ 35237 w 319999"/>
              <a:gd name="connsiteY950" fmla="*/ 93853 h 352061"/>
              <a:gd name="connsiteX951" fmla="*/ 29381 w 319999"/>
              <a:gd name="connsiteY951" fmla="*/ 93271 h 352061"/>
              <a:gd name="connsiteX952" fmla="*/ 26842 w 319999"/>
              <a:gd name="connsiteY952" fmla="*/ 93593 h 352061"/>
              <a:gd name="connsiteX953" fmla="*/ 24168 w 319999"/>
              <a:gd name="connsiteY953" fmla="*/ 94114 h 352061"/>
              <a:gd name="connsiteX954" fmla="*/ 24242 w 319999"/>
              <a:gd name="connsiteY954" fmla="*/ 94458 h 352061"/>
              <a:gd name="connsiteX955" fmla="*/ 24384 w 319999"/>
              <a:gd name="connsiteY955" fmla="*/ 95115 h 352061"/>
              <a:gd name="connsiteX956" fmla="*/ 24676 w 319999"/>
              <a:gd name="connsiteY956" fmla="*/ 95908 h 352061"/>
              <a:gd name="connsiteX957" fmla="*/ 24740 w 319999"/>
              <a:gd name="connsiteY957" fmla="*/ 96081 h 352061"/>
              <a:gd name="connsiteX958" fmla="*/ 24865 w 319999"/>
              <a:gd name="connsiteY958" fmla="*/ 96400 h 352061"/>
              <a:gd name="connsiteX959" fmla="*/ 24913 w 319999"/>
              <a:gd name="connsiteY959" fmla="*/ 96518 h 352061"/>
              <a:gd name="connsiteX960" fmla="*/ 25188 w 319999"/>
              <a:gd name="connsiteY960" fmla="*/ 96887 h 352061"/>
              <a:gd name="connsiteX961" fmla="*/ 25299 w 319999"/>
              <a:gd name="connsiteY961" fmla="*/ 97032 h 352061"/>
              <a:gd name="connsiteX962" fmla="*/ 25535 w 319999"/>
              <a:gd name="connsiteY962" fmla="*/ 96915 h 352061"/>
              <a:gd name="connsiteX963" fmla="*/ 25687 w 319999"/>
              <a:gd name="connsiteY963" fmla="*/ 96977 h 352061"/>
              <a:gd name="connsiteX964" fmla="*/ 26723 w 319999"/>
              <a:gd name="connsiteY964" fmla="*/ 97420 h 352061"/>
              <a:gd name="connsiteX965" fmla="*/ 27144 w 319999"/>
              <a:gd name="connsiteY965" fmla="*/ 97599 h 352061"/>
              <a:gd name="connsiteX966" fmla="*/ 26645 w 319999"/>
              <a:gd name="connsiteY966" fmla="*/ 97854 h 352061"/>
              <a:gd name="connsiteX967" fmla="*/ 26604 w 319999"/>
              <a:gd name="connsiteY967" fmla="*/ 97872 h 352061"/>
              <a:gd name="connsiteX968" fmla="*/ 26570 w 319999"/>
              <a:gd name="connsiteY968" fmla="*/ 97891 h 352061"/>
              <a:gd name="connsiteX969" fmla="*/ 23114 w 319999"/>
              <a:gd name="connsiteY969" fmla="*/ 99344 h 352061"/>
              <a:gd name="connsiteX970" fmla="*/ 20978 w 319999"/>
              <a:gd name="connsiteY970" fmla="*/ 97599 h 352061"/>
              <a:gd name="connsiteX971" fmla="*/ 19167 w 319999"/>
              <a:gd name="connsiteY971" fmla="*/ 95737 h 352061"/>
              <a:gd name="connsiteX972" fmla="*/ 19234 w 319999"/>
              <a:gd name="connsiteY972" fmla="*/ 95483 h 352061"/>
              <a:gd name="connsiteX973" fmla="*/ 18966 w 319999"/>
              <a:gd name="connsiteY973" fmla="*/ 94709 h 352061"/>
              <a:gd name="connsiteX974" fmla="*/ 18931 w 319999"/>
              <a:gd name="connsiteY974" fmla="*/ 94609 h 352061"/>
              <a:gd name="connsiteX975" fmla="*/ 18517 w 319999"/>
              <a:gd name="connsiteY975" fmla="*/ 95145 h 352061"/>
              <a:gd name="connsiteX976" fmla="*/ 17970 w 319999"/>
              <a:gd name="connsiteY976" fmla="*/ 95858 h 352061"/>
              <a:gd name="connsiteX977" fmla="*/ 17811 w 319999"/>
              <a:gd name="connsiteY977" fmla="*/ 96193 h 352061"/>
              <a:gd name="connsiteX978" fmla="*/ 17623 w 319999"/>
              <a:gd name="connsiteY978" fmla="*/ 96614 h 352061"/>
              <a:gd name="connsiteX979" fmla="*/ 17521 w 319999"/>
              <a:gd name="connsiteY979" fmla="*/ 96847 h 352061"/>
              <a:gd name="connsiteX980" fmla="*/ 17462 w 319999"/>
              <a:gd name="connsiteY980" fmla="*/ 97063 h 352061"/>
              <a:gd name="connsiteX981" fmla="*/ 17450 w 319999"/>
              <a:gd name="connsiteY981" fmla="*/ 97104 h 352061"/>
              <a:gd name="connsiteX982" fmla="*/ 17349 w 319999"/>
              <a:gd name="connsiteY982" fmla="*/ 97516 h 352061"/>
              <a:gd name="connsiteX983" fmla="*/ 17318 w 319999"/>
              <a:gd name="connsiteY983" fmla="*/ 97643 h 352061"/>
              <a:gd name="connsiteX984" fmla="*/ 17143 w 319999"/>
              <a:gd name="connsiteY984" fmla="*/ 98647 h 352061"/>
              <a:gd name="connsiteX985" fmla="*/ 17053 w 319999"/>
              <a:gd name="connsiteY985" fmla="*/ 99186 h 352061"/>
              <a:gd name="connsiteX986" fmla="*/ 16837 w 319999"/>
              <a:gd name="connsiteY986" fmla="*/ 100772 h 352061"/>
              <a:gd name="connsiteX987" fmla="*/ 16778 w 319999"/>
              <a:gd name="connsiteY987" fmla="*/ 101950 h 352061"/>
              <a:gd name="connsiteX988" fmla="*/ 16349 w 319999"/>
              <a:gd name="connsiteY988" fmla="*/ 102941 h 352061"/>
              <a:gd name="connsiteX989" fmla="*/ 13121 w 319999"/>
              <a:gd name="connsiteY989" fmla="*/ 100633 h 352061"/>
              <a:gd name="connsiteX990" fmla="*/ 10464 w 319999"/>
              <a:gd name="connsiteY990" fmla="*/ 99158 h 352061"/>
              <a:gd name="connsiteX991" fmla="*/ 9982 w 319999"/>
              <a:gd name="connsiteY991" fmla="*/ 99322 h 352061"/>
              <a:gd name="connsiteX992" fmla="*/ 8999 w 319999"/>
              <a:gd name="connsiteY992" fmla="*/ 98259 h 352061"/>
              <a:gd name="connsiteX993" fmla="*/ 8471 w 319999"/>
              <a:gd name="connsiteY993" fmla="*/ 96540 h 352061"/>
              <a:gd name="connsiteX994" fmla="*/ 8475 w 319999"/>
              <a:gd name="connsiteY994" fmla="*/ 96512 h 352061"/>
              <a:gd name="connsiteX995" fmla="*/ 8668 w 319999"/>
              <a:gd name="connsiteY995" fmla="*/ 95204 h 352061"/>
              <a:gd name="connsiteX996" fmla="*/ 9061 w 319999"/>
              <a:gd name="connsiteY996" fmla="*/ 92546 h 352061"/>
              <a:gd name="connsiteX997" fmla="*/ 9411 w 319999"/>
              <a:gd name="connsiteY997" fmla="*/ 90238 h 352061"/>
              <a:gd name="connsiteX998" fmla="*/ 9458 w 319999"/>
              <a:gd name="connsiteY998" fmla="*/ 90092 h 352061"/>
              <a:gd name="connsiteX999" fmla="*/ 11063 w 319999"/>
              <a:gd name="connsiteY999" fmla="*/ 88540 h 352061"/>
              <a:gd name="connsiteX1000" fmla="*/ 11618 w 319999"/>
              <a:gd name="connsiteY1000" fmla="*/ 88400 h 352061"/>
              <a:gd name="connsiteX1001" fmla="*/ 12025 w 319999"/>
              <a:gd name="connsiteY1001" fmla="*/ 88313 h 352061"/>
              <a:gd name="connsiteX1002" fmla="*/ 12227 w 319999"/>
              <a:gd name="connsiteY1002" fmla="*/ 88270 h 352061"/>
              <a:gd name="connsiteX1003" fmla="*/ 12702 w 319999"/>
              <a:gd name="connsiteY1003" fmla="*/ 88397 h 352061"/>
              <a:gd name="connsiteX1004" fmla="*/ 13173 w 319999"/>
              <a:gd name="connsiteY1004" fmla="*/ 88521 h 352061"/>
              <a:gd name="connsiteX1005" fmla="*/ 15037 w 319999"/>
              <a:gd name="connsiteY1005" fmla="*/ 88524 h 352061"/>
              <a:gd name="connsiteX1006" fmla="*/ 16706 w 319999"/>
              <a:gd name="connsiteY1006" fmla="*/ 88118 h 352061"/>
              <a:gd name="connsiteX1007" fmla="*/ 20660 w 319999"/>
              <a:gd name="connsiteY1007" fmla="*/ 82609 h 352061"/>
              <a:gd name="connsiteX1008" fmla="*/ 18947 w 319999"/>
              <a:gd name="connsiteY1008" fmla="*/ 80781 h 352061"/>
              <a:gd name="connsiteX1009" fmla="*/ 18919 w 319999"/>
              <a:gd name="connsiteY1009" fmla="*/ 80753 h 352061"/>
              <a:gd name="connsiteX1010" fmla="*/ 18874 w 319999"/>
              <a:gd name="connsiteY1010" fmla="*/ 80713 h 352061"/>
              <a:gd name="connsiteX1011" fmla="*/ 18858 w 319999"/>
              <a:gd name="connsiteY1011" fmla="*/ 80701 h 352061"/>
              <a:gd name="connsiteX1012" fmla="*/ 18792 w 319999"/>
              <a:gd name="connsiteY1012" fmla="*/ 80642 h 352061"/>
              <a:gd name="connsiteX1013" fmla="*/ 18712 w 319999"/>
              <a:gd name="connsiteY1013" fmla="*/ 80567 h 352061"/>
              <a:gd name="connsiteX1014" fmla="*/ 18395 w 319999"/>
              <a:gd name="connsiteY1014" fmla="*/ 80285 h 352061"/>
              <a:gd name="connsiteX1015" fmla="*/ 18333 w 319999"/>
              <a:gd name="connsiteY1015" fmla="*/ 80230 h 352061"/>
              <a:gd name="connsiteX1016" fmla="*/ 13376 w 319999"/>
              <a:gd name="connsiteY1016" fmla="*/ 81475 h 352061"/>
              <a:gd name="connsiteX1017" fmla="*/ 15254 w 319999"/>
              <a:gd name="connsiteY1017" fmla="*/ 83991 h 352061"/>
              <a:gd name="connsiteX1018" fmla="*/ 15286 w 319999"/>
              <a:gd name="connsiteY1018" fmla="*/ 83976 h 352061"/>
              <a:gd name="connsiteX1019" fmla="*/ 15521 w 319999"/>
              <a:gd name="connsiteY1019" fmla="*/ 83883 h 352061"/>
              <a:gd name="connsiteX1020" fmla="*/ 15853 w 319999"/>
              <a:gd name="connsiteY1020" fmla="*/ 83749 h 352061"/>
              <a:gd name="connsiteX1021" fmla="*/ 16030 w 319999"/>
              <a:gd name="connsiteY1021" fmla="*/ 83985 h 352061"/>
              <a:gd name="connsiteX1022" fmla="*/ 16047 w 319999"/>
              <a:gd name="connsiteY1022" fmla="*/ 84007 h 352061"/>
              <a:gd name="connsiteX1023" fmla="*/ 16123 w 319999"/>
              <a:gd name="connsiteY1023" fmla="*/ 84106 h 352061"/>
              <a:gd name="connsiteX1024" fmla="*/ 16667 w 319999"/>
              <a:gd name="connsiteY1024" fmla="*/ 84825 h 352061"/>
              <a:gd name="connsiteX1025" fmla="*/ 16734 w 319999"/>
              <a:gd name="connsiteY1025" fmla="*/ 84911 h 352061"/>
              <a:gd name="connsiteX1026" fmla="*/ 16649 w 319999"/>
              <a:gd name="connsiteY1026" fmla="*/ 85485 h 352061"/>
              <a:gd name="connsiteX1027" fmla="*/ 16416 w 319999"/>
              <a:gd name="connsiteY1027" fmla="*/ 85847 h 352061"/>
              <a:gd name="connsiteX1028" fmla="*/ 16356 w 319999"/>
              <a:gd name="connsiteY1028" fmla="*/ 85934 h 352061"/>
              <a:gd name="connsiteX1029" fmla="*/ 14803 w 319999"/>
              <a:gd name="connsiteY1029" fmla="*/ 85900 h 352061"/>
              <a:gd name="connsiteX1030" fmla="*/ 10300 w 319999"/>
              <a:gd name="connsiteY1030" fmla="*/ 85801 h 352061"/>
              <a:gd name="connsiteX1031" fmla="*/ 7468 w 319999"/>
              <a:gd name="connsiteY1031" fmla="*/ 85736 h 352061"/>
              <a:gd name="connsiteX1032" fmla="*/ 5681 w 319999"/>
              <a:gd name="connsiteY1032" fmla="*/ 85138 h 352061"/>
              <a:gd name="connsiteX1033" fmla="*/ 5001 w 319999"/>
              <a:gd name="connsiteY1033" fmla="*/ 85073 h 352061"/>
              <a:gd name="connsiteX1034" fmla="*/ 4840 w 319999"/>
              <a:gd name="connsiteY1034" fmla="*/ 85020 h 352061"/>
              <a:gd name="connsiteX1035" fmla="*/ 4684 w 319999"/>
              <a:gd name="connsiteY1035" fmla="*/ 84961 h 352061"/>
              <a:gd name="connsiteX1036" fmla="*/ 4382 w 319999"/>
              <a:gd name="connsiteY1036" fmla="*/ 84660 h 352061"/>
              <a:gd name="connsiteX1037" fmla="*/ 4343 w 319999"/>
              <a:gd name="connsiteY1037" fmla="*/ 84620 h 352061"/>
              <a:gd name="connsiteX1038" fmla="*/ 4191 w 319999"/>
              <a:gd name="connsiteY1038" fmla="*/ 84440 h 352061"/>
              <a:gd name="connsiteX1039" fmla="*/ 4186 w 319999"/>
              <a:gd name="connsiteY1039" fmla="*/ 84400 h 352061"/>
              <a:gd name="connsiteX1040" fmla="*/ 4461 w 319999"/>
              <a:gd name="connsiteY1040" fmla="*/ 82739 h 352061"/>
              <a:gd name="connsiteX1041" fmla="*/ 4721 w 319999"/>
              <a:gd name="connsiteY1041" fmla="*/ 81884 h 352061"/>
              <a:gd name="connsiteX1042" fmla="*/ 5302 w 319999"/>
              <a:gd name="connsiteY1042" fmla="*/ 80512 h 352061"/>
              <a:gd name="connsiteX1043" fmla="*/ 5917 w 319999"/>
              <a:gd name="connsiteY1043" fmla="*/ 79288 h 352061"/>
              <a:gd name="connsiteX1044" fmla="*/ 6175 w 319999"/>
              <a:gd name="connsiteY1044" fmla="*/ 78780 h 352061"/>
              <a:gd name="connsiteX1045" fmla="*/ 9046 w 319999"/>
              <a:gd name="connsiteY1045" fmla="*/ 76626 h 352061"/>
              <a:gd name="connsiteX1046" fmla="*/ 13241 w 319999"/>
              <a:gd name="connsiteY1046" fmla="*/ 74293 h 352061"/>
              <a:gd name="connsiteX1047" fmla="*/ 16301 w 319999"/>
              <a:gd name="connsiteY1047" fmla="*/ 73546 h 352061"/>
              <a:gd name="connsiteX1048" fmla="*/ 16561 w 319999"/>
              <a:gd name="connsiteY1048" fmla="*/ 73345 h 352061"/>
              <a:gd name="connsiteX1049" fmla="*/ 16965 w 319999"/>
              <a:gd name="connsiteY1049" fmla="*/ 73001 h 352061"/>
              <a:gd name="connsiteX1050" fmla="*/ 20275 w 319999"/>
              <a:gd name="connsiteY1050" fmla="*/ 70126 h 352061"/>
              <a:gd name="connsiteX1051" fmla="*/ 21897 w 319999"/>
              <a:gd name="connsiteY1051" fmla="*/ 67920 h 352061"/>
              <a:gd name="connsiteX1052" fmla="*/ 21855 w 319999"/>
              <a:gd name="connsiteY1052" fmla="*/ 67703 h 352061"/>
              <a:gd name="connsiteX1053" fmla="*/ 22027 w 319999"/>
              <a:gd name="connsiteY1053" fmla="*/ 66597 h 352061"/>
              <a:gd name="connsiteX1054" fmla="*/ 22120 w 319999"/>
              <a:gd name="connsiteY1054" fmla="*/ 66315 h 352061"/>
              <a:gd name="connsiteX1055" fmla="*/ 23050 w 319999"/>
              <a:gd name="connsiteY1055" fmla="*/ 65143 h 352061"/>
              <a:gd name="connsiteX1056" fmla="*/ 24102 w 319999"/>
              <a:gd name="connsiteY1056" fmla="*/ 64263 h 352061"/>
              <a:gd name="connsiteX1057" fmla="*/ 28289 w 319999"/>
              <a:gd name="connsiteY1057" fmla="*/ 61540 h 352061"/>
              <a:gd name="connsiteX1058" fmla="*/ 29206 w 319999"/>
              <a:gd name="connsiteY1058" fmla="*/ 61131 h 352061"/>
              <a:gd name="connsiteX1059" fmla="*/ 29508 w 319999"/>
              <a:gd name="connsiteY1059" fmla="*/ 61078 h 352061"/>
              <a:gd name="connsiteX1060" fmla="*/ 35711 w 319999"/>
              <a:gd name="connsiteY1060" fmla="*/ 61797 h 352061"/>
              <a:gd name="connsiteX1061" fmla="*/ 40477 w 319999"/>
              <a:gd name="connsiteY1061" fmla="*/ 62798 h 352061"/>
              <a:gd name="connsiteX1062" fmla="*/ 40666 w 319999"/>
              <a:gd name="connsiteY1062" fmla="*/ 62683 h 352061"/>
              <a:gd name="connsiteX1063" fmla="*/ 40854 w 319999"/>
              <a:gd name="connsiteY1063" fmla="*/ 62572 h 352061"/>
              <a:gd name="connsiteX1064" fmla="*/ 53042 w 319999"/>
              <a:gd name="connsiteY1064" fmla="*/ 55247 h 352061"/>
              <a:gd name="connsiteX1065" fmla="*/ 53126 w 319999"/>
              <a:gd name="connsiteY1065" fmla="*/ 55194 h 352061"/>
              <a:gd name="connsiteX1066" fmla="*/ 53185 w 319999"/>
              <a:gd name="connsiteY1066" fmla="*/ 54912 h 352061"/>
              <a:gd name="connsiteX1067" fmla="*/ 54834 w 319999"/>
              <a:gd name="connsiteY1067" fmla="*/ 46977 h 352061"/>
              <a:gd name="connsiteX1068" fmla="*/ 55041 w 319999"/>
              <a:gd name="connsiteY1068" fmla="*/ 45961 h 352061"/>
              <a:gd name="connsiteX1069" fmla="*/ 56299 w 319999"/>
              <a:gd name="connsiteY1069" fmla="*/ 46413 h 352061"/>
              <a:gd name="connsiteX1070" fmla="*/ 60984 w 319999"/>
              <a:gd name="connsiteY1070" fmla="*/ 45422 h 352061"/>
              <a:gd name="connsiteX1071" fmla="*/ 65608 w 319999"/>
              <a:gd name="connsiteY1071" fmla="*/ 44973 h 352061"/>
              <a:gd name="connsiteX1072" fmla="*/ 69759 w 319999"/>
              <a:gd name="connsiteY1072" fmla="*/ 46128 h 352061"/>
              <a:gd name="connsiteX1073" fmla="*/ 70315 w 319999"/>
              <a:gd name="connsiteY1073" fmla="*/ 46184 h 352061"/>
              <a:gd name="connsiteX1074" fmla="*/ 71211 w 319999"/>
              <a:gd name="connsiteY1074" fmla="*/ 46128 h 352061"/>
              <a:gd name="connsiteX1075" fmla="*/ 72274 w 319999"/>
              <a:gd name="connsiteY1075" fmla="*/ 46057 h 352061"/>
              <a:gd name="connsiteX1076" fmla="*/ 74606 w 319999"/>
              <a:gd name="connsiteY1076" fmla="*/ 45769 h 352061"/>
              <a:gd name="connsiteX1077" fmla="*/ 74949 w 319999"/>
              <a:gd name="connsiteY1077" fmla="*/ 45667 h 352061"/>
              <a:gd name="connsiteX1078" fmla="*/ 74953 w 319999"/>
              <a:gd name="connsiteY1078" fmla="*/ 45667 h 352061"/>
              <a:gd name="connsiteX1079" fmla="*/ 75392 w 319999"/>
              <a:gd name="connsiteY1079" fmla="*/ 45537 h 352061"/>
              <a:gd name="connsiteX1080" fmla="*/ 78426 w 319999"/>
              <a:gd name="connsiteY1080" fmla="*/ 44403 h 352061"/>
              <a:gd name="connsiteX1081" fmla="*/ 81635 w 319999"/>
              <a:gd name="connsiteY1081" fmla="*/ 43891 h 352061"/>
              <a:gd name="connsiteX1082" fmla="*/ 85228 w 319999"/>
              <a:gd name="connsiteY1082" fmla="*/ 42482 h 352061"/>
              <a:gd name="connsiteX1083" fmla="*/ 89446 w 319999"/>
              <a:gd name="connsiteY1083" fmla="*/ 40567 h 352061"/>
              <a:gd name="connsiteX1084" fmla="*/ 90417 w 319999"/>
              <a:gd name="connsiteY1084" fmla="*/ 40155 h 352061"/>
              <a:gd name="connsiteX1085" fmla="*/ 91622 w 319999"/>
              <a:gd name="connsiteY1085" fmla="*/ 39963 h 352061"/>
              <a:gd name="connsiteX1086" fmla="*/ 97571 w 319999"/>
              <a:gd name="connsiteY1086" fmla="*/ 37400 h 352061"/>
              <a:gd name="connsiteX1087" fmla="*/ 104150 w 319999"/>
              <a:gd name="connsiteY1087" fmla="*/ 37828 h 352061"/>
              <a:gd name="connsiteX1088" fmla="*/ 111965 w 319999"/>
              <a:gd name="connsiteY1088" fmla="*/ 38581 h 352061"/>
              <a:gd name="connsiteX1089" fmla="*/ 119311 w 319999"/>
              <a:gd name="connsiteY1089" fmla="*/ 38717 h 352061"/>
              <a:gd name="connsiteX1090" fmla="*/ 120916 w 319999"/>
              <a:gd name="connsiteY1090" fmla="*/ 38469 h 352061"/>
              <a:gd name="connsiteX1091" fmla="*/ 124519 w 319999"/>
              <a:gd name="connsiteY1091" fmla="*/ 34429 h 352061"/>
              <a:gd name="connsiteX1092" fmla="*/ 127610 w 319999"/>
              <a:gd name="connsiteY1092" fmla="*/ 31467 h 352061"/>
              <a:gd name="connsiteX1093" fmla="*/ 127366 w 319999"/>
              <a:gd name="connsiteY1093" fmla="*/ 30698 h 352061"/>
              <a:gd name="connsiteX1094" fmla="*/ 127086 w 319999"/>
              <a:gd name="connsiteY1094" fmla="*/ 29824 h 352061"/>
              <a:gd name="connsiteX1095" fmla="*/ 126951 w 319999"/>
              <a:gd name="connsiteY1095" fmla="*/ 29403 h 352061"/>
              <a:gd name="connsiteX1096" fmla="*/ 122951 w 319999"/>
              <a:gd name="connsiteY1096" fmla="*/ 29679 h 352061"/>
              <a:gd name="connsiteX1097" fmla="*/ 121413 w 319999"/>
              <a:gd name="connsiteY1097" fmla="*/ 29840 h 352061"/>
              <a:gd name="connsiteX1098" fmla="*/ 117481 w 319999"/>
              <a:gd name="connsiteY1098" fmla="*/ 29859 h 352061"/>
              <a:gd name="connsiteX1099" fmla="*/ 117059 w 319999"/>
              <a:gd name="connsiteY1099" fmla="*/ 29837 h 352061"/>
              <a:gd name="connsiteX1100" fmla="*/ 116988 w 319999"/>
              <a:gd name="connsiteY1100" fmla="*/ 29753 h 352061"/>
              <a:gd name="connsiteX1101" fmla="*/ 116564 w 319999"/>
              <a:gd name="connsiteY1101" fmla="*/ 28263 h 352061"/>
              <a:gd name="connsiteX1102" fmla="*/ 116455 w 319999"/>
              <a:gd name="connsiteY1102" fmla="*/ 27544 h 352061"/>
              <a:gd name="connsiteX1103" fmla="*/ 116539 w 319999"/>
              <a:gd name="connsiteY1103" fmla="*/ 27126 h 352061"/>
              <a:gd name="connsiteX1104" fmla="*/ 116571 w 319999"/>
              <a:gd name="connsiteY1104" fmla="*/ 27079 h 352061"/>
              <a:gd name="connsiteX1105" fmla="*/ 117494 w 319999"/>
              <a:gd name="connsiteY1105" fmla="*/ 25948 h 352061"/>
              <a:gd name="connsiteX1106" fmla="*/ 117868 w 319999"/>
              <a:gd name="connsiteY1106" fmla="*/ 25524 h 352061"/>
              <a:gd name="connsiteX1107" fmla="*/ 118542 w 319999"/>
              <a:gd name="connsiteY1107" fmla="*/ 24759 h 352061"/>
              <a:gd name="connsiteX1108" fmla="*/ 119375 w 319999"/>
              <a:gd name="connsiteY1108" fmla="*/ 23860 h 352061"/>
              <a:gd name="connsiteX1109" fmla="*/ 120105 w 319999"/>
              <a:gd name="connsiteY1109" fmla="*/ 23076 h 352061"/>
              <a:gd name="connsiteX1110" fmla="*/ 120930 w 319999"/>
              <a:gd name="connsiteY1110" fmla="*/ 22193 h 352061"/>
              <a:gd name="connsiteX1111" fmla="*/ 121228 w 319999"/>
              <a:gd name="connsiteY1111" fmla="*/ 21877 h 352061"/>
              <a:gd name="connsiteX1112" fmla="*/ 121375 w 319999"/>
              <a:gd name="connsiteY1112" fmla="*/ 21725 h 352061"/>
              <a:gd name="connsiteX1113" fmla="*/ 122592 w 319999"/>
              <a:gd name="connsiteY1113" fmla="*/ 20563 h 352061"/>
              <a:gd name="connsiteX1114" fmla="*/ 123146 w 319999"/>
              <a:gd name="connsiteY1114" fmla="*/ 15999 h 352061"/>
              <a:gd name="connsiteX1115" fmla="*/ 122590 w 319999"/>
              <a:gd name="connsiteY1115" fmla="*/ 13747 h 352061"/>
              <a:gd name="connsiteX1116" fmla="*/ 124167 w 319999"/>
              <a:gd name="connsiteY1116" fmla="*/ 10060 h 352061"/>
              <a:gd name="connsiteX1117" fmla="*/ 124266 w 319999"/>
              <a:gd name="connsiteY1117" fmla="*/ 10035 h 352061"/>
              <a:gd name="connsiteX1118" fmla="*/ 124932 w 319999"/>
              <a:gd name="connsiteY1118" fmla="*/ 10131 h 352061"/>
              <a:gd name="connsiteX1119" fmla="*/ 126216 w 319999"/>
              <a:gd name="connsiteY1119" fmla="*/ 10400 h 352061"/>
              <a:gd name="connsiteX1120" fmla="*/ 126799 w 319999"/>
              <a:gd name="connsiteY1120" fmla="*/ 10552 h 352061"/>
              <a:gd name="connsiteX1121" fmla="*/ 126955 w 319999"/>
              <a:gd name="connsiteY1121" fmla="*/ 10633 h 352061"/>
              <a:gd name="connsiteX1122" fmla="*/ 128570 w 319999"/>
              <a:gd name="connsiteY1122" fmla="*/ 11519 h 352061"/>
              <a:gd name="connsiteX1123" fmla="*/ 135610 w 319999"/>
              <a:gd name="connsiteY1123" fmla="*/ 15249 h 352061"/>
              <a:gd name="connsiteX1124" fmla="*/ 136870 w 319999"/>
              <a:gd name="connsiteY1124" fmla="*/ 14227 h 352061"/>
              <a:gd name="connsiteX1125" fmla="*/ 140807 w 319999"/>
              <a:gd name="connsiteY1125" fmla="*/ 11956 h 352061"/>
              <a:gd name="connsiteX1126" fmla="*/ 145370 w 319999"/>
              <a:gd name="connsiteY1126" fmla="*/ 10797 h 352061"/>
              <a:gd name="connsiteX1127" fmla="*/ 150457 w 319999"/>
              <a:gd name="connsiteY1127" fmla="*/ 11212 h 352061"/>
              <a:gd name="connsiteX1128" fmla="*/ 157313 w 319999"/>
              <a:gd name="connsiteY1128" fmla="*/ 10063 h 352061"/>
              <a:gd name="connsiteX1129" fmla="*/ 160381 w 319999"/>
              <a:gd name="connsiteY1129" fmla="*/ 9161 h 352061"/>
              <a:gd name="connsiteX1130" fmla="*/ 171037 w 319999"/>
              <a:gd name="connsiteY1130" fmla="*/ 6475 h 352061"/>
              <a:gd name="connsiteX1131" fmla="*/ 174174 w 319999"/>
              <a:gd name="connsiteY1131" fmla="*/ 6936 h 352061"/>
              <a:gd name="connsiteX1132" fmla="*/ 177126 w 319999"/>
              <a:gd name="connsiteY1132" fmla="*/ 8275 h 352061"/>
              <a:gd name="connsiteX1133" fmla="*/ 177325 w 319999"/>
              <a:gd name="connsiteY1133" fmla="*/ 8417 h 352061"/>
              <a:gd name="connsiteX1134" fmla="*/ 177746 w 319999"/>
              <a:gd name="connsiteY1134" fmla="*/ 8656 h 352061"/>
              <a:gd name="connsiteX1135" fmla="*/ 178036 w 319999"/>
              <a:gd name="connsiteY1135" fmla="*/ 8696 h 352061"/>
              <a:gd name="connsiteX1136" fmla="*/ 178399 w 319999"/>
              <a:gd name="connsiteY1136" fmla="*/ 8737 h 352061"/>
              <a:gd name="connsiteX1137" fmla="*/ 178699 w 319999"/>
              <a:gd name="connsiteY1137" fmla="*/ 8771 h 352061"/>
              <a:gd name="connsiteX1138" fmla="*/ 180471 w 319999"/>
              <a:gd name="connsiteY1138" fmla="*/ 6884 h 352061"/>
              <a:gd name="connsiteX1139" fmla="*/ 180683 w 319999"/>
              <a:gd name="connsiteY1139" fmla="*/ 6658 h 352061"/>
              <a:gd name="connsiteX1140" fmla="*/ 181163 w 319999"/>
              <a:gd name="connsiteY1140" fmla="*/ 5886 h 352061"/>
              <a:gd name="connsiteX1141" fmla="*/ 181269 w 319999"/>
              <a:gd name="connsiteY1141" fmla="*/ 5585 h 352061"/>
              <a:gd name="connsiteX1142" fmla="*/ 181315 w 319999"/>
              <a:gd name="connsiteY1142" fmla="*/ 4764 h 352061"/>
              <a:gd name="connsiteX1143" fmla="*/ 181337 w 319999"/>
              <a:gd name="connsiteY1143" fmla="*/ 4225 h 352061"/>
              <a:gd name="connsiteX1144" fmla="*/ 181330 w 319999"/>
              <a:gd name="connsiteY1144" fmla="*/ 4039 h 352061"/>
              <a:gd name="connsiteX1145" fmla="*/ 181323 w 319999"/>
              <a:gd name="connsiteY1145" fmla="*/ 3819 h 352061"/>
              <a:gd name="connsiteX1146" fmla="*/ 181274 w 319999"/>
              <a:gd name="connsiteY1146" fmla="*/ 3568 h 352061"/>
              <a:gd name="connsiteX1147" fmla="*/ 181166 w 319999"/>
              <a:gd name="connsiteY1147" fmla="*/ 3277 h 352061"/>
              <a:gd name="connsiteX1148" fmla="*/ 180067 w 319999"/>
              <a:gd name="connsiteY1148" fmla="*/ 1207 h 352061"/>
              <a:gd name="connsiteX1149" fmla="*/ 179897 w 319999"/>
              <a:gd name="connsiteY1149" fmla="*/ 935 h 352061"/>
              <a:gd name="connsiteX1150" fmla="*/ 180242 w 319999"/>
              <a:gd name="connsiteY1150" fmla="*/ 597 h 352061"/>
              <a:gd name="connsiteX1151" fmla="*/ 180391 w 319999"/>
              <a:gd name="connsiteY1151" fmla="*/ 504 h 352061"/>
              <a:gd name="connsiteX1152" fmla="*/ 180571 w 319999"/>
              <a:gd name="connsiteY1152" fmla="*/ 448 h 352061"/>
              <a:gd name="connsiteX1153" fmla="*/ 181144 w 319999"/>
              <a:gd name="connsiteY1153" fmla="*/ 343 h 352061"/>
              <a:gd name="connsiteX1154" fmla="*/ 181465 w 319999"/>
              <a:gd name="connsiteY1154" fmla="*/ 318 h 352061"/>
              <a:gd name="connsiteX1155" fmla="*/ 183699 w 319999"/>
              <a:gd name="connsiteY1155" fmla="*/ 609 h 352061"/>
              <a:gd name="connsiteX1156" fmla="*/ 185930 w 319999"/>
              <a:gd name="connsiteY1156" fmla="*/ 953 h 352061"/>
              <a:gd name="connsiteX1157" fmla="*/ 191595 w 319999"/>
              <a:gd name="connsiteY1157" fmla="*/ 151 h 352061"/>
              <a:gd name="connsiteX1158" fmla="*/ 192003 w 319999"/>
              <a:gd name="connsiteY1158" fmla="*/ 95 h 352061"/>
              <a:gd name="connsiteX1159" fmla="*/ 193660 w 319999"/>
              <a:gd name="connsiteY1159" fmla="*/ 30 h 352061"/>
              <a:gd name="connsiteX1160" fmla="*/ 195402 w 319999"/>
              <a:gd name="connsiteY1160" fmla="*/ 309 h 352061"/>
              <a:gd name="connsiteX1161" fmla="*/ 196890 w 319999"/>
              <a:gd name="connsiteY1161" fmla="*/ 560 h 35206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 ang="0">
                <a:pos x="connsiteX556" y="connsiteY556"/>
              </a:cxn>
              <a:cxn ang="0">
                <a:pos x="connsiteX557" y="connsiteY557"/>
              </a:cxn>
              <a:cxn ang="0">
                <a:pos x="connsiteX558" y="connsiteY558"/>
              </a:cxn>
              <a:cxn ang="0">
                <a:pos x="connsiteX559" y="connsiteY559"/>
              </a:cxn>
              <a:cxn ang="0">
                <a:pos x="connsiteX560" y="connsiteY560"/>
              </a:cxn>
              <a:cxn ang="0">
                <a:pos x="connsiteX561" y="connsiteY561"/>
              </a:cxn>
              <a:cxn ang="0">
                <a:pos x="connsiteX562" y="connsiteY562"/>
              </a:cxn>
              <a:cxn ang="0">
                <a:pos x="connsiteX563" y="connsiteY563"/>
              </a:cxn>
              <a:cxn ang="0">
                <a:pos x="connsiteX564" y="connsiteY564"/>
              </a:cxn>
              <a:cxn ang="0">
                <a:pos x="connsiteX565" y="connsiteY565"/>
              </a:cxn>
              <a:cxn ang="0">
                <a:pos x="connsiteX566" y="connsiteY566"/>
              </a:cxn>
              <a:cxn ang="0">
                <a:pos x="connsiteX567" y="connsiteY567"/>
              </a:cxn>
              <a:cxn ang="0">
                <a:pos x="connsiteX568" y="connsiteY568"/>
              </a:cxn>
              <a:cxn ang="0">
                <a:pos x="connsiteX569" y="connsiteY569"/>
              </a:cxn>
              <a:cxn ang="0">
                <a:pos x="connsiteX570" y="connsiteY570"/>
              </a:cxn>
              <a:cxn ang="0">
                <a:pos x="connsiteX571" y="connsiteY571"/>
              </a:cxn>
              <a:cxn ang="0">
                <a:pos x="connsiteX572" y="connsiteY572"/>
              </a:cxn>
              <a:cxn ang="0">
                <a:pos x="connsiteX573" y="connsiteY573"/>
              </a:cxn>
              <a:cxn ang="0">
                <a:pos x="connsiteX574" y="connsiteY574"/>
              </a:cxn>
              <a:cxn ang="0">
                <a:pos x="connsiteX575" y="connsiteY575"/>
              </a:cxn>
              <a:cxn ang="0">
                <a:pos x="connsiteX576" y="connsiteY576"/>
              </a:cxn>
              <a:cxn ang="0">
                <a:pos x="connsiteX577" y="connsiteY577"/>
              </a:cxn>
              <a:cxn ang="0">
                <a:pos x="connsiteX578" y="connsiteY578"/>
              </a:cxn>
              <a:cxn ang="0">
                <a:pos x="connsiteX579" y="connsiteY579"/>
              </a:cxn>
              <a:cxn ang="0">
                <a:pos x="connsiteX580" y="connsiteY580"/>
              </a:cxn>
              <a:cxn ang="0">
                <a:pos x="connsiteX581" y="connsiteY581"/>
              </a:cxn>
              <a:cxn ang="0">
                <a:pos x="connsiteX582" y="connsiteY582"/>
              </a:cxn>
              <a:cxn ang="0">
                <a:pos x="connsiteX583" y="connsiteY583"/>
              </a:cxn>
              <a:cxn ang="0">
                <a:pos x="connsiteX584" y="connsiteY584"/>
              </a:cxn>
              <a:cxn ang="0">
                <a:pos x="connsiteX585" y="connsiteY585"/>
              </a:cxn>
              <a:cxn ang="0">
                <a:pos x="connsiteX586" y="connsiteY586"/>
              </a:cxn>
              <a:cxn ang="0">
                <a:pos x="connsiteX587" y="connsiteY587"/>
              </a:cxn>
              <a:cxn ang="0">
                <a:pos x="connsiteX588" y="connsiteY588"/>
              </a:cxn>
              <a:cxn ang="0">
                <a:pos x="connsiteX589" y="connsiteY589"/>
              </a:cxn>
              <a:cxn ang="0">
                <a:pos x="connsiteX590" y="connsiteY590"/>
              </a:cxn>
              <a:cxn ang="0">
                <a:pos x="connsiteX591" y="connsiteY591"/>
              </a:cxn>
              <a:cxn ang="0">
                <a:pos x="connsiteX592" y="connsiteY592"/>
              </a:cxn>
              <a:cxn ang="0">
                <a:pos x="connsiteX593" y="connsiteY593"/>
              </a:cxn>
              <a:cxn ang="0">
                <a:pos x="connsiteX594" y="connsiteY594"/>
              </a:cxn>
              <a:cxn ang="0">
                <a:pos x="connsiteX595" y="connsiteY595"/>
              </a:cxn>
              <a:cxn ang="0">
                <a:pos x="connsiteX596" y="connsiteY596"/>
              </a:cxn>
              <a:cxn ang="0">
                <a:pos x="connsiteX597" y="connsiteY597"/>
              </a:cxn>
              <a:cxn ang="0">
                <a:pos x="connsiteX598" y="connsiteY598"/>
              </a:cxn>
              <a:cxn ang="0">
                <a:pos x="connsiteX599" y="connsiteY599"/>
              </a:cxn>
              <a:cxn ang="0">
                <a:pos x="connsiteX600" y="connsiteY600"/>
              </a:cxn>
              <a:cxn ang="0">
                <a:pos x="connsiteX601" y="connsiteY601"/>
              </a:cxn>
              <a:cxn ang="0">
                <a:pos x="connsiteX602" y="connsiteY602"/>
              </a:cxn>
              <a:cxn ang="0">
                <a:pos x="connsiteX603" y="connsiteY603"/>
              </a:cxn>
              <a:cxn ang="0">
                <a:pos x="connsiteX604" y="connsiteY604"/>
              </a:cxn>
              <a:cxn ang="0">
                <a:pos x="connsiteX605" y="connsiteY605"/>
              </a:cxn>
              <a:cxn ang="0">
                <a:pos x="connsiteX606" y="connsiteY606"/>
              </a:cxn>
              <a:cxn ang="0">
                <a:pos x="connsiteX607" y="connsiteY607"/>
              </a:cxn>
              <a:cxn ang="0">
                <a:pos x="connsiteX608" y="connsiteY608"/>
              </a:cxn>
              <a:cxn ang="0">
                <a:pos x="connsiteX609" y="connsiteY609"/>
              </a:cxn>
              <a:cxn ang="0">
                <a:pos x="connsiteX610" y="connsiteY610"/>
              </a:cxn>
              <a:cxn ang="0">
                <a:pos x="connsiteX611" y="connsiteY611"/>
              </a:cxn>
              <a:cxn ang="0">
                <a:pos x="connsiteX612" y="connsiteY612"/>
              </a:cxn>
              <a:cxn ang="0">
                <a:pos x="connsiteX613" y="connsiteY613"/>
              </a:cxn>
              <a:cxn ang="0">
                <a:pos x="connsiteX614" y="connsiteY614"/>
              </a:cxn>
              <a:cxn ang="0">
                <a:pos x="connsiteX615" y="connsiteY615"/>
              </a:cxn>
              <a:cxn ang="0">
                <a:pos x="connsiteX616" y="connsiteY616"/>
              </a:cxn>
              <a:cxn ang="0">
                <a:pos x="connsiteX617" y="connsiteY617"/>
              </a:cxn>
              <a:cxn ang="0">
                <a:pos x="connsiteX618" y="connsiteY618"/>
              </a:cxn>
              <a:cxn ang="0">
                <a:pos x="connsiteX619" y="connsiteY619"/>
              </a:cxn>
              <a:cxn ang="0">
                <a:pos x="connsiteX620" y="connsiteY620"/>
              </a:cxn>
              <a:cxn ang="0">
                <a:pos x="connsiteX621" y="connsiteY621"/>
              </a:cxn>
              <a:cxn ang="0">
                <a:pos x="connsiteX622" y="connsiteY622"/>
              </a:cxn>
              <a:cxn ang="0">
                <a:pos x="connsiteX623" y="connsiteY623"/>
              </a:cxn>
              <a:cxn ang="0">
                <a:pos x="connsiteX624" y="connsiteY624"/>
              </a:cxn>
              <a:cxn ang="0">
                <a:pos x="connsiteX625" y="connsiteY625"/>
              </a:cxn>
              <a:cxn ang="0">
                <a:pos x="connsiteX626" y="connsiteY626"/>
              </a:cxn>
              <a:cxn ang="0">
                <a:pos x="connsiteX627" y="connsiteY627"/>
              </a:cxn>
              <a:cxn ang="0">
                <a:pos x="connsiteX628" y="connsiteY628"/>
              </a:cxn>
              <a:cxn ang="0">
                <a:pos x="connsiteX629" y="connsiteY629"/>
              </a:cxn>
              <a:cxn ang="0">
                <a:pos x="connsiteX630" y="connsiteY630"/>
              </a:cxn>
              <a:cxn ang="0">
                <a:pos x="connsiteX631" y="connsiteY631"/>
              </a:cxn>
              <a:cxn ang="0">
                <a:pos x="connsiteX632" y="connsiteY632"/>
              </a:cxn>
              <a:cxn ang="0">
                <a:pos x="connsiteX633" y="connsiteY633"/>
              </a:cxn>
              <a:cxn ang="0">
                <a:pos x="connsiteX634" y="connsiteY634"/>
              </a:cxn>
              <a:cxn ang="0">
                <a:pos x="connsiteX635" y="connsiteY635"/>
              </a:cxn>
              <a:cxn ang="0">
                <a:pos x="connsiteX636" y="connsiteY636"/>
              </a:cxn>
              <a:cxn ang="0">
                <a:pos x="connsiteX637" y="connsiteY637"/>
              </a:cxn>
              <a:cxn ang="0">
                <a:pos x="connsiteX638" y="connsiteY638"/>
              </a:cxn>
              <a:cxn ang="0">
                <a:pos x="connsiteX639" y="connsiteY639"/>
              </a:cxn>
              <a:cxn ang="0">
                <a:pos x="connsiteX640" y="connsiteY640"/>
              </a:cxn>
              <a:cxn ang="0">
                <a:pos x="connsiteX641" y="connsiteY641"/>
              </a:cxn>
              <a:cxn ang="0">
                <a:pos x="connsiteX642" y="connsiteY642"/>
              </a:cxn>
              <a:cxn ang="0">
                <a:pos x="connsiteX643" y="connsiteY643"/>
              </a:cxn>
              <a:cxn ang="0">
                <a:pos x="connsiteX644" y="connsiteY644"/>
              </a:cxn>
              <a:cxn ang="0">
                <a:pos x="connsiteX645" y="connsiteY645"/>
              </a:cxn>
              <a:cxn ang="0">
                <a:pos x="connsiteX646" y="connsiteY646"/>
              </a:cxn>
              <a:cxn ang="0">
                <a:pos x="connsiteX647" y="connsiteY647"/>
              </a:cxn>
              <a:cxn ang="0">
                <a:pos x="connsiteX648" y="connsiteY648"/>
              </a:cxn>
              <a:cxn ang="0">
                <a:pos x="connsiteX649" y="connsiteY649"/>
              </a:cxn>
              <a:cxn ang="0">
                <a:pos x="connsiteX650" y="connsiteY650"/>
              </a:cxn>
              <a:cxn ang="0">
                <a:pos x="connsiteX651" y="connsiteY651"/>
              </a:cxn>
              <a:cxn ang="0">
                <a:pos x="connsiteX652" y="connsiteY652"/>
              </a:cxn>
              <a:cxn ang="0">
                <a:pos x="connsiteX653" y="connsiteY653"/>
              </a:cxn>
              <a:cxn ang="0">
                <a:pos x="connsiteX654" y="connsiteY654"/>
              </a:cxn>
              <a:cxn ang="0">
                <a:pos x="connsiteX655" y="connsiteY655"/>
              </a:cxn>
              <a:cxn ang="0">
                <a:pos x="connsiteX656" y="connsiteY656"/>
              </a:cxn>
              <a:cxn ang="0">
                <a:pos x="connsiteX657" y="connsiteY657"/>
              </a:cxn>
              <a:cxn ang="0">
                <a:pos x="connsiteX658" y="connsiteY658"/>
              </a:cxn>
              <a:cxn ang="0">
                <a:pos x="connsiteX659" y="connsiteY659"/>
              </a:cxn>
              <a:cxn ang="0">
                <a:pos x="connsiteX660" y="connsiteY660"/>
              </a:cxn>
              <a:cxn ang="0">
                <a:pos x="connsiteX661" y="connsiteY661"/>
              </a:cxn>
              <a:cxn ang="0">
                <a:pos x="connsiteX662" y="connsiteY662"/>
              </a:cxn>
              <a:cxn ang="0">
                <a:pos x="connsiteX663" y="connsiteY663"/>
              </a:cxn>
              <a:cxn ang="0">
                <a:pos x="connsiteX664" y="connsiteY664"/>
              </a:cxn>
              <a:cxn ang="0">
                <a:pos x="connsiteX665" y="connsiteY665"/>
              </a:cxn>
              <a:cxn ang="0">
                <a:pos x="connsiteX666" y="connsiteY666"/>
              </a:cxn>
              <a:cxn ang="0">
                <a:pos x="connsiteX667" y="connsiteY667"/>
              </a:cxn>
              <a:cxn ang="0">
                <a:pos x="connsiteX668" y="connsiteY668"/>
              </a:cxn>
              <a:cxn ang="0">
                <a:pos x="connsiteX669" y="connsiteY669"/>
              </a:cxn>
              <a:cxn ang="0">
                <a:pos x="connsiteX670" y="connsiteY670"/>
              </a:cxn>
              <a:cxn ang="0">
                <a:pos x="connsiteX671" y="connsiteY671"/>
              </a:cxn>
              <a:cxn ang="0">
                <a:pos x="connsiteX672" y="connsiteY672"/>
              </a:cxn>
              <a:cxn ang="0">
                <a:pos x="connsiteX673" y="connsiteY673"/>
              </a:cxn>
              <a:cxn ang="0">
                <a:pos x="connsiteX674" y="connsiteY674"/>
              </a:cxn>
              <a:cxn ang="0">
                <a:pos x="connsiteX675" y="connsiteY675"/>
              </a:cxn>
              <a:cxn ang="0">
                <a:pos x="connsiteX676" y="connsiteY676"/>
              </a:cxn>
              <a:cxn ang="0">
                <a:pos x="connsiteX677" y="connsiteY677"/>
              </a:cxn>
              <a:cxn ang="0">
                <a:pos x="connsiteX678" y="connsiteY678"/>
              </a:cxn>
              <a:cxn ang="0">
                <a:pos x="connsiteX679" y="connsiteY679"/>
              </a:cxn>
              <a:cxn ang="0">
                <a:pos x="connsiteX680" y="connsiteY680"/>
              </a:cxn>
              <a:cxn ang="0">
                <a:pos x="connsiteX681" y="connsiteY681"/>
              </a:cxn>
              <a:cxn ang="0">
                <a:pos x="connsiteX682" y="connsiteY682"/>
              </a:cxn>
              <a:cxn ang="0">
                <a:pos x="connsiteX683" y="connsiteY683"/>
              </a:cxn>
              <a:cxn ang="0">
                <a:pos x="connsiteX684" y="connsiteY684"/>
              </a:cxn>
              <a:cxn ang="0">
                <a:pos x="connsiteX685" y="connsiteY685"/>
              </a:cxn>
              <a:cxn ang="0">
                <a:pos x="connsiteX686" y="connsiteY686"/>
              </a:cxn>
              <a:cxn ang="0">
                <a:pos x="connsiteX687" y="connsiteY687"/>
              </a:cxn>
              <a:cxn ang="0">
                <a:pos x="connsiteX688" y="connsiteY688"/>
              </a:cxn>
              <a:cxn ang="0">
                <a:pos x="connsiteX689" y="connsiteY689"/>
              </a:cxn>
              <a:cxn ang="0">
                <a:pos x="connsiteX690" y="connsiteY690"/>
              </a:cxn>
              <a:cxn ang="0">
                <a:pos x="connsiteX691" y="connsiteY691"/>
              </a:cxn>
              <a:cxn ang="0">
                <a:pos x="connsiteX692" y="connsiteY692"/>
              </a:cxn>
              <a:cxn ang="0">
                <a:pos x="connsiteX693" y="connsiteY693"/>
              </a:cxn>
              <a:cxn ang="0">
                <a:pos x="connsiteX694" y="connsiteY694"/>
              </a:cxn>
              <a:cxn ang="0">
                <a:pos x="connsiteX695" y="connsiteY695"/>
              </a:cxn>
              <a:cxn ang="0">
                <a:pos x="connsiteX696" y="connsiteY696"/>
              </a:cxn>
              <a:cxn ang="0">
                <a:pos x="connsiteX697" y="connsiteY697"/>
              </a:cxn>
              <a:cxn ang="0">
                <a:pos x="connsiteX698" y="connsiteY698"/>
              </a:cxn>
              <a:cxn ang="0">
                <a:pos x="connsiteX699" y="connsiteY699"/>
              </a:cxn>
              <a:cxn ang="0">
                <a:pos x="connsiteX700" y="connsiteY700"/>
              </a:cxn>
              <a:cxn ang="0">
                <a:pos x="connsiteX701" y="connsiteY701"/>
              </a:cxn>
              <a:cxn ang="0">
                <a:pos x="connsiteX702" y="connsiteY702"/>
              </a:cxn>
              <a:cxn ang="0">
                <a:pos x="connsiteX703" y="connsiteY703"/>
              </a:cxn>
              <a:cxn ang="0">
                <a:pos x="connsiteX704" y="connsiteY704"/>
              </a:cxn>
              <a:cxn ang="0">
                <a:pos x="connsiteX705" y="connsiteY705"/>
              </a:cxn>
              <a:cxn ang="0">
                <a:pos x="connsiteX706" y="connsiteY706"/>
              </a:cxn>
              <a:cxn ang="0">
                <a:pos x="connsiteX707" y="connsiteY707"/>
              </a:cxn>
              <a:cxn ang="0">
                <a:pos x="connsiteX708" y="connsiteY708"/>
              </a:cxn>
              <a:cxn ang="0">
                <a:pos x="connsiteX709" y="connsiteY709"/>
              </a:cxn>
              <a:cxn ang="0">
                <a:pos x="connsiteX710" y="connsiteY710"/>
              </a:cxn>
              <a:cxn ang="0">
                <a:pos x="connsiteX711" y="connsiteY711"/>
              </a:cxn>
              <a:cxn ang="0">
                <a:pos x="connsiteX712" y="connsiteY712"/>
              </a:cxn>
              <a:cxn ang="0">
                <a:pos x="connsiteX713" y="connsiteY713"/>
              </a:cxn>
              <a:cxn ang="0">
                <a:pos x="connsiteX714" y="connsiteY714"/>
              </a:cxn>
              <a:cxn ang="0">
                <a:pos x="connsiteX715" y="connsiteY715"/>
              </a:cxn>
              <a:cxn ang="0">
                <a:pos x="connsiteX716" y="connsiteY716"/>
              </a:cxn>
              <a:cxn ang="0">
                <a:pos x="connsiteX717" y="connsiteY717"/>
              </a:cxn>
              <a:cxn ang="0">
                <a:pos x="connsiteX718" y="connsiteY718"/>
              </a:cxn>
              <a:cxn ang="0">
                <a:pos x="connsiteX719" y="connsiteY719"/>
              </a:cxn>
              <a:cxn ang="0">
                <a:pos x="connsiteX720" y="connsiteY720"/>
              </a:cxn>
              <a:cxn ang="0">
                <a:pos x="connsiteX721" y="connsiteY721"/>
              </a:cxn>
              <a:cxn ang="0">
                <a:pos x="connsiteX722" y="connsiteY722"/>
              </a:cxn>
              <a:cxn ang="0">
                <a:pos x="connsiteX723" y="connsiteY723"/>
              </a:cxn>
              <a:cxn ang="0">
                <a:pos x="connsiteX724" y="connsiteY724"/>
              </a:cxn>
              <a:cxn ang="0">
                <a:pos x="connsiteX725" y="connsiteY725"/>
              </a:cxn>
              <a:cxn ang="0">
                <a:pos x="connsiteX726" y="connsiteY726"/>
              </a:cxn>
              <a:cxn ang="0">
                <a:pos x="connsiteX727" y="connsiteY727"/>
              </a:cxn>
              <a:cxn ang="0">
                <a:pos x="connsiteX728" y="connsiteY728"/>
              </a:cxn>
              <a:cxn ang="0">
                <a:pos x="connsiteX729" y="connsiteY729"/>
              </a:cxn>
              <a:cxn ang="0">
                <a:pos x="connsiteX730" y="connsiteY730"/>
              </a:cxn>
              <a:cxn ang="0">
                <a:pos x="connsiteX731" y="connsiteY731"/>
              </a:cxn>
              <a:cxn ang="0">
                <a:pos x="connsiteX732" y="connsiteY732"/>
              </a:cxn>
              <a:cxn ang="0">
                <a:pos x="connsiteX733" y="connsiteY733"/>
              </a:cxn>
              <a:cxn ang="0">
                <a:pos x="connsiteX734" y="connsiteY734"/>
              </a:cxn>
              <a:cxn ang="0">
                <a:pos x="connsiteX735" y="connsiteY735"/>
              </a:cxn>
              <a:cxn ang="0">
                <a:pos x="connsiteX736" y="connsiteY736"/>
              </a:cxn>
              <a:cxn ang="0">
                <a:pos x="connsiteX737" y="connsiteY737"/>
              </a:cxn>
              <a:cxn ang="0">
                <a:pos x="connsiteX738" y="connsiteY738"/>
              </a:cxn>
              <a:cxn ang="0">
                <a:pos x="connsiteX739" y="connsiteY739"/>
              </a:cxn>
              <a:cxn ang="0">
                <a:pos x="connsiteX740" y="connsiteY740"/>
              </a:cxn>
              <a:cxn ang="0">
                <a:pos x="connsiteX741" y="connsiteY741"/>
              </a:cxn>
              <a:cxn ang="0">
                <a:pos x="connsiteX742" y="connsiteY742"/>
              </a:cxn>
              <a:cxn ang="0">
                <a:pos x="connsiteX743" y="connsiteY743"/>
              </a:cxn>
              <a:cxn ang="0">
                <a:pos x="connsiteX744" y="connsiteY744"/>
              </a:cxn>
              <a:cxn ang="0">
                <a:pos x="connsiteX745" y="connsiteY745"/>
              </a:cxn>
              <a:cxn ang="0">
                <a:pos x="connsiteX746" y="connsiteY746"/>
              </a:cxn>
              <a:cxn ang="0">
                <a:pos x="connsiteX747" y="connsiteY747"/>
              </a:cxn>
              <a:cxn ang="0">
                <a:pos x="connsiteX748" y="connsiteY748"/>
              </a:cxn>
              <a:cxn ang="0">
                <a:pos x="connsiteX749" y="connsiteY749"/>
              </a:cxn>
              <a:cxn ang="0">
                <a:pos x="connsiteX750" y="connsiteY750"/>
              </a:cxn>
              <a:cxn ang="0">
                <a:pos x="connsiteX751" y="connsiteY751"/>
              </a:cxn>
              <a:cxn ang="0">
                <a:pos x="connsiteX752" y="connsiteY752"/>
              </a:cxn>
              <a:cxn ang="0">
                <a:pos x="connsiteX753" y="connsiteY753"/>
              </a:cxn>
              <a:cxn ang="0">
                <a:pos x="connsiteX754" y="connsiteY754"/>
              </a:cxn>
              <a:cxn ang="0">
                <a:pos x="connsiteX755" y="connsiteY755"/>
              </a:cxn>
              <a:cxn ang="0">
                <a:pos x="connsiteX756" y="connsiteY756"/>
              </a:cxn>
              <a:cxn ang="0">
                <a:pos x="connsiteX757" y="connsiteY757"/>
              </a:cxn>
              <a:cxn ang="0">
                <a:pos x="connsiteX758" y="connsiteY758"/>
              </a:cxn>
              <a:cxn ang="0">
                <a:pos x="connsiteX759" y="connsiteY759"/>
              </a:cxn>
              <a:cxn ang="0">
                <a:pos x="connsiteX760" y="connsiteY760"/>
              </a:cxn>
              <a:cxn ang="0">
                <a:pos x="connsiteX761" y="connsiteY761"/>
              </a:cxn>
              <a:cxn ang="0">
                <a:pos x="connsiteX762" y="connsiteY762"/>
              </a:cxn>
              <a:cxn ang="0">
                <a:pos x="connsiteX763" y="connsiteY763"/>
              </a:cxn>
              <a:cxn ang="0">
                <a:pos x="connsiteX764" y="connsiteY764"/>
              </a:cxn>
              <a:cxn ang="0">
                <a:pos x="connsiteX765" y="connsiteY765"/>
              </a:cxn>
              <a:cxn ang="0">
                <a:pos x="connsiteX766" y="connsiteY766"/>
              </a:cxn>
              <a:cxn ang="0">
                <a:pos x="connsiteX767" y="connsiteY767"/>
              </a:cxn>
              <a:cxn ang="0">
                <a:pos x="connsiteX768" y="connsiteY768"/>
              </a:cxn>
              <a:cxn ang="0">
                <a:pos x="connsiteX769" y="connsiteY769"/>
              </a:cxn>
              <a:cxn ang="0">
                <a:pos x="connsiteX770" y="connsiteY770"/>
              </a:cxn>
              <a:cxn ang="0">
                <a:pos x="connsiteX771" y="connsiteY771"/>
              </a:cxn>
              <a:cxn ang="0">
                <a:pos x="connsiteX772" y="connsiteY772"/>
              </a:cxn>
              <a:cxn ang="0">
                <a:pos x="connsiteX773" y="connsiteY773"/>
              </a:cxn>
              <a:cxn ang="0">
                <a:pos x="connsiteX774" y="connsiteY774"/>
              </a:cxn>
              <a:cxn ang="0">
                <a:pos x="connsiteX775" y="connsiteY775"/>
              </a:cxn>
              <a:cxn ang="0">
                <a:pos x="connsiteX776" y="connsiteY776"/>
              </a:cxn>
              <a:cxn ang="0">
                <a:pos x="connsiteX777" y="connsiteY777"/>
              </a:cxn>
              <a:cxn ang="0">
                <a:pos x="connsiteX778" y="connsiteY778"/>
              </a:cxn>
              <a:cxn ang="0">
                <a:pos x="connsiteX779" y="connsiteY779"/>
              </a:cxn>
              <a:cxn ang="0">
                <a:pos x="connsiteX780" y="connsiteY780"/>
              </a:cxn>
              <a:cxn ang="0">
                <a:pos x="connsiteX781" y="connsiteY781"/>
              </a:cxn>
              <a:cxn ang="0">
                <a:pos x="connsiteX782" y="connsiteY782"/>
              </a:cxn>
              <a:cxn ang="0">
                <a:pos x="connsiteX783" y="connsiteY783"/>
              </a:cxn>
              <a:cxn ang="0">
                <a:pos x="connsiteX784" y="connsiteY784"/>
              </a:cxn>
              <a:cxn ang="0">
                <a:pos x="connsiteX785" y="connsiteY785"/>
              </a:cxn>
              <a:cxn ang="0">
                <a:pos x="connsiteX786" y="connsiteY786"/>
              </a:cxn>
              <a:cxn ang="0">
                <a:pos x="connsiteX787" y="connsiteY787"/>
              </a:cxn>
              <a:cxn ang="0">
                <a:pos x="connsiteX788" y="connsiteY788"/>
              </a:cxn>
              <a:cxn ang="0">
                <a:pos x="connsiteX789" y="connsiteY789"/>
              </a:cxn>
              <a:cxn ang="0">
                <a:pos x="connsiteX790" y="connsiteY790"/>
              </a:cxn>
              <a:cxn ang="0">
                <a:pos x="connsiteX791" y="connsiteY791"/>
              </a:cxn>
              <a:cxn ang="0">
                <a:pos x="connsiteX792" y="connsiteY792"/>
              </a:cxn>
              <a:cxn ang="0">
                <a:pos x="connsiteX793" y="connsiteY793"/>
              </a:cxn>
              <a:cxn ang="0">
                <a:pos x="connsiteX794" y="connsiteY794"/>
              </a:cxn>
              <a:cxn ang="0">
                <a:pos x="connsiteX795" y="connsiteY795"/>
              </a:cxn>
              <a:cxn ang="0">
                <a:pos x="connsiteX796" y="connsiteY796"/>
              </a:cxn>
              <a:cxn ang="0">
                <a:pos x="connsiteX797" y="connsiteY797"/>
              </a:cxn>
              <a:cxn ang="0">
                <a:pos x="connsiteX798" y="connsiteY798"/>
              </a:cxn>
              <a:cxn ang="0">
                <a:pos x="connsiteX799" y="connsiteY799"/>
              </a:cxn>
              <a:cxn ang="0">
                <a:pos x="connsiteX800" y="connsiteY800"/>
              </a:cxn>
              <a:cxn ang="0">
                <a:pos x="connsiteX801" y="connsiteY801"/>
              </a:cxn>
              <a:cxn ang="0">
                <a:pos x="connsiteX802" y="connsiteY802"/>
              </a:cxn>
              <a:cxn ang="0">
                <a:pos x="connsiteX803" y="connsiteY803"/>
              </a:cxn>
              <a:cxn ang="0">
                <a:pos x="connsiteX804" y="connsiteY804"/>
              </a:cxn>
              <a:cxn ang="0">
                <a:pos x="connsiteX805" y="connsiteY805"/>
              </a:cxn>
              <a:cxn ang="0">
                <a:pos x="connsiteX806" y="connsiteY806"/>
              </a:cxn>
              <a:cxn ang="0">
                <a:pos x="connsiteX807" y="connsiteY807"/>
              </a:cxn>
              <a:cxn ang="0">
                <a:pos x="connsiteX808" y="connsiteY808"/>
              </a:cxn>
              <a:cxn ang="0">
                <a:pos x="connsiteX809" y="connsiteY809"/>
              </a:cxn>
              <a:cxn ang="0">
                <a:pos x="connsiteX810" y="connsiteY810"/>
              </a:cxn>
              <a:cxn ang="0">
                <a:pos x="connsiteX811" y="connsiteY811"/>
              </a:cxn>
              <a:cxn ang="0">
                <a:pos x="connsiteX812" y="connsiteY812"/>
              </a:cxn>
              <a:cxn ang="0">
                <a:pos x="connsiteX813" y="connsiteY813"/>
              </a:cxn>
              <a:cxn ang="0">
                <a:pos x="connsiteX814" y="connsiteY814"/>
              </a:cxn>
              <a:cxn ang="0">
                <a:pos x="connsiteX815" y="connsiteY815"/>
              </a:cxn>
              <a:cxn ang="0">
                <a:pos x="connsiteX816" y="connsiteY816"/>
              </a:cxn>
              <a:cxn ang="0">
                <a:pos x="connsiteX817" y="connsiteY817"/>
              </a:cxn>
              <a:cxn ang="0">
                <a:pos x="connsiteX818" y="connsiteY818"/>
              </a:cxn>
              <a:cxn ang="0">
                <a:pos x="connsiteX819" y="connsiteY819"/>
              </a:cxn>
              <a:cxn ang="0">
                <a:pos x="connsiteX820" y="connsiteY820"/>
              </a:cxn>
              <a:cxn ang="0">
                <a:pos x="connsiteX821" y="connsiteY821"/>
              </a:cxn>
              <a:cxn ang="0">
                <a:pos x="connsiteX822" y="connsiteY822"/>
              </a:cxn>
              <a:cxn ang="0">
                <a:pos x="connsiteX823" y="connsiteY823"/>
              </a:cxn>
              <a:cxn ang="0">
                <a:pos x="connsiteX824" y="connsiteY824"/>
              </a:cxn>
              <a:cxn ang="0">
                <a:pos x="connsiteX825" y="connsiteY825"/>
              </a:cxn>
              <a:cxn ang="0">
                <a:pos x="connsiteX826" y="connsiteY826"/>
              </a:cxn>
              <a:cxn ang="0">
                <a:pos x="connsiteX827" y="connsiteY827"/>
              </a:cxn>
              <a:cxn ang="0">
                <a:pos x="connsiteX828" y="connsiteY828"/>
              </a:cxn>
              <a:cxn ang="0">
                <a:pos x="connsiteX829" y="connsiteY829"/>
              </a:cxn>
              <a:cxn ang="0">
                <a:pos x="connsiteX830" y="connsiteY830"/>
              </a:cxn>
              <a:cxn ang="0">
                <a:pos x="connsiteX831" y="connsiteY831"/>
              </a:cxn>
              <a:cxn ang="0">
                <a:pos x="connsiteX832" y="connsiteY832"/>
              </a:cxn>
              <a:cxn ang="0">
                <a:pos x="connsiteX833" y="connsiteY833"/>
              </a:cxn>
              <a:cxn ang="0">
                <a:pos x="connsiteX834" y="connsiteY834"/>
              </a:cxn>
              <a:cxn ang="0">
                <a:pos x="connsiteX835" y="connsiteY835"/>
              </a:cxn>
              <a:cxn ang="0">
                <a:pos x="connsiteX836" y="connsiteY836"/>
              </a:cxn>
              <a:cxn ang="0">
                <a:pos x="connsiteX837" y="connsiteY837"/>
              </a:cxn>
              <a:cxn ang="0">
                <a:pos x="connsiteX838" y="connsiteY838"/>
              </a:cxn>
              <a:cxn ang="0">
                <a:pos x="connsiteX839" y="connsiteY839"/>
              </a:cxn>
              <a:cxn ang="0">
                <a:pos x="connsiteX840" y="connsiteY840"/>
              </a:cxn>
              <a:cxn ang="0">
                <a:pos x="connsiteX841" y="connsiteY841"/>
              </a:cxn>
              <a:cxn ang="0">
                <a:pos x="connsiteX842" y="connsiteY842"/>
              </a:cxn>
              <a:cxn ang="0">
                <a:pos x="connsiteX843" y="connsiteY843"/>
              </a:cxn>
              <a:cxn ang="0">
                <a:pos x="connsiteX844" y="connsiteY844"/>
              </a:cxn>
              <a:cxn ang="0">
                <a:pos x="connsiteX845" y="connsiteY845"/>
              </a:cxn>
              <a:cxn ang="0">
                <a:pos x="connsiteX846" y="connsiteY846"/>
              </a:cxn>
              <a:cxn ang="0">
                <a:pos x="connsiteX847" y="connsiteY847"/>
              </a:cxn>
              <a:cxn ang="0">
                <a:pos x="connsiteX848" y="connsiteY848"/>
              </a:cxn>
              <a:cxn ang="0">
                <a:pos x="connsiteX849" y="connsiteY849"/>
              </a:cxn>
              <a:cxn ang="0">
                <a:pos x="connsiteX850" y="connsiteY850"/>
              </a:cxn>
              <a:cxn ang="0">
                <a:pos x="connsiteX851" y="connsiteY851"/>
              </a:cxn>
              <a:cxn ang="0">
                <a:pos x="connsiteX852" y="connsiteY852"/>
              </a:cxn>
              <a:cxn ang="0">
                <a:pos x="connsiteX853" y="connsiteY853"/>
              </a:cxn>
              <a:cxn ang="0">
                <a:pos x="connsiteX854" y="connsiteY854"/>
              </a:cxn>
              <a:cxn ang="0">
                <a:pos x="connsiteX855" y="connsiteY855"/>
              </a:cxn>
              <a:cxn ang="0">
                <a:pos x="connsiteX856" y="connsiteY856"/>
              </a:cxn>
              <a:cxn ang="0">
                <a:pos x="connsiteX857" y="connsiteY857"/>
              </a:cxn>
              <a:cxn ang="0">
                <a:pos x="connsiteX858" y="connsiteY858"/>
              </a:cxn>
              <a:cxn ang="0">
                <a:pos x="connsiteX859" y="connsiteY859"/>
              </a:cxn>
              <a:cxn ang="0">
                <a:pos x="connsiteX860" y="connsiteY860"/>
              </a:cxn>
              <a:cxn ang="0">
                <a:pos x="connsiteX861" y="connsiteY861"/>
              </a:cxn>
              <a:cxn ang="0">
                <a:pos x="connsiteX862" y="connsiteY862"/>
              </a:cxn>
              <a:cxn ang="0">
                <a:pos x="connsiteX863" y="connsiteY863"/>
              </a:cxn>
              <a:cxn ang="0">
                <a:pos x="connsiteX864" y="connsiteY864"/>
              </a:cxn>
              <a:cxn ang="0">
                <a:pos x="connsiteX865" y="connsiteY865"/>
              </a:cxn>
              <a:cxn ang="0">
                <a:pos x="connsiteX866" y="connsiteY866"/>
              </a:cxn>
              <a:cxn ang="0">
                <a:pos x="connsiteX867" y="connsiteY867"/>
              </a:cxn>
              <a:cxn ang="0">
                <a:pos x="connsiteX868" y="connsiteY868"/>
              </a:cxn>
              <a:cxn ang="0">
                <a:pos x="connsiteX869" y="connsiteY869"/>
              </a:cxn>
              <a:cxn ang="0">
                <a:pos x="connsiteX870" y="connsiteY870"/>
              </a:cxn>
              <a:cxn ang="0">
                <a:pos x="connsiteX871" y="connsiteY871"/>
              </a:cxn>
              <a:cxn ang="0">
                <a:pos x="connsiteX872" y="connsiteY872"/>
              </a:cxn>
              <a:cxn ang="0">
                <a:pos x="connsiteX873" y="connsiteY873"/>
              </a:cxn>
              <a:cxn ang="0">
                <a:pos x="connsiteX874" y="connsiteY874"/>
              </a:cxn>
              <a:cxn ang="0">
                <a:pos x="connsiteX875" y="connsiteY875"/>
              </a:cxn>
              <a:cxn ang="0">
                <a:pos x="connsiteX876" y="connsiteY876"/>
              </a:cxn>
              <a:cxn ang="0">
                <a:pos x="connsiteX877" y="connsiteY877"/>
              </a:cxn>
              <a:cxn ang="0">
                <a:pos x="connsiteX878" y="connsiteY878"/>
              </a:cxn>
              <a:cxn ang="0">
                <a:pos x="connsiteX879" y="connsiteY879"/>
              </a:cxn>
              <a:cxn ang="0">
                <a:pos x="connsiteX880" y="connsiteY880"/>
              </a:cxn>
              <a:cxn ang="0">
                <a:pos x="connsiteX881" y="connsiteY881"/>
              </a:cxn>
              <a:cxn ang="0">
                <a:pos x="connsiteX882" y="connsiteY882"/>
              </a:cxn>
              <a:cxn ang="0">
                <a:pos x="connsiteX883" y="connsiteY883"/>
              </a:cxn>
              <a:cxn ang="0">
                <a:pos x="connsiteX884" y="connsiteY884"/>
              </a:cxn>
              <a:cxn ang="0">
                <a:pos x="connsiteX885" y="connsiteY885"/>
              </a:cxn>
              <a:cxn ang="0">
                <a:pos x="connsiteX886" y="connsiteY886"/>
              </a:cxn>
              <a:cxn ang="0">
                <a:pos x="connsiteX887" y="connsiteY887"/>
              </a:cxn>
              <a:cxn ang="0">
                <a:pos x="connsiteX888" y="connsiteY888"/>
              </a:cxn>
              <a:cxn ang="0">
                <a:pos x="connsiteX889" y="connsiteY889"/>
              </a:cxn>
              <a:cxn ang="0">
                <a:pos x="connsiteX890" y="connsiteY890"/>
              </a:cxn>
              <a:cxn ang="0">
                <a:pos x="connsiteX891" y="connsiteY891"/>
              </a:cxn>
              <a:cxn ang="0">
                <a:pos x="connsiteX892" y="connsiteY892"/>
              </a:cxn>
              <a:cxn ang="0">
                <a:pos x="connsiteX893" y="connsiteY893"/>
              </a:cxn>
              <a:cxn ang="0">
                <a:pos x="connsiteX894" y="connsiteY894"/>
              </a:cxn>
              <a:cxn ang="0">
                <a:pos x="connsiteX895" y="connsiteY895"/>
              </a:cxn>
              <a:cxn ang="0">
                <a:pos x="connsiteX896" y="connsiteY896"/>
              </a:cxn>
              <a:cxn ang="0">
                <a:pos x="connsiteX897" y="connsiteY897"/>
              </a:cxn>
              <a:cxn ang="0">
                <a:pos x="connsiteX898" y="connsiteY898"/>
              </a:cxn>
              <a:cxn ang="0">
                <a:pos x="connsiteX899" y="connsiteY899"/>
              </a:cxn>
              <a:cxn ang="0">
                <a:pos x="connsiteX900" y="connsiteY900"/>
              </a:cxn>
              <a:cxn ang="0">
                <a:pos x="connsiteX901" y="connsiteY901"/>
              </a:cxn>
              <a:cxn ang="0">
                <a:pos x="connsiteX902" y="connsiteY902"/>
              </a:cxn>
              <a:cxn ang="0">
                <a:pos x="connsiteX903" y="connsiteY903"/>
              </a:cxn>
              <a:cxn ang="0">
                <a:pos x="connsiteX904" y="connsiteY904"/>
              </a:cxn>
              <a:cxn ang="0">
                <a:pos x="connsiteX905" y="connsiteY905"/>
              </a:cxn>
              <a:cxn ang="0">
                <a:pos x="connsiteX906" y="connsiteY906"/>
              </a:cxn>
              <a:cxn ang="0">
                <a:pos x="connsiteX907" y="connsiteY907"/>
              </a:cxn>
              <a:cxn ang="0">
                <a:pos x="connsiteX908" y="connsiteY908"/>
              </a:cxn>
              <a:cxn ang="0">
                <a:pos x="connsiteX909" y="connsiteY909"/>
              </a:cxn>
              <a:cxn ang="0">
                <a:pos x="connsiteX910" y="connsiteY910"/>
              </a:cxn>
              <a:cxn ang="0">
                <a:pos x="connsiteX911" y="connsiteY911"/>
              </a:cxn>
              <a:cxn ang="0">
                <a:pos x="connsiteX912" y="connsiteY912"/>
              </a:cxn>
              <a:cxn ang="0">
                <a:pos x="connsiteX913" y="connsiteY913"/>
              </a:cxn>
              <a:cxn ang="0">
                <a:pos x="connsiteX914" y="connsiteY914"/>
              </a:cxn>
              <a:cxn ang="0">
                <a:pos x="connsiteX915" y="connsiteY915"/>
              </a:cxn>
              <a:cxn ang="0">
                <a:pos x="connsiteX916" y="connsiteY916"/>
              </a:cxn>
              <a:cxn ang="0">
                <a:pos x="connsiteX917" y="connsiteY917"/>
              </a:cxn>
              <a:cxn ang="0">
                <a:pos x="connsiteX918" y="connsiteY918"/>
              </a:cxn>
              <a:cxn ang="0">
                <a:pos x="connsiteX919" y="connsiteY919"/>
              </a:cxn>
              <a:cxn ang="0">
                <a:pos x="connsiteX920" y="connsiteY920"/>
              </a:cxn>
              <a:cxn ang="0">
                <a:pos x="connsiteX921" y="connsiteY921"/>
              </a:cxn>
              <a:cxn ang="0">
                <a:pos x="connsiteX922" y="connsiteY922"/>
              </a:cxn>
              <a:cxn ang="0">
                <a:pos x="connsiteX923" y="connsiteY923"/>
              </a:cxn>
              <a:cxn ang="0">
                <a:pos x="connsiteX924" y="connsiteY924"/>
              </a:cxn>
              <a:cxn ang="0">
                <a:pos x="connsiteX925" y="connsiteY925"/>
              </a:cxn>
              <a:cxn ang="0">
                <a:pos x="connsiteX926" y="connsiteY926"/>
              </a:cxn>
              <a:cxn ang="0">
                <a:pos x="connsiteX927" y="connsiteY927"/>
              </a:cxn>
              <a:cxn ang="0">
                <a:pos x="connsiteX928" y="connsiteY928"/>
              </a:cxn>
              <a:cxn ang="0">
                <a:pos x="connsiteX929" y="connsiteY929"/>
              </a:cxn>
              <a:cxn ang="0">
                <a:pos x="connsiteX930" y="connsiteY930"/>
              </a:cxn>
              <a:cxn ang="0">
                <a:pos x="connsiteX931" y="connsiteY931"/>
              </a:cxn>
              <a:cxn ang="0">
                <a:pos x="connsiteX932" y="connsiteY932"/>
              </a:cxn>
              <a:cxn ang="0">
                <a:pos x="connsiteX933" y="connsiteY933"/>
              </a:cxn>
              <a:cxn ang="0">
                <a:pos x="connsiteX934" y="connsiteY934"/>
              </a:cxn>
              <a:cxn ang="0">
                <a:pos x="connsiteX935" y="connsiteY935"/>
              </a:cxn>
              <a:cxn ang="0">
                <a:pos x="connsiteX936" y="connsiteY936"/>
              </a:cxn>
              <a:cxn ang="0">
                <a:pos x="connsiteX937" y="connsiteY937"/>
              </a:cxn>
              <a:cxn ang="0">
                <a:pos x="connsiteX938" y="connsiteY938"/>
              </a:cxn>
              <a:cxn ang="0">
                <a:pos x="connsiteX939" y="connsiteY939"/>
              </a:cxn>
              <a:cxn ang="0">
                <a:pos x="connsiteX940" y="connsiteY940"/>
              </a:cxn>
              <a:cxn ang="0">
                <a:pos x="connsiteX941" y="connsiteY941"/>
              </a:cxn>
              <a:cxn ang="0">
                <a:pos x="connsiteX942" y="connsiteY942"/>
              </a:cxn>
              <a:cxn ang="0">
                <a:pos x="connsiteX943" y="connsiteY943"/>
              </a:cxn>
              <a:cxn ang="0">
                <a:pos x="connsiteX944" y="connsiteY944"/>
              </a:cxn>
              <a:cxn ang="0">
                <a:pos x="connsiteX945" y="connsiteY945"/>
              </a:cxn>
              <a:cxn ang="0">
                <a:pos x="connsiteX946" y="connsiteY946"/>
              </a:cxn>
              <a:cxn ang="0">
                <a:pos x="connsiteX947" y="connsiteY947"/>
              </a:cxn>
              <a:cxn ang="0">
                <a:pos x="connsiteX948" y="connsiteY948"/>
              </a:cxn>
              <a:cxn ang="0">
                <a:pos x="connsiteX949" y="connsiteY949"/>
              </a:cxn>
              <a:cxn ang="0">
                <a:pos x="connsiteX950" y="connsiteY950"/>
              </a:cxn>
              <a:cxn ang="0">
                <a:pos x="connsiteX951" y="connsiteY951"/>
              </a:cxn>
              <a:cxn ang="0">
                <a:pos x="connsiteX952" y="connsiteY952"/>
              </a:cxn>
              <a:cxn ang="0">
                <a:pos x="connsiteX953" y="connsiteY953"/>
              </a:cxn>
              <a:cxn ang="0">
                <a:pos x="connsiteX954" y="connsiteY954"/>
              </a:cxn>
              <a:cxn ang="0">
                <a:pos x="connsiteX955" y="connsiteY955"/>
              </a:cxn>
              <a:cxn ang="0">
                <a:pos x="connsiteX956" y="connsiteY956"/>
              </a:cxn>
              <a:cxn ang="0">
                <a:pos x="connsiteX957" y="connsiteY957"/>
              </a:cxn>
              <a:cxn ang="0">
                <a:pos x="connsiteX958" y="connsiteY958"/>
              </a:cxn>
              <a:cxn ang="0">
                <a:pos x="connsiteX959" y="connsiteY959"/>
              </a:cxn>
              <a:cxn ang="0">
                <a:pos x="connsiteX960" y="connsiteY960"/>
              </a:cxn>
              <a:cxn ang="0">
                <a:pos x="connsiteX961" y="connsiteY961"/>
              </a:cxn>
              <a:cxn ang="0">
                <a:pos x="connsiteX962" y="connsiteY962"/>
              </a:cxn>
              <a:cxn ang="0">
                <a:pos x="connsiteX963" y="connsiteY963"/>
              </a:cxn>
              <a:cxn ang="0">
                <a:pos x="connsiteX964" y="connsiteY964"/>
              </a:cxn>
              <a:cxn ang="0">
                <a:pos x="connsiteX965" y="connsiteY965"/>
              </a:cxn>
              <a:cxn ang="0">
                <a:pos x="connsiteX966" y="connsiteY966"/>
              </a:cxn>
              <a:cxn ang="0">
                <a:pos x="connsiteX967" y="connsiteY967"/>
              </a:cxn>
              <a:cxn ang="0">
                <a:pos x="connsiteX968" y="connsiteY968"/>
              </a:cxn>
              <a:cxn ang="0">
                <a:pos x="connsiteX969" y="connsiteY969"/>
              </a:cxn>
              <a:cxn ang="0">
                <a:pos x="connsiteX970" y="connsiteY970"/>
              </a:cxn>
              <a:cxn ang="0">
                <a:pos x="connsiteX971" y="connsiteY971"/>
              </a:cxn>
              <a:cxn ang="0">
                <a:pos x="connsiteX972" y="connsiteY972"/>
              </a:cxn>
              <a:cxn ang="0">
                <a:pos x="connsiteX973" y="connsiteY973"/>
              </a:cxn>
              <a:cxn ang="0">
                <a:pos x="connsiteX974" y="connsiteY974"/>
              </a:cxn>
              <a:cxn ang="0">
                <a:pos x="connsiteX975" y="connsiteY975"/>
              </a:cxn>
              <a:cxn ang="0">
                <a:pos x="connsiteX976" y="connsiteY976"/>
              </a:cxn>
              <a:cxn ang="0">
                <a:pos x="connsiteX977" y="connsiteY977"/>
              </a:cxn>
              <a:cxn ang="0">
                <a:pos x="connsiteX978" y="connsiteY978"/>
              </a:cxn>
              <a:cxn ang="0">
                <a:pos x="connsiteX979" y="connsiteY979"/>
              </a:cxn>
              <a:cxn ang="0">
                <a:pos x="connsiteX980" y="connsiteY980"/>
              </a:cxn>
              <a:cxn ang="0">
                <a:pos x="connsiteX981" y="connsiteY981"/>
              </a:cxn>
              <a:cxn ang="0">
                <a:pos x="connsiteX982" y="connsiteY982"/>
              </a:cxn>
              <a:cxn ang="0">
                <a:pos x="connsiteX983" y="connsiteY983"/>
              </a:cxn>
              <a:cxn ang="0">
                <a:pos x="connsiteX984" y="connsiteY984"/>
              </a:cxn>
              <a:cxn ang="0">
                <a:pos x="connsiteX985" y="connsiteY985"/>
              </a:cxn>
              <a:cxn ang="0">
                <a:pos x="connsiteX986" y="connsiteY986"/>
              </a:cxn>
              <a:cxn ang="0">
                <a:pos x="connsiteX987" y="connsiteY987"/>
              </a:cxn>
              <a:cxn ang="0">
                <a:pos x="connsiteX988" y="connsiteY988"/>
              </a:cxn>
              <a:cxn ang="0">
                <a:pos x="connsiteX989" y="connsiteY989"/>
              </a:cxn>
              <a:cxn ang="0">
                <a:pos x="connsiteX990" y="connsiteY990"/>
              </a:cxn>
              <a:cxn ang="0">
                <a:pos x="connsiteX991" y="connsiteY991"/>
              </a:cxn>
              <a:cxn ang="0">
                <a:pos x="connsiteX992" y="connsiteY992"/>
              </a:cxn>
              <a:cxn ang="0">
                <a:pos x="connsiteX993" y="connsiteY993"/>
              </a:cxn>
              <a:cxn ang="0">
                <a:pos x="connsiteX994" y="connsiteY994"/>
              </a:cxn>
              <a:cxn ang="0">
                <a:pos x="connsiteX995" y="connsiteY995"/>
              </a:cxn>
              <a:cxn ang="0">
                <a:pos x="connsiteX996" y="connsiteY996"/>
              </a:cxn>
              <a:cxn ang="0">
                <a:pos x="connsiteX997" y="connsiteY997"/>
              </a:cxn>
              <a:cxn ang="0">
                <a:pos x="connsiteX998" y="connsiteY998"/>
              </a:cxn>
              <a:cxn ang="0">
                <a:pos x="connsiteX999" y="connsiteY999"/>
              </a:cxn>
              <a:cxn ang="0">
                <a:pos x="connsiteX1000" y="connsiteY1000"/>
              </a:cxn>
              <a:cxn ang="0">
                <a:pos x="connsiteX1001" y="connsiteY1001"/>
              </a:cxn>
              <a:cxn ang="0">
                <a:pos x="connsiteX1002" y="connsiteY1002"/>
              </a:cxn>
              <a:cxn ang="0">
                <a:pos x="connsiteX1003" y="connsiteY1003"/>
              </a:cxn>
              <a:cxn ang="0">
                <a:pos x="connsiteX1004" y="connsiteY1004"/>
              </a:cxn>
              <a:cxn ang="0">
                <a:pos x="connsiteX1005" y="connsiteY1005"/>
              </a:cxn>
              <a:cxn ang="0">
                <a:pos x="connsiteX1006" y="connsiteY1006"/>
              </a:cxn>
              <a:cxn ang="0">
                <a:pos x="connsiteX1007" y="connsiteY1007"/>
              </a:cxn>
              <a:cxn ang="0">
                <a:pos x="connsiteX1008" y="connsiteY1008"/>
              </a:cxn>
              <a:cxn ang="0">
                <a:pos x="connsiteX1009" y="connsiteY1009"/>
              </a:cxn>
              <a:cxn ang="0">
                <a:pos x="connsiteX1010" y="connsiteY1010"/>
              </a:cxn>
              <a:cxn ang="0">
                <a:pos x="connsiteX1011" y="connsiteY1011"/>
              </a:cxn>
              <a:cxn ang="0">
                <a:pos x="connsiteX1012" y="connsiteY1012"/>
              </a:cxn>
              <a:cxn ang="0">
                <a:pos x="connsiteX1013" y="connsiteY1013"/>
              </a:cxn>
              <a:cxn ang="0">
                <a:pos x="connsiteX1014" y="connsiteY1014"/>
              </a:cxn>
              <a:cxn ang="0">
                <a:pos x="connsiteX1015" y="connsiteY1015"/>
              </a:cxn>
              <a:cxn ang="0">
                <a:pos x="connsiteX1016" y="connsiteY1016"/>
              </a:cxn>
              <a:cxn ang="0">
                <a:pos x="connsiteX1017" y="connsiteY1017"/>
              </a:cxn>
              <a:cxn ang="0">
                <a:pos x="connsiteX1018" y="connsiteY1018"/>
              </a:cxn>
              <a:cxn ang="0">
                <a:pos x="connsiteX1019" y="connsiteY1019"/>
              </a:cxn>
              <a:cxn ang="0">
                <a:pos x="connsiteX1020" y="connsiteY1020"/>
              </a:cxn>
              <a:cxn ang="0">
                <a:pos x="connsiteX1021" y="connsiteY1021"/>
              </a:cxn>
              <a:cxn ang="0">
                <a:pos x="connsiteX1022" y="connsiteY1022"/>
              </a:cxn>
              <a:cxn ang="0">
                <a:pos x="connsiteX1023" y="connsiteY1023"/>
              </a:cxn>
              <a:cxn ang="0">
                <a:pos x="connsiteX1024" y="connsiteY1024"/>
              </a:cxn>
              <a:cxn ang="0">
                <a:pos x="connsiteX1025" y="connsiteY1025"/>
              </a:cxn>
              <a:cxn ang="0">
                <a:pos x="connsiteX1026" y="connsiteY1026"/>
              </a:cxn>
              <a:cxn ang="0">
                <a:pos x="connsiteX1027" y="connsiteY1027"/>
              </a:cxn>
              <a:cxn ang="0">
                <a:pos x="connsiteX1028" y="connsiteY1028"/>
              </a:cxn>
              <a:cxn ang="0">
                <a:pos x="connsiteX1029" y="connsiteY1029"/>
              </a:cxn>
              <a:cxn ang="0">
                <a:pos x="connsiteX1030" y="connsiteY1030"/>
              </a:cxn>
              <a:cxn ang="0">
                <a:pos x="connsiteX1031" y="connsiteY1031"/>
              </a:cxn>
              <a:cxn ang="0">
                <a:pos x="connsiteX1032" y="connsiteY1032"/>
              </a:cxn>
              <a:cxn ang="0">
                <a:pos x="connsiteX1033" y="connsiteY1033"/>
              </a:cxn>
              <a:cxn ang="0">
                <a:pos x="connsiteX1034" y="connsiteY1034"/>
              </a:cxn>
              <a:cxn ang="0">
                <a:pos x="connsiteX1035" y="connsiteY1035"/>
              </a:cxn>
              <a:cxn ang="0">
                <a:pos x="connsiteX1036" y="connsiteY1036"/>
              </a:cxn>
              <a:cxn ang="0">
                <a:pos x="connsiteX1037" y="connsiteY1037"/>
              </a:cxn>
              <a:cxn ang="0">
                <a:pos x="connsiteX1038" y="connsiteY1038"/>
              </a:cxn>
              <a:cxn ang="0">
                <a:pos x="connsiteX1039" y="connsiteY1039"/>
              </a:cxn>
              <a:cxn ang="0">
                <a:pos x="connsiteX1040" y="connsiteY1040"/>
              </a:cxn>
              <a:cxn ang="0">
                <a:pos x="connsiteX1041" y="connsiteY1041"/>
              </a:cxn>
              <a:cxn ang="0">
                <a:pos x="connsiteX1042" y="connsiteY1042"/>
              </a:cxn>
              <a:cxn ang="0">
                <a:pos x="connsiteX1043" y="connsiteY1043"/>
              </a:cxn>
              <a:cxn ang="0">
                <a:pos x="connsiteX1044" y="connsiteY1044"/>
              </a:cxn>
              <a:cxn ang="0">
                <a:pos x="connsiteX1045" y="connsiteY1045"/>
              </a:cxn>
              <a:cxn ang="0">
                <a:pos x="connsiteX1046" y="connsiteY1046"/>
              </a:cxn>
              <a:cxn ang="0">
                <a:pos x="connsiteX1047" y="connsiteY1047"/>
              </a:cxn>
              <a:cxn ang="0">
                <a:pos x="connsiteX1048" y="connsiteY1048"/>
              </a:cxn>
              <a:cxn ang="0">
                <a:pos x="connsiteX1049" y="connsiteY1049"/>
              </a:cxn>
              <a:cxn ang="0">
                <a:pos x="connsiteX1050" y="connsiteY1050"/>
              </a:cxn>
              <a:cxn ang="0">
                <a:pos x="connsiteX1051" y="connsiteY1051"/>
              </a:cxn>
              <a:cxn ang="0">
                <a:pos x="connsiteX1052" y="connsiteY1052"/>
              </a:cxn>
              <a:cxn ang="0">
                <a:pos x="connsiteX1053" y="connsiteY1053"/>
              </a:cxn>
              <a:cxn ang="0">
                <a:pos x="connsiteX1054" y="connsiteY1054"/>
              </a:cxn>
              <a:cxn ang="0">
                <a:pos x="connsiteX1055" y="connsiteY1055"/>
              </a:cxn>
              <a:cxn ang="0">
                <a:pos x="connsiteX1056" y="connsiteY1056"/>
              </a:cxn>
              <a:cxn ang="0">
                <a:pos x="connsiteX1057" y="connsiteY1057"/>
              </a:cxn>
              <a:cxn ang="0">
                <a:pos x="connsiteX1058" y="connsiteY1058"/>
              </a:cxn>
              <a:cxn ang="0">
                <a:pos x="connsiteX1059" y="connsiteY1059"/>
              </a:cxn>
              <a:cxn ang="0">
                <a:pos x="connsiteX1060" y="connsiteY1060"/>
              </a:cxn>
              <a:cxn ang="0">
                <a:pos x="connsiteX1061" y="connsiteY1061"/>
              </a:cxn>
              <a:cxn ang="0">
                <a:pos x="connsiteX1062" y="connsiteY1062"/>
              </a:cxn>
              <a:cxn ang="0">
                <a:pos x="connsiteX1063" y="connsiteY1063"/>
              </a:cxn>
              <a:cxn ang="0">
                <a:pos x="connsiteX1064" y="connsiteY1064"/>
              </a:cxn>
              <a:cxn ang="0">
                <a:pos x="connsiteX1065" y="connsiteY1065"/>
              </a:cxn>
              <a:cxn ang="0">
                <a:pos x="connsiteX1066" y="connsiteY1066"/>
              </a:cxn>
              <a:cxn ang="0">
                <a:pos x="connsiteX1067" y="connsiteY1067"/>
              </a:cxn>
              <a:cxn ang="0">
                <a:pos x="connsiteX1068" y="connsiteY1068"/>
              </a:cxn>
              <a:cxn ang="0">
                <a:pos x="connsiteX1069" y="connsiteY1069"/>
              </a:cxn>
              <a:cxn ang="0">
                <a:pos x="connsiteX1070" y="connsiteY1070"/>
              </a:cxn>
              <a:cxn ang="0">
                <a:pos x="connsiteX1071" y="connsiteY1071"/>
              </a:cxn>
              <a:cxn ang="0">
                <a:pos x="connsiteX1072" y="connsiteY1072"/>
              </a:cxn>
              <a:cxn ang="0">
                <a:pos x="connsiteX1073" y="connsiteY1073"/>
              </a:cxn>
              <a:cxn ang="0">
                <a:pos x="connsiteX1074" y="connsiteY1074"/>
              </a:cxn>
              <a:cxn ang="0">
                <a:pos x="connsiteX1075" y="connsiteY1075"/>
              </a:cxn>
              <a:cxn ang="0">
                <a:pos x="connsiteX1076" y="connsiteY1076"/>
              </a:cxn>
              <a:cxn ang="0">
                <a:pos x="connsiteX1077" y="connsiteY1077"/>
              </a:cxn>
              <a:cxn ang="0">
                <a:pos x="connsiteX1078" y="connsiteY1078"/>
              </a:cxn>
              <a:cxn ang="0">
                <a:pos x="connsiteX1079" y="connsiteY1079"/>
              </a:cxn>
              <a:cxn ang="0">
                <a:pos x="connsiteX1080" y="connsiteY1080"/>
              </a:cxn>
              <a:cxn ang="0">
                <a:pos x="connsiteX1081" y="connsiteY1081"/>
              </a:cxn>
              <a:cxn ang="0">
                <a:pos x="connsiteX1082" y="connsiteY1082"/>
              </a:cxn>
              <a:cxn ang="0">
                <a:pos x="connsiteX1083" y="connsiteY1083"/>
              </a:cxn>
              <a:cxn ang="0">
                <a:pos x="connsiteX1084" y="connsiteY1084"/>
              </a:cxn>
              <a:cxn ang="0">
                <a:pos x="connsiteX1085" y="connsiteY1085"/>
              </a:cxn>
              <a:cxn ang="0">
                <a:pos x="connsiteX1086" y="connsiteY1086"/>
              </a:cxn>
              <a:cxn ang="0">
                <a:pos x="connsiteX1087" y="connsiteY1087"/>
              </a:cxn>
              <a:cxn ang="0">
                <a:pos x="connsiteX1088" y="connsiteY1088"/>
              </a:cxn>
              <a:cxn ang="0">
                <a:pos x="connsiteX1089" y="connsiteY1089"/>
              </a:cxn>
              <a:cxn ang="0">
                <a:pos x="connsiteX1090" y="connsiteY1090"/>
              </a:cxn>
              <a:cxn ang="0">
                <a:pos x="connsiteX1091" y="connsiteY1091"/>
              </a:cxn>
              <a:cxn ang="0">
                <a:pos x="connsiteX1092" y="connsiteY1092"/>
              </a:cxn>
              <a:cxn ang="0">
                <a:pos x="connsiteX1093" y="connsiteY1093"/>
              </a:cxn>
              <a:cxn ang="0">
                <a:pos x="connsiteX1094" y="connsiteY1094"/>
              </a:cxn>
              <a:cxn ang="0">
                <a:pos x="connsiteX1095" y="connsiteY1095"/>
              </a:cxn>
              <a:cxn ang="0">
                <a:pos x="connsiteX1096" y="connsiteY1096"/>
              </a:cxn>
              <a:cxn ang="0">
                <a:pos x="connsiteX1097" y="connsiteY1097"/>
              </a:cxn>
              <a:cxn ang="0">
                <a:pos x="connsiteX1098" y="connsiteY1098"/>
              </a:cxn>
              <a:cxn ang="0">
                <a:pos x="connsiteX1099" y="connsiteY1099"/>
              </a:cxn>
              <a:cxn ang="0">
                <a:pos x="connsiteX1100" y="connsiteY1100"/>
              </a:cxn>
              <a:cxn ang="0">
                <a:pos x="connsiteX1101" y="connsiteY1101"/>
              </a:cxn>
              <a:cxn ang="0">
                <a:pos x="connsiteX1102" y="connsiteY1102"/>
              </a:cxn>
              <a:cxn ang="0">
                <a:pos x="connsiteX1103" y="connsiteY1103"/>
              </a:cxn>
              <a:cxn ang="0">
                <a:pos x="connsiteX1104" y="connsiteY1104"/>
              </a:cxn>
              <a:cxn ang="0">
                <a:pos x="connsiteX1105" y="connsiteY1105"/>
              </a:cxn>
              <a:cxn ang="0">
                <a:pos x="connsiteX1106" y="connsiteY1106"/>
              </a:cxn>
              <a:cxn ang="0">
                <a:pos x="connsiteX1107" y="connsiteY1107"/>
              </a:cxn>
              <a:cxn ang="0">
                <a:pos x="connsiteX1108" y="connsiteY1108"/>
              </a:cxn>
              <a:cxn ang="0">
                <a:pos x="connsiteX1109" y="connsiteY1109"/>
              </a:cxn>
              <a:cxn ang="0">
                <a:pos x="connsiteX1110" y="connsiteY1110"/>
              </a:cxn>
              <a:cxn ang="0">
                <a:pos x="connsiteX1111" y="connsiteY1111"/>
              </a:cxn>
              <a:cxn ang="0">
                <a:pos x="connsiteX1112" y="connsiteY1112"/>
              </a:cxn>
              <a:cxn ang="0">
                <a:pos x="connsiteX1113" y="connsiteY1113"/>
              </a:cxn>
              <a:cxn ang="0">
                <a:pos x="connsiteX1114" y="connsiteY1114"/>
              </a:cxn>
              <a:cxn ang="0">
                <a:pos x="connsiteX1115" y="connsiteY1115"/>
              </a:cxn>
              <a:cxn ang="0">
                <a:pos x="connsiteX1116" y="connsiteY1116"/>
              </a:cxn>
              <a:cxn ang="0">
                <a:pos x="connsiteX1117" y="connsiteY1117"/>
              </a:cxn>
              <a:cxn ang="0">
                <a:pos x="connsiteX1118" y="connsiteY1118"/>
              </a:cxn>
              <a:cxn ang="0">
                <a:pos x="connsiteX1119" y="connsiteY1119"/>
              </a:cxn>
              <a:cxn ang="0">
                <a:pos x="connsiteX1120" y="connsiteY1120"/>
              </a:cxn>
              <a:cxn ang="0">
                <a:pos x="connsiteX1121" y="connsiteY1121"/>
              </a:cxn>
              <a:cxn ang="0">
                <a:pos x="connsiteX1122" y="connsiteY1122"/>
              </a:cxn>
              <a:cxn ang="0">
                <a:pos x="connsiteX1123" y="connsiteY1123"/>
              </a:cxn>
              <a:cxn ang="0">
                <a:pos x="connsiteX1124" y="connsiteY1124"/>
              </a:cxn>
              <a:cxn ang="0">
                <a:pos x="connsiteX1125" y="connsiteY1125"/>
              </a:cxn>
              <a:cxn ang="0">
                <a:pos x="connsiteX1126" y="connsiteY1126"/>
              </a:cxn>
              <a:cxn ang="0">
                <a:pos x="connsiteX1127" y="connsiteY1127"/>
              </a:cxn>
              <a:cxn ang="0">
                <a:pos x="connsiteX1128" y="connsiteY1128"/>
              </a:cxn>
              <a:cxn ang="0">
                <a:pos x="connsiteX1129" y="connsiteY1129"/>
              </a:cxn>
              <a:cxn ang="0">
                <a:pos x="connsiteX1130" y="connsiteY1130"/>
              </a:cxn>
              <a:cxn ang="0">
                <a:pos x="connsiteX1131" y="connsiteY1131"/>
              </a:cxn>
              <a:cxn ang="0">
                <a:pos x="connsiteX1132" y="connsiteY1132"/>
              </a:cxn>
              <a:cxn ang="0">
                <a:pos x="connsiteX1133" y="connsiteY1133"/>
              </a:cxn>
              <a:cxn ang="0">
                <a:pos x="connsiteX1134" y="connsiteY1134"/>
              </a:cxn>
              <a:cxn ang="0">
                <a:pos x="connsiteX1135" y="connsiteY1135"/>
              </a:cxn>
              <a:cxn ang="0">
                <a:pos x="connsiteX1136" y="connsiteY1136"/>
              </a:cxn>
              <a:cxn ang="0">
                <a:pos x="connsiteX1137" y="connsiteY1137"/>
              </a:cxn>
              <a:cxn ang="0">
                <a:pos x="connsiteX1138" y="connsiteY1138"/>
              </a:cxn>
              <a:cxn ang="0">
                <a:pos x="connsiteX1139" y="connsiteY1139"/>
              </a:cxn>
              <a:cxn ang="0">
                <a:pos x="connsiteX1140" y="connsiteY1140"/>
              </a:cxn>
              <a:cxn ang="0">
                <a:pos x="connsiteX1141" y="connsiteY1141"/>
              </a:cxn>
              <a:cxn ang="0">
                <a:pos x="connsiteX1142" y="connsiteY1142"/>
              </a:cxn>
              <a:cxn ang="0">
                <a:pos x="connsiteX1143" y="connsiteY1143"/>
              </a:cxn>
              <a:cxn ang="0">
                <a:pos x="connsiteX1144" y="connsiteY1144"/>
              </a:cxn>
              <a:cxn ang="0">
                <a:pos x="connsiteX1145" y="connsiteY1145"/>
              </a:cxn>
              <a:cxn ang="0">
                <a:pos x="connsiteX1146" y="connsiteY1146"/>
              </a:cxn>
              <a:cxn ang="0">
                <a:pos x="connsiteX1147" y="connsiteY1147"/>
              </a:cxn>
              <a:cxn ang="0">
                <a:pos x="connsiteX1148" y="connsiteY1148"/>
              </a:cxn>
              <a:cxn ang="0">
                <a:pos x="connsiteX1149" y="connsiteY1149"/>
              </a:cxn>
              <a:cxn ang="0">
                <a:pos x="connsiteX1150" y="connsiteY1150"/>
              </a:cxn>
              <a:cxn ang="0">
                <a:pos x="connsiteX1151" y="connsiteY1151"/>
              </a:cxn>
              <a:cxn ang="0">
                <a:pos x="connsiteX1152" y="connsiteY1152"/>
              </a:cxn>
              <a:cxn ang="0">
                <a:pos x="connsiteX1153" y="connsiteY1153"/>
              </a:cxn>
              <a:cxn ang="0">
                <a:pos x="connsiteX1154" y="connsiteY1154"/>
              </a:cxn>
              <a:cxn ang="0">
                <a:pos x="connsiteX1155" y="connsiteY1155"/>
              </a:cxn>
              <a:cxn ang="0">
                <a:pos x="connsiteX1156" y="connsiteY1156"/>
              </a:cxn>
              <a:cxn ang="0">
                <a:pos x="connsiteX1157" y="connsiteY1157"/>
              </a:cxn>
              <a:cxn ang="0">
                <a:pos x="connsiteX1158" y="connsiteY1158"/>
              </a:cxn>
              <a:cxn ang="0">
                <a:pos x="connsiteX1159" y="connsiteY1159"/>
              </a:cxn>
              <a:cxn ang="0">
                <a:pos x="connsiteX1160" y="connsiteY1160"/>
              </a:cxn>
              <a:cxn ang="0">
                <a:pos x="connsiteX1161" y="connsiteY1161"/>
              </a:cxn>
            </a:cxnLst>
            <a:rect l="l" t="t" r="r" b="b"/>
            <a:pathLst>
              <a:path w="319999" h="352061">
                <a:moveTo>
                  <a:pt x="196890" y="560"/>
                </a:moveTo>
                <a:lnTo>
                  <a:pt x="198440" y="960"/>
                </a:lnTo>
                <a:lnTo>
                  <a:pt x="198694" y="1034"/>
                </a:lnTo>
                <a:lnTo>
                  <a:pt x="206264" y="3420"/>
                </a:lnTo>
                <a:lnTo>
                  <a:pt x="207099" y="3686"/>
                </a:lnTo>
                <a:lnTo>
                  <a:pt x="207975" y="3987"/>
                </a:lnTo>
                <a:lnTo>
                  <a:pt x="208799" y="4281"/>
                </a:lnTo>
                <a:lnTo>
                  <a:pt x="208782" y="4430"/>
                </a:lnTo>
                <a:lnTo>
                  <a:pt x="208744" y="4637"/>
                </a:lnTo>
                <a:lnTo>
                  <a:pt x="208323" y="6605"/>
                </a:lnTo>
                <a:lnTo>
                  <a:pt x="208237" y="6939"/>
                </a:lnTo>
                <a:lnTo>
                  <a:pt x="208090" y="7476"/>
                </a:lnTo>
                <a:lnTo>
                  <a:pt x="208038" y="7599"/>
                </a:lnTo>
                <a:lnTo>
                  <a:pt x="207789" y="8139"/>
                </a:lnTo>
                <a:lnTo>
                  <a:pt x="203841" y="11565"/>
                </a:lnTo>
                <a:lnTo>
                  <a:pt x="199179" y="13177"/>
                </a:lnTo>
                <a:lnTo>
                  <a:pt x="198245" y="13403"/>
                </a:lnTo>
                <a:lnTo>
                  <a:pt x="197297" y="14233"/>
                </a:lnTo>
                <a:lnTo>
                  <a:pt x="195416" y="19364"/>
                </a:lnTo>
                <a:lnTo>
                  <a:pt x="195068" y="22196"/>
                </a:lnTo>
                <a:lnTo>
                  <a:pt x="194816" y="26175"/>
                </a:lnTo>
                <a:lnTo>
                  <a:pt x="194939" y="28548"/>
                </a:lnTo>
                <a:lnTo>
                  <a:pt x="194349" y="29075"/>
                </a:lnTo>
                <a:lnTo>
                  <a:pt x="191811" y="29041"/>
                </a:lnTo>
                <a:lnTo>
                  <a:pt x="189467" y="29003"/>
                </a:lnTo>
                <a:lnTo>
                  <a:pt x="187493" y="28024"/>
                </a:lnTo>
                <a:lnTo>
                  <a:pt x="184775" y="26298"/>
                </a:lnTo>
                <a:lnTo>
                  <a:pt x="184331" y="28585"/>
                </a:lnTo>
                <a:lnTo>
                  <a:pt x="182568" y="38246"/>
                </a:lnTo>
                <a:lnTo>
                  <a:pt x="182462" y="39024"/>
                </a:lnTo>
                <a:lnTo>
                  <a:pt x="182331" y="40021"/>
                </a:lnTo>
                <a:lnTo>
                  <a:pt x="181467" y="46748"/>
                </a:lnTo>
                <a:lnTo>
                  <a:pt x="181216" y="48908"/>
                </a:lnTo>
                <a:lnTo>
                  <a:pt x="181222" y="48926"/>
                </a:lnTo>
                <a:lnTo>
                  <a:pt x="183577" y="48297"/>
                </a:lnTo>
                <a:lnTo>
                  <a:pt x="188017" y="49214"/>
                </a:lnTo>
                <a:lnTo>
                  <a:pt x="193407" y="50832"/>
                </a:lnTo>
                <a:lnTo>
                  <a:pt x="194218" y="51529"/>
                </a:lnTo>
                <a:lnTo>
                  <a:pt x="195852" y="54962"/>
                </a:lnTo>
                <a:lnTo>
                  <a:pt x="195900" y="55092"/>
                </a:lnTo>
                <a:lnTo>
                  <a:pt x="196080" y="55582"/>
                </a:lnTo>
                <a:lnTo>
                  <a:pt x="196369" y="56799"/>
                </a:lnTo>
                <a:lnTo>
                  <a:pt x="196574" y="57878"/>
                </a:lnTo>
                <a:lnTo>
                  <a:pt x="196898" y="58073"/>
                </a:lnTo>
                <a:lnTo>
                  <a:pt x="197130" y="58212"/>
                </a:lnTo>
                <a:lnTo>
                  <a:pt x="198211" y="58857"/>
                </a:lnTo>
                <a:lnTo>
                  <a:pt x="199993" y="58429"/>
                </a:lnTo>
                <a:lnTo>
                  <a:pt x="202145" y="57813"/>
                </a:lnTo>
                <a:lnTo>
                  <a:pt x="202892" y="57469"/>
                </a:lnTo>
                <a:lnTo>
                  <a:pt x="204988" y="56604"/>
                </a:lnTo>
                <a:lnTo>
                  <a:pt x="205757" y="56381"/>
                </a:lnTo>
                <a:lnTo>
                  <a:pt x="206042" y="56301"/>
                </a:lnTo>
                <a:lnTo>
                  <a:pt x="206075" y="56291"/>
                </a:lnTo>
                <a:lnTo>
                  <a:pt x="206307" y="56229"/>
                </a:lnTo>
                <a:lnTo>
                  <a:pt x="206481" y="56242"/>
                </a:lnTo>
                <a:lnTo>
                  <a:pt x="208166" y="56809"/>
                </a:lnTo>
                <a:lnTo>
                  <a:pt x="208737" y="58225"/>
                </a:lnTo>
                <a:lnTo>
                  <a:pt x="211454" y="58770"/>
                </a:lnTo>
                <a:lnTo>
                  <a:pt x="212656" y="59012"/>
                </a:lnTo>
                <a:lnTo>
                  <a:pt x="213471" y="59170"/>
                </a:lnTo>
                <a:lnTo>
                  <a:pt x="213553" y="59188"/>
                </a:lnTo>
                <a:lnTo>
                  <a:pt x="214137" y="59300"/>
                </a:lnTo>
                <a:lnTo>
                  <a:pt x="218373" y="56970"/>
                </a:lnTo>
                <a:lnTo>
                  <a:pt x="216867" y="54132"/>
                </a:lnTo>
                <a:lnTo>
                  <a:pt x="220021" y="53156"/>
                </a:lnTo>
                <a:lnTo>
                  <a:pt x="225316" y="53214"/>
                </a:lnTo>
                <a:lnTo>
                  <a:pt x="228380" y="55294"/>
                </a:lnTo>
                <a:lnTo>
                  <a:pt x="230028" y="56942"/>
                </a:lnTo>
                <a:lnTo>
                  <a:pt x="230359" y="57537"/>
                </a:lnTo>
                <a:lnTo>
                  <a:pt x="230372" y="57565"/>
                </a:lnTo>
                <a:lnTo>
                  <a:pt x="230657" y="58531"/>
                </a:lnTo>
                <a:lnTo>
                  <a:pt x="230269" y="59117"/>
                </a:lnTo>
                <a:lnTo>
                  <a:pt x="229800" y="59761"/>
                </a:lnTo>
                <a:lnTo>
                  <a:pt x="229465" y="60257"/>
                </a:lnTo>
                <a:lnTo>
                  <a:pt x="229683" y="61416"/>
                </a:lnTo>
                <a:lnTo>
                  <a:pt x="229828" y="61710"/>
                </a:lnTo>
                <a:lnTo>
                  <a:pt x="230284" y="62504"/>
                </a:lnTo>
                <a:lnTo>
                  <a:pt x="231292" y="64012"/>
                </a:lnTo>
                <a:lnTo>
                  <a:pt x="235074" y="67130"/>
                </a:lnTo>
                <a:lnTo>
                  <a:pt x="234564" y="68133"/>
                </a:lnTo>
                <a:lnTo>
                  <a:pt x="233266" y="68415"/>
                </a:lnTo>
                <a:lnTo>
                  <a:pt x="231899" y="69435"/>
                </a:lnTo>
                <a:lnTo>
                  <a:pt x="231086" y="70429"/>
                </a:lnTo>
                <a:lnTo>
                  <a:pt x="231186" y="71777"/>
                </a:lnTo>
                <a:lnTo>
                  <a:pt x="231241" y="71858"/>
                </a:lnTo>
                <a:lnTo>
                  <a:pt x="231382" y="71935"/>
                </a:lnTo>
                <a:lnTo>
                  <a:pt x="232026" y="72093"/>
                </a:lnTo>
                <a:lnTo>
                  <a:pt x="232138" y="72121"/>
                </a:lnTo>
                <a:lnTo>
                  <a:pt x="232433" y="72146"/>
                </a:lnTo>
                <a:lnTo>
                  <a:pt x="232574" y="72158"/>
                </a:lnTo>
                <a:lnTo>
                  <a:pt x="232711" y="72161"/>
                </a:lnTo>
                <a:lnTo>
                  <a:pt x="233707" y="72177"/>
                </a:lnTo>
                <a:lnTo>
                  <a:pt x="234060" y="72158"/>
                </a:lnTo>
                <a:lnTo>
                  <a:pt x="234336" y="72118"/>
                </a:lnTo>
                <a:lnTo>
                  <a:pt x="234980" y="71771"/>
                </a:lnTo>
                <a:lnTo>
                  <a:pt x="235419" y="72050"/>
                </a:lnTo>
                <a:lnTo>
                  <a:pt x="235433" y="72059"/>
                </a:lnTo>
                <a:lnTo>
                  <a:pt x="236720" y="72155"/>
                </a:lnTo>
                <a:lnTo>
                  <a:pt x="238609" y="72267"/>
                </a:lnTo>
                <a:lnTo>
                  <a:pt x="240283" y="69965"/>
                </a:lnTo>
                <a:lnTo>
                  <a:pt x="240290" y="69955"/>
                </a:lnTo>
                <a:lnTo>
                  <a:pt x="240138" y="69016"/>
                </a:lnTo>
                <a:lnTo>
                  <a:pt x="242989" y="66215"/>
                </a:lnTo>
                <a:lnTo>
                  <a:pt x="245737" y="63969"/>
                </a:lnTo>
                <a:lnTo>
                  <a:pt x="245873" y="63870"/>
                </a:lnTo>
                <a:lnTo>
                  <a:pt x="246364" y="63706"/>
                </a:lnTo>
                <a:lnTo>
                  <a:pt x="247259" y="63749"/>
                </a:lnTo>
                <a:lnTo>
                  <a:pt x="247817" y="63780"/>
                </a:lnTo>
                <a:lnTo>
                  <a:pt x="248330" y="63972"/>
                </a:lnTo>
                <a:lnTo>
                  <a:pt x="248569" y="64062"/>
                </a:lnTo>
                <a:lnTo>
                  <a:pt x="248648" y="64140"/>
                </a:lnTo>
                <a:lnTo>
                  <a:pt x="249374" y="64843"/>
                </a:lnTo>
                <a:lnTo>
                  <a:pt x="250923" y="67393"/>
                </a:lnTo>
                <a:lnTo>
                  <a:pt x="250644" y="69147"/>
                </a:lnTo>
                <a:lnTo>
                  <a:pt x="249602" y="69800"/>
                </a:lnTo>
                <a:lnTo>
                  <a:pt x="248898" y="70408"/>
                </a:lnTo>
                <a:lnTo>
                  <a:pt x="247564" y="72158"/>
                </a:lnTo>
                <a:lnTo>
                  <a:pt x="246271" y="76524"/>
                </a:lnTo>
                <a:lnTo>
                  <a:pt x="246497" y="77187"/>
                </a:lnTo>
                <a:lnTo>
                  <a:pt x="247331" y="79155"/>
                </a:lnTo>
                <a:lnTo>
                  <a:pt x="247813" y="80062"/>
                </a:lnTo>
                <a:lnTo>
                  <a:pt x="248448" y="81187"/>
                </a:lnTo>
                <a:lnTo>
                  <a:pt x="252530" y="87018"/>
                </a:lnTo>
                <a:lnTo>
                  <a:pt x="256617" y="88047"/>
                </a:lnTo>
                <a:lnTo>
                  <a:pt x="259333" y="88654"/>
                </a:lnTo>
                <a:lnTo>
                  <a:pt x="260093" y="87858"/>
                </a:lnTo>
                <a:lnTo>
                  <a:pt x="261743" y="87012"/>
                </a:lnTo>
                <a:lnTo>
                  <a:pt x="263013" y="84292"/>
                </a:lnTo>
                <a:lnTo>
                  <a:pt x="264697" y="79743"/>
                </a:lnTo>
                <a:lnTo>
                  <a:pt x="264753" y="79449"/>
                </a:lnTo>
                <a:lnTo>
                  <a:pt x="264974" y="78262"/>
                </a:lnTo>
                <a:lnTo>
                  <a:pt x="265025" y="77825"/>
                </a:lnTo>
                <a:lnTo>
                  <a:pt x="265027" y="77652"/>
                </a:lnTo>
                <a:lnTo>
                  <a:pt x="265029" y="77382"/>
                </a:lnTo>
                <a:lnTo>
                  <a:pt x="265035" y="77252"/>
                </a:lnTo>
                <a:lnTo>
                  <a:pt x="265070" y="76725"/>
                </a:lnTo>
                <a:lnTo>
                  <a:pt x="265090" y="76546"/>
                </a:lnTo>
                <a:lnTo>
                  <a:pt x="265158" y="75920"/>
                </a:lnTo>
                <a:lnTo>
                  <a:pt x="265496" y="74947"/>
                </a:lnTo>
                <a:lnTo>
                  <a:pt x="265598" y="74714"/>
                </a:lnTo>
                <a:lnTo>
                  <a:pt x="266795" y="72019"/>
                </a:lnTo>
                <a:lnTo>
                  <a:pt x="268376" y="71821"/>
                </a:lnTo>
                <a:lnTo>
                  <a:pt x="274639" y="72508"/>
                </a:lnTo>
                <a:lnTo>
                  <a:pt x="275262" y="72580"/>
                </a:lnTo>
                <a:lnTo>
                  <a:pt x="276050" y="72772"/>
                </a:lnTo>
                <a:lnTo>
                  <a:pt x="276072" y="72859"/>
                </a:lnTo>
                <a:lnTo>
                  <a:pt x="276073" y="74516"/>
                </a:lnTo>
                <a:lnTo>
                  <a:pt x="276071" y="75000"/>
                </a:lnTo>
                <a:lnTo>
                  <a:pt x="276060" y="75505"/>
                </a:lnTo>
                <a:lnTo>
                  <a:pt x="276087" y="76149"/>
                </a:lnTo>
                <a:lnTo>
                  <a:pt x="276292" y="76192"/>
                </a:lnTo>
                <a:lnTo>
                  <a:pt x="276517" y="76245"/>
                </a:lnTo>
                <a:lnTo>
                  <a:pt x="276797" y="76304"/>
                </a:lnTo>
                <a:lnTo>
                  <a:pt x="277865" y="76527"/>
                </a:lnTo>
                <a:lnTo>
                  <a:pt x="278326" y="76617"/>
                </a:lnTo>
                <a:lnTo>
                  <a:pt x="278817" y="76697"/>
                </a:lnTo>
                <a:lnTo>
                  <a:pt x="280217" y="76871"/>
                </a:lnTo>
                <a:lnTo>
                  <a:pt x="281499" y="77004"/>
                </a:lnTo>
                <a:lnTo>
                  <a:pt x="281970" y="77020"/>
                </a:lnTo>
                <a:lnTo>
                  <a:pt x="282042" y="77023"/>
                </a:lnTo>
                <a:lnTo>
                  <a:pt x="284345" y="76967"/>
                </a:lnTo>
                <a:lnTo>
                  <a:pt x="285781" y="76880"/>
                </a:lnTo>
                <a:lnTo>
                  <a:pt x="286220" y="76629"/>
                </a:lnTo>
                <a:lnTo>
                  <a:pt x="286138" y="76453"/>
                </a:lnTo>
                <a:lnTo>
                  <a:pt x="286041" y="76214"/>
                </a:lnTo>
                <a:lnTo>
                  <a:pt x="285999" y="76109"/>
                </a:lnTo>
                <a:lnTo>
                  <a:pt x="285847" y="75725"/>
                </a:lnTo>
                <a:lnTo>
                  <a:pt x="285820" y="75656"/>
                </a:lnTo>
                <a:lnTo>
                  <a:pt x="285755" y="75489"/>
                </a:lnTo>
                <a:lnTo>
                  <a:pt x="285695" y="75092"/>
                </a:lnTo>
                <a:lnTo>
                  <a:pt x="285628" y="74603"/>
                </a:lnTo>
                <a:lnTo>
                  <a:pt x="285595" y="74349"/>
                </a:lnTo>
                <a:lnTo>
                  <a:pt x="285491" y="73546"/>
                </a:lnTo>
                <a:lnTo>
                  <a:pt x="285480" y="72710"/>
                </a:lnTo>
                <a:lnTo>
                  <a:pt x="285865" y="70343"/>
                </a:lnTo>
                <a:lnTo>
                  <a:pt x="286273" y="70082"/>
                </a:lnTo>
                <a:lnTo>
                  <a:pt x="286395" y="70005"/>
                </a:lnTo>
                <a:lnTo>
                  <a:pt x="290693" y="68205"/>
                </a:lnTo>
                <a:lnTo>
                  <a:pt x="290828" y="68161"/>
                </a:lnTo>
                <a:lnTo>
                  <a:pt x="291293" y="68081"/>
                </a:lnTo>
                <a:lnTo>
                  <a:pt x="291864" y="68112"/>
                </a:lnTo>
                <a:lnTo>
                  <a:pt x="292023" y="68149"/>
                </a:lnTo>
                <a:lnTo>
                  <a:pt x="293230" y="68564"/>
                </a:lnTo>
                <a:lnTo>
                  <a:pt x="296301" y="68982"/>
                </a:lnTo>
                <a:lnTo>
                  <a:pt x="299418" y="69196"/>
                </a:lnTo>
                <a:lnTo>
                  <a:pt x="300439" y="68515"/>
                </a:lnTo>
                <a:lnTo>
                  <a:pt x="302779" y="66432"/>
                </a:lnTo>
                <a:lnTo>
                  <a:pt x="308352" y="66789"/>
                </a:lnTo>
                <a:lnTo>
                  <a:pt x="308706" y="67009"/>
                </a:lnTo>
                <a:lnTo>
                  <a:pt x="309029" y="67207"/>
                </a:lnTo>
                <a:lnTo>
                  <a:pt x="309138" y="67244"/>
                </a:lnTo>
                <a:lnTo>
                  <a:pt x="309304" y="67297"/>
                </a:lnTo>
                <a:lnTo>
                  <a:pt x="309463" y="67350"/>
                </a:lnTo>
                <a:lnTo>
                  <a:pt x="309824" y="67464"/>
                </a:lnTo>
                <a:lnTo>
                  <a:pt x="310267" y="67607"/>
                </a:lnTo>
                <a:lnTo>
                  <a:pt x="311117" y="67861"/>
                </a:lnTo>
                <a:lnTo>
                  <a:pt x="311333" y="67886"/>
                </a:lnTo>
                <a:lnTo>
                  <a:pt x="312542" y="67920"/>
                </a:lnTo>
                <a:lnTo>
                  <a:pt x="314608" y="67935"/>
                </a:lnTo>
                <a:lnTo>
                  <a:pt x="315356" y="68917"/>
                </a:lnTo>
                <a:lnTo>
                  <a:pt x="315044" y="71542"/>
                </a:lnTo>
                <a:lnTo>
                  <a:pt x="314084" y="77060"/>
                </a:lnTo>
                <a:lnTo>
                  <a:pt x="314573" y="84316"/>
                </a:lnTo>
                <a:lnTo>
                  <a:pt x="314537" y="84778"/>
                </a:lnTo>
                <a:lnTo>
                  <a:pt x="314536" y="85723"/>
                </a:lnTo>
                <a:lnTo>
                  <a:pt x="314541" y="85894"/>
                </a:lnTo>
                <a:lnTo>
                  <a:pt x="314696" y="88295"/>
                </a:lnTo>
                <a:lnTo>
                  <a:pt x="316926" y="97934"/>
                </a:lnTo>
                <a:lnTo>
                  <a:pt x="317022" y="98095"/>
                </a:lnTo>
                <a:lnTo>
                  <a:pt x="317106" y="98253"/>
                </a:lnTo>
                <a:lnTo>
                  <a:pt x="317337" y="98795"/>
                </a:lnTo>
                <a:lnTo>
                  <a:pt x="317450" y="99062"/>
                </a:lnTo>
                <a:lnTo>
                  <a:pt x="317586" y="99458"/>
                </a:lnTo>
                <a:lnTo>
                  <a:pt x="317658" y="99740"/>
                </a:lnTo>
                <a:lnTo>
                  <a:pt x="317730" y="100115"/>
                </a:lnTo>
                <a:lnTo>
                  <a:pt x="317934" y="101606"/>
                </a:lnTo>
                <a:lnTo>
                  <a:pt x="318309" y="104707"/>
                </a:lnTo>
                <a:lnTo>
                  <a:pt x="318361" y="105259"/>
                </a:lnTo>
                <a:lnTo>
                  <a:pt x="318411" y="105987"/>
                </a:lnTo>
                <a:lnTo>
                  <a:pt x="318437" y="106802"/>
                </a:lnTo>
                <a:lnTo>
                  <a:pt x="318429" y="107143"/>
                </a:lnTo>
                <a:lnTo>
                  <a:pt x="318400" y="107511"/>
                </a:lnTo>
                <a:lnTo>
                  <a:pt x="318356" y="107818"/>
                </a:lnTo>
                <a:lnTo>
                  <a:pt x="318319" y="108004"/>
                </a:lnTo>
                <a:lnTo>
                  <a:pt x="318279" y="108354"/>
                </a:lnTo>
                <a:lnTo>
                  <a:pt x="318283" y="108568"/>
                </a:lnTo>
                <a:lnTo>
                  <a:pt x="318313" y="109451"/>
                </a:lnTo>
                <a:lnTo>
                  <a:pt x="318333" y="109813"/>
                </a:lnTo>
                <a:lnTo>
                  <a:pt x="318373" y="110266"/>
                </a:lnTo>
                <a:lnTo>
                  <a:pt x="318422" y="110628"/>
                </a:lnTo>
                <a:lnTo>
                  <a:pt x="318526" y="111031"/>
                </a:lnTo>
                <a:lnTo>
                  <a:pt x="318880" y="112323"/>
                </a:lnTo>
                <a:lnTo>
                  <a:pt x="319107" y="113079"/>
                </a:lnTo>
                <a:lnTo>
                  <a:pt x="319187" y="113219"/>
                </a:lnTo>
                <a:lnTo>
                  <a:pt x="319395" y="113510"/>
                </a:lnTo>
                <a:lnTo>
                  <a:pt x="319526" y="113662"/>
                </a:lnTo>
                <a:lnTo>
                  <a:pt x="319627" y="113742"/>
                </a:lnTo>
                <a:lnTo>
                  <a:pt x="319970" y="113993"/>
                </a:lnTo>
                <a:lnTo>
                  <a:pt x="318175" y="115081"/>
                </a:lnTo>
                <a:lnTo>
                  <a:pt x="313868" y="117216"/>
                </a:lnTo>
                <a:lnTo>
                  <a:pt x="313549" y="117312"/>
                </a:lnTo>
                <a:lnTo>
                  <a:pt x="313170" y="117420"/>
                </a:lnTo>
                <a:lnTo>
                  <a:pt x="313037" y="117457"/>
                </a:lnTo>
                <a:lnTo>
                  <a:pt x="312701" y="117550"/>
                </a:lnTo>
                <a:lnTo>
                  <a:pt x="310514" y="118114"/>
                </a:lnTo>
                <a:lnTo>
                  <a:pt x="309705" y="118105"/>
                </a:lnTo>
                <a:lnTo>
                  <a:pt x="309420" y="115883"/>
                </a:lnTo>
                <a:lnTo>
                  <a:pt x="308978" y="113308"/>
                </a:lnTo>
                <a:lnTo>
                  <a:pt x="308939" y="113088"/>
                </a:lnTo>
                <a:lnTo>
                  <a:pt x="308895" y="112847"/>
                </a:lnTo>
                <a:lnTo>
                  <a:pt x="308835" y="112521"/>
                </a:lnTo>
                <a:lnTo>
                  <a:pt x="308661" y="111843"/>
                </a:lnTo>
                <a:lnTo>
                  <a:pt x="308630" y="111722"/>
                </a:lnTo>
                <a:lnTo>
                  <a:pt x="308035" y="109479"/>
                </a:lnTo>
                <a:lnTo>
                  <a:pt x="307764" y="109157"/>
                </a:lnTo>
                <a:lnTo>
                  <a:pt x="307252" y="109042"/>
                </a:lnTo>
                <a:lnTo>
                  <a:pt x="306480" y="108921"/>
                </a:lnTo>
                <a:lnTo>
                  <a:pt x="305100" y="109033"/>
                </a:lnTo>
                <a:lnTo>
                  <a:pt x="295278" y="109178"/>
                </a:lnTo>
                <a:lnTo>
                  <a:pt x="293965" y="111493"/>
                </a:lnTo>
                <a:lnTo>
                  <a:pt x="292731" y="113488"/>
                </a:lnTo>
                <a:lnTo>
                  <a:pt x="290490" y="116196"/>
                </a:lnTo>
                <a:lnTo>
                  <a:pt x="290455" y="116215"/>
                </a:lnTo>
                <a:lnTo>
                  <a:pt x="290086" y="116413"/>
                </a:lnTo>
                <a:lnTo>
                  <a:pt x="289793" y="116574"/>
                </a:lnTo>
                <a:lnTo>
                  <a:pt x="288705" y="117157"/>
                </a:lnTo>
                <a:lnTo>
                  <a:pt x="288061" y="115502"/>
                </a:lnTo>
                <a:lnTo>
                  <a:pt x="287765" y="114452"/>
                </a:lnTo>
                <a:lnTo>
                  <a:pt x="287909" y="114040"/>
                </a:lnTo>
                <a:lnTo>
                  <a:pt x="287996" y="113795"/>
                </a:lnTo>
                <a:lnTo>
                  <a:pt x="288182" y="112924"/>
                </a:lnTo>
                <a:lnTo>
                  <a:pt x="288166" y="110870"/>
                </a:lnTo>
                <a:lnTo>
                  <a:pt x="287874" y="110334"/>
                </a:lnTo>
                <a:lnTo>
                  <a:pt x="286087" y="110594"/>
                </a:lnTo>
                <a:lnTo>
                  <a:pt x="285777" y="110882"/>
                </a:lnTo>
                <a:lnTo>
                  <a:pt x="285744" y="110913"/>
                </a:lnTo>
                <a:lnTo>
                  <a:pt x="285530" y="111143"/>
                </a:lnTo>
                <a:lnTo>
                  <a:pt x="285323" y="111387"/>
                </a:lnTo>
                <a:lnTo>
                  <a:pt x="285026" y="111917"/>
                </a:lnTo>
                <a:lnTo>
                  <a:pt x="283823" y="114126"/>
                </a:lnTo>
                <a:lnTo>
                  <a:pt x="279668" y="120732"/>
                </a:lnTo>
                <a:lnTo>
                  <a:pt x="279096" y="127676"/>
                </a:lnTo>
                <a:lnTo>
                  <a:pt x="279190" y="129727"/>
                </a:lnTo>
                <a:lnTo>
                  <a:pt x="279633" y="130939"/>
                </a:lnTo>
                <a:lnTo>
                  <a:pt x="279742" y="131152"/>
                </a:lnTo>
                <a:lnTo>
                  <a:pt x="280142" y="131781"/>
                </a:lnTo>
                <a:lnTo>
                  <a:pt x="280367" y="132026"/>
                </a:lnTo>
                <a:lnTo>
                  <a:pt x="281549" y="131719"/>
                </a:lnTo>
                <a:lnTo>
                  <a:pt x="282240" y="131162"/>
                </a:lnTo>
                <a:lnTo>
                  <a:pt x="283257" y="130421"/>
                </a:lnTo>
                <a:lnTo>
                  <a:pt x="285858" y="129619"/>
                </a:lnTo>
                <a:lnTo>
                  <a:pt x="285947" y="129597"/>
                </a:lnTo>
                <a:lnTo>
                  <a:pt x="286653" y="129430"/>
                </a:lnTo>
                <a:lnTo>
                  <a:pt x="287211" y="129296"/>
                </a:lnTo>
                <a:lnTo>
                  <a:pt x="288462" y="129330"/>
                </a:lnTo>
                <a:lnTo>
                  <a:pt x="293427" y="131983"/>
                </a:lnTo>
                <a:lnTo>
                  <a:pt x="295179" y="132708"/>
                </a:lnTo>
                <a:lnTo>
                  <a:pt x="294175" y="140073"/>
                </a:lnTo>
                <a:lnTo>
                  <a:pt x="286435" y="141929"/>
                </a:lnTo>
                <a:lnTo>
                  <a:pt x="281017" y="141383"/>
                </a:lnTo>
                <a:lnTo>
                  <a:pt x="280451" y="140541"/>
                </a:lnTo>
                <a:lnTo>
                  <a:pt x="276729" y="141771"/>
                </a:lnTo>
                <a:lnTo>
                  <a:pt x="272598" y="143562"/>
                </a:lnTo>
                <a:lnTo>
                  <a:pt x="269071" y="145340"/>
                </a:lnTo>
                <a:lnTo>
                  <a:pt x="263475" y="147094"/>
                </a:lnTo>
                <a:lnTo>
                  <a:pt x="263320" y="146939"/>
                </a:lnTo>
                <a:lnTo>
                  <a:pt x="263098" y="144696"/>
                </a:lnTo>
                <a:lnTo>
                  <a:pt x="263479" y="143109"/>
                </a:lnTo>
                <a:lnTo>
                  <a:pt x="263455" y="141941"/>
                </a:lnTo>
                <a:lnTo>
                  <a:pt x="262510" y="140751"/>
                </a:lnTo>
                <a:lnTo>
                  <a:pt x="261467" y="141092"/>
                </a:lnTo>
                <a:lnTo>
                  <a:pt x="260649" y="142152"/>
                </a:lnTo>
                <a:lnTo>
                  <a:pt x="260692" y="143156"/>
                </a:lnTo>
                <a:lnTo>
                  <a:pt x="258725" y="143261"/>
                </a:lnTo>
                <a:lnTo>
                  <a:pt x="258027" y="143146"/>
                </a:lnTo>
                <a:lnTo>
                  <a:pt x="254836" y="141541"/>
                </a:lnTo>
                <a:lnTo>
                  <a:pt x="255715" y="140321"/>
                </a:lnTo>
                <a:lnTo>
                  <a:pt x="252205" y="142211"/>
                </a:lnTo>
                <a:lnTo>
                  <a:pt x="249858" y="143853"/>
                </a:lnTo>
                <a:lnTo>
                  <a:pt x="248749" y="144153"/>
                </a:lnTo>
                <a:lnTo>
                  <a:pt x="247194" y="145027"/>
                </a:lnTo>
                <a:lnTo>
                  <a:pt x="245930" y="146899"/>
                </a:lnTo>
                <a:lnTo>
                  <a:pt x="245229" y="155193"/>
                </a:lnTo>
                <a:lnTo>
                  <a:pt x="245500" y="156188"/>
                </a:lnTo>
                <a:lnTo>
                  <a:pt x="244957" y="157306"/>
                </a:lnTo>
                <a:lnTo>
                  <a:pt x="244835" y="160085"/>
                </a:lnTo>
                <a:lnTo>
                  <a:pt x="244809" y="160287"/>
                </a:lnTo>
                <a:lnTo>
                  <a:pt x="244743" y="160789"/>
                </a:lnTo>
                <a:lnTo>
                  <a:pt x="244709" y="160981"/>
                </a:lnTo>
                <a:lnTo>
                  <a:pt x="244667" y="161133"/>
                </a:lnTo>
                <a:lnTo>
                  <a:pt x="244597" y="161263"/>
                </a:lnTo>
                <a:lnTo>
                  <a:pt x="244492" y="161412"/>
                </a:lnTo>
                <a:lnTo>
                  <a:pt x="244331" y="161526"/>
                </a:lnTo>
                <a:lnTo>
                  <a:pt x="243173" y="161817"/>
                </a:lnTo>
                <a:lnTo>
                  <a:pt x="240779" y="162366"/>
                </a:lnTo>
                <a:lnTo>
                  <a:pt x="239702" y="162192"/>
                </a:lnTo>
                <a:lnTo>
                  <a:pt x="239113" y="161365"/>
                </a:lnTo>
                <a:lnTo>
                  <a:pt x="238154" y="160810"/>
                </a:lnTo>
                <a:lnTo>
                  <a:pt x="237261" y="160312"/>
                </a:lnTo>
                <a:lnTo>
                  <a:pt x="235770" y="159822"/>
                </a:lnTo>
                <a:lnTo>
                  <a:pt x="235705" y="159810"/>
                </a:lnTo>
                <a:lnTo>
                  <a:pt x="235659" y="159813"/>
                </a:lnTo>
                <a:lnTo>
                  <a:pt x="235166" y="160017"/>
                </a:lnTo>
                <a:lnTo>
                  <a:pt x="235175" y="160073"/>
                </a:lnTo>
                <a:lnTo>
                  <a:pt x="235302" y="160876"/>
                </a:lnTo>
                <a:lnTo>
                  <a:pt x="235369" y="161300"/>
                </a:lnTo>
                <a:lnTo>
                  <a:pt x="235374" y="161334"/>
                </a:lnTo>
                <a:lnTo>
                  <a:pt x="230936" y="161870"/>
                </a:lnTo>
                <a:lnTo>
                  <a:pt x="229189" y="162081"/>
                </a:lnTo>
                <a:lnTo>
                  <a:pt x="228684" y="163893"/>
                </a:lnTo>
                <a:lnTo>
                  <a:pt x="229841" y="167831"/>
                </a:lnTo>
                <a:lnTo>
                  <a:pt x="228299" y="174131"/>
                </a:lnTo>
                <a:lnTo>
                  <a:pt x="224892" y="178391"/>
                </a:lnTo>
                <a:lnTo>
                  <a:pt x="219782" y="182701"/>
                </a:lnTo>
                <a:lnTo>
                  <a:pt x="213182" y="185173"/>
                </a:lnTo>
                <a:lnTo>
                  <a:pt x="207078" y="186441"/>
                </a:lnTo>
                <a:lnTo>
                  <a:pt x="196714" y="187085"/>
                </a:lnTo>
                <a:lnTo>
                  <a:pt x="196720" y="190298"/>
                </a:lnTo>
                <a:lnTo>
                  <a:pt x="198649" y="191820"/>
                </a:lnTo>
                <a:lnTo>
                  <a:pt x="200203" y="192541"/>
                </a:lnTo>
                <a:lnTo>
                  <a:pt x="201596" y="192727"/>
                </a:lnTo>
                <a:lnTo>
                  <a:pt x="201632" y="192730"/>
                </a:lnTo>
                <a:lnTo>
                  <a:pt x="202124" y="192780"/>
                </a:lnTo>
                <a:lnTo>
                  <a:pt x="202125" y="192789"/>
                </a:lnTo>
                <a:lnTo>
                  <a:pt x="202145" y="193214"/>
                </a:lnTo>
                <a:lnTo>
                  <a:pt x="201027" y="195714"/>
                </a:lnTo>
                <a:lnTo>
                  <a:pt x="199789" y="198016"/>
                </a:lnTo>
                <a:lnTo>
                  <a:pt x="197618" y="197892"/>
                </a:lnTo>
                <a:lnTo>
                  <a:pt x="196357" y="202314"/>
                </a:lnTo>
                <a:lnTo>
                  <a:pt x="196485" y="203064"/>
                </a:lnTo>
                <a:lnTo>
                  <a:pt x="196465" y="203764"/>
                </a:lnTo>
                <a:lnTo>
                  <a:pt x="196454" y="204151"/>
                </a:lnTo>
                <a:lnTo>
                  <a:pt x="196233" y="205310"/>
                </a:lnTo>
                <a:lnTo>
                  <a:pt x="195908" y="206016"/>
                </a:lnTo>
                <a:lnTo>
                  <a:pt x="195549" y="206683"/>
                </a:lnTo>
                <a:lnTo>
                  <a:pt x="194874" y="206992"/>
                </a:lnTo>
                <a:lnTo>
                  <a:pt x="192789" y="207420"/>
                </a:lnTo>
                <a:lnTo>
                  <a:pt x="187683" y="208681"/>
                </a:lnTo>
                <a:lnTo>
                  <a:pt x="180769" y="211312"/>
                </a:lnTo>
                <a:lnTo>
                  <a:pt x="176721" y="213567"/>
                </a:lnTo>
                <a:lnTo>
                  <a:pt x="170606" y="216595"/>
                </a:lnTo>
                <a:lnTo>
                  <a:pt x="170101" y="216492"/>
                </a:lnTo>
                <a:lnTo>
                  <a:pt x="169887" y="216446"/>
                </a:lnTo>
                <a:lnTo>
                  <a:pt x="169325" y="216306"/>
                </a:lnTo>
                <a:lnTo>
                  <a:pt x="167767" y="215563"/>
                </a:lnTo>
                <a:lnTo>
                  <a:pt x="167299" y="215113"/>
                </a:lnTo>
                <a:lnTo>
                  <a:pt x="167281" y="215082"/>
                </a:lnTo>
                <a:lnTo>
                  <a:pt x="167256" y="215005"/>
                </a:lnTo>
                <a:lnTo>
                  <a:pt x="167246" y="214909"/>
                </a:lnTo>
                <a:lnTo>
                  <a:pt x="167244" y="214835"/>
                </a:lnTo>
                <a:lnTo>
                  <a:pt x="167273" y="214797"/>
                </a:lnTo>
                <a:lnTo>
                  <a:pt x="164411" y="213899"/>
                </a:lnTo>
                <a:lnTo>
                  <a:pt x="161151" y="215107"/>
                </a:lnTo>
                <a:lnTo>
                  <a:pt x="159830" y="215591"/>
                </a:lnTo>
                <a:lnTo>
                  <a:pt x="157423" y="216340"/>
                </a:lnTo>
                <a:lnTo>
                  <a:pt x="157323" y="216365"/>
                </a:lnTo>
                <a:lnTo>
                  <a:pt x="157042" y="216433"/>
                </a:lnTo>
                <a:lnTo>
                  <a:pt x="156541" y="216529"/>
                </a:lnTo>
                <a:lnTo>
                  <a:pt x="154469" y="216629"/>
                </a:lnTo>
                <a:lnTo>
                  <a:pt x="153333" y="217041"/>
                </a:lnTo>
                <a:lnTo>
                  <a:pt x="151985" y="217608"/>
                </a:lnTo>
                <a:lnTo>
                  <a:pt x="151466" y="217849"/>
                </a:lnTo>
                <a:lnTo>
                  <a:pt x="150688" y="218258"/>
                </a:lnTo>
                <a:lnTo>
                  <a:pt x="150326" y="218450"/>
                </a:lnTo>
                <a:lnTo>
                  <a:pt x="140885" y="223842"/>
                </a:lnTo>
                <a:lnTo>
                  <a:pt x="143191" y="226079"/>
                </a:lnTo>
                <a:lnTo>
                  <a:pt x="144066" y="226683"/>
                </a:lnTo>
                <a:lnTo>
                  <a:pt x="144575" y="226974"/>
                </a:lnTo>
                <a:lnTo>
                  <a:pt x="144842" y="227067"/>
                </a:lnTo>
                <a:lnTo>
                  <a:pt x="145627" y="227185"/>
                </a:lnTo>
                <a:lnTo>
                  <a:pt x="146643" y="227269"/>
                </a:lnTo>
                <a:lnTo>
                  <a:pt x="146814" y="227197"/>
                </a:lnTo>
                <a:lnTo>
                  <a:pt x="149254" y="230147"/>
                </a:lnTo>
                <a:lnTo>
                  <a:pt x="152358" y="235489"/>
                </a:lnTo>
                <a:lnTo>
                  <a:pt x="150374" y="237280"/>
                </a:lnTo>
                <a:lnTo>
                  <a:pt x="151506" y="240700"/>
                </a:lnTo>
                <a:lnTo>
                  <a:pt x="153152" y="247191"/>
                </a:lnTo>
                <a:lnTo>
                  <a:pt x="153848" y="249605"/>
                </a:lnTo>
                <a:lnTo>
                  <a:pt x="155296" y="254377"/>
                </a:lnTo>
                <a:lnTo>
                  <a:pt x="157382" y="261119"/>
                </a:lnTo>
                <a:lnTo>
                  <a:pt x="160520" y="269785"/>
                </a:lnTo>
                <a:lnTo>
                  <a:pt x="161035" y="269562"/>
                </a:lnTo>
                <a:lnTo>
                  <a:pt x="163725" y="268348"/>
                </a:lnTo>
                <a:lnTo>
                  <a:pt x="165162" y="267548"/>
                </a:lnTo>
                <a:lnTo>
                  <a:pt x="166113" y="266975"/>
                </a:lnTo>
                <a:lnTo>
                  <a:pt x="167379" y="266213"/>
                </a:lnTo>
                <a:lnTo>
                  <a:pt x="168112" y="265726"/>
                </a:lnTo>
                <a:lnTo>
                  <a:pt x="169970" y="264416"/>
                </a:lnTo>
                <a:lnTo>
                  <a:pt x="178932" y="258851"/>
                </a:lnTo>
                <a:lnTo>
                  <a:pt x="182546" y="255997"/>
                </a:lnTo>
                <a:lnTo>
                  <a:pt x="183001" y="255604"/>
                </a:lnTo>
                <a:lnTo>
                  <a:pt x="183753" y="254947"/>
                </a:lnTo>
                <a:lnTo>
                  <a:pt x="183155" y="253958"/>
                </a:lnTo>
                <a:lnTo>
                  <a:pt x="189754" y="251873"/>
                </a:lnTo>
                <a:lnTo>
                  <a:pt x="190612" y="251635"/>
                </a:lnTo>
                <a:lnTo>
                  <a:pt x="190001" y="252623"/>
                </a:lnTo>
                <a:lnTo>
                  <a:pt x="189329" y="254801"/>
                </a:lnTo>
                <a:lnTo>
                  <a:pt x="191880" y="256818"/>
                </a:lnTo>
                <a:lnTo>
                  <a:pt x="191560" y="260028"/>
                </a:lnTo>
                <a:lnTo>
                  <a:pt x="190692" y="263551"/>
                </a:lnTo>
                <a:lnTo>
                  <a:pt x="190084" y="267592"/>
                </a:lnTo>
                <a:lnTo>
                  <a:pt x="189666" y="267598"/>
                </a:lnTo>
                <a:lnTo>
                  <a:pt x="189295" y="269224"/>
                </a:lnTo>
                <a:lnTo>
                  <a:pt x="189531" y="272177"/>
                </a:lnTo>
                <a:lnTo>
                  <a:pt x="189056" y="275279"/>
                </a:lnTo>
                <a:lnTo>
                  <a:pt x="189004" y="275496"/>
                </a:lnTo>
                <a:lnTo>
                  <a:pt x="188013" y="276654"/>
                </a:lnTo>
                <a:lnTo>
                  <a:pt x="187578" y="277166"/>
                </a:lnTo>
                <a:lnTo>
                  <a:pt x="187271" y="277507"/>
                </a:lnTo>
                <a:lnTo>
                  <a:pt x="186329" y="278210"/>
                </a:lnTo>
                <a:lnTo>
                  <a:pt x="185990" y="278448"/>
                </a:lnTo>
                <a:lnTo>
                  <a:pt x="185007" y="279279"/>
                </a:lnTo>
                <a:lnTo>
                  <a:pt x="184644" y="279731"/>
                </a:lnTo>
                <a:lnTo>
                  <a:pt x="184514" y="280469"/>
                </a:lnTo>
                <a:lnTo>
                  <a:pt x="185317" y="282461"/>
                </a:lnTo>
                <a:lnTo>
                  <a:pt x="185785" y="282802"/>
                </a:lnTo>
                <a:lnTo>
                  <a:pt x="186173" y="282957"/>
                </a:lnTo>
                <a:lnTo>
                  <a:pt x="186876" y="283229"/>
                </a:lnTo>
                <a:lnTo>
                  <a:pt x="187334" y="283347"/>
                </a:lnTo>
                <a:lnTo>
                  <a:pt x="187723" y="283440"/>
                </a:lnTo>
                <a:lnTo>
                  <a:pt x="185733" y="286365"/>
                </a:lnTo>
                <a:lnTo>
                  <a:pt x="184097" y="288397"/>
                </a:lnTo>
                <a:lnTo>
                  <a:pt x="182550" y="290446"/>
                </a:lnTo>
                <a:lnTo>
                  <a:pt x="182153" y="292531"/>
                </a:lnTo>
                <a:lnTo>
                  <a:pt x="182055" y="293417"/>
                </a:lnTo>
                <a:lnTo>
                  <a:pt x="182017" y="294043"/>
                </a:lnTo>
                <a:lnTo>
                  <a:pt x="182021" y="294077"/>
                </a:lnTo>
                <a:lnTo>
                  <a:pt x="182591" y="294845"/>
                </a:lnTo>
                <a:lnTo>
                  <a:pt x="182423" y="296069"/>
                </a:lnTo>
                <a:lnTo>
                  <a:pt x="180491" y="298833"/>
                </a:lnTo>
                <a:lnTo>
                  <a:pt x="180253" y="299065"/>
                </a:lnTo>
                <a:lnTo>
                  <a:pt x="180242" y="299062"/>
                </a:lnTo>
                <a:lnTo>
                  <a:pt x="179775" y="298904"/>
                </a:lnTo>
                <a:lnTo>
                  <a:pt x="178559" y="298316"/>
                </a:lnTo>
                <a:lnTo>
                  <a:pt x="177899" y="297941"/>
                </a:lnTo>
                <a:lnTo>
                  <a:pt x="175082" y="297429"/>
                </a:lnTo>
                <a:lnTo>
                  <a:pt x="171927" y="297922"/>
                </a:lnTo>
                <a:lnTo>
                  <a:pt x="161945" y="299639"/>
                </a:lnTo>
                <a:lnTo>
                  <a:pt x="157642" y="300686"/>
                </a:lnTo>
                <a:lnTo>
                  <a:pt x="153928" y="301786"/>
                </a:lnTo>
                <a:lnTo>
                  <a:pt x="147336" y="303840"/>
                </a:lnTo>
                <a:lnTo>
                  <a:pt x="140219" y="306858"/>
                </a:lnTo>
                <a:lnTo>
                  <a:pt x="138281" y="310480"/>
                </a:lnTo>
                <a:lnTo>
                  <a:pt x="137919" y="314393"/>
                </a:lnTo>
                <a:lnTo>
                  <a:pt x="133098" y="313786"/>
                </a:lnTo>
                <a:lnTo>
                  <a:pt x="132862" y="312925"/>
                </a:lnTo>
                <a:lnTo>
                  <a:pt x="132665" y="312534"/>
                </a:lnTo>
                <a:lnTo>
                  <a:pt x="131369" y="315152"/>
                </a:lnTo>
                <a:lnTo>
                  <a:pt x="131238" y="316246"/>
                </a:lnTo>
                <a:lnTo>
                  <a:pt x="131253" y="316314"/>
                </a:lnTo>
                <a:lnTo>
                  <a:pt x="131317" y="316522"/>
                </a:lnTo>
                <a:lnTo>
                  <a:pt x="131329" y="316550"/>
                </a:lnTo>
                <a:lnTo>
                  <a:pt x="132060" y="317882"/>
                </a:lnTo>
                <a:lnTo>
                  <a:pt x="132841" y="318703"/>
                </a:lnTo>
                <a:lnTo>
                  <a:pt x="131149" y="323465"/>
                </a:lnTo>
                <a:lnTo>
                  <a:pt x="128508" y="322403"/>
                </a:lnTo>
                <a:lnTo>
                  <a:pt x="125841" y="321727"/>
                </a:lnTo>
                <a:lnTo>
                  <a:pt x="125370" y="321867"/>
                </a:lnTo>
                <a:lnTo>
                  <a:pt x="125531" y="323261"/>
                </a:lnTo>
                <a:lnTo>
                  <a:pt x="125676" y="323732"/>
                </a:lnTo>
                <a:lnTo>
                  <a:pt x="125502" y="324903"/>
                </a:lnTo>
                <a:lnTo>
                  <a:pt x="125462" y="325046"/>
                </a:lnTo>
                <a:lnTo>
                  <a:pt x="125339" y="325315"/>
                </a:lnTo>
                <a:lnTo>
                  <a:pt x="124674" y="326397"/>
                </a:lnTo>
                <a:lnTo>
                  <a:pt x="122764" y="328206"/>
                </a:lnTo>
                <a:lnTo>
                  <a:pt x="120867" y="329151"/>
                </a:lnTo>
                <a:lnTo>
                  <a:pt x="119275" y="329507"/>
                </a:lnTo>
                <a:lnTo>
                  <a:pt x="116587" y="329015"/>
                </a:lnTo>
                <a:lnTo>
                  <a:pt x="114058" y="327382"/>
                </a:lnTo>
                <a:lnTo>
                  <a:pt x="114008" y="328088"/>
                </a:lnTo>
                <a:lnTo>
                  <a:pt x="113858" y="330217"/>
                </a:lnTo>
                <a:lnTo>
                  <a:pt x="114045" y="330245"/>
                </a:lnTo>
                <a:lnTo>
                  <a:pt x="114253" y="330276"/>
                </a:lnTo>
                <a:lnTo>
                  <a:pt x="115029" y="330387"/>
                </a:lnTo>
                <a:lnTo>
                  <a:pt x="115780" y="330496"/>
                </a:lnTo>
                <a:lnTo>
                  <a:pt x="116087" y="330539"/>
                </a:lnTo>
                <a:lnTo>
                  <a:pt x="116597" y="330610"/>
                </a:lnTo>
                <a:lnTo>
                  <a:pt x="117489" y="330734"/>
                </a:lnTo>
                <a:lnTo>
                  <a:pt x="117907" y="330793"/>
                </a:lnTo>
                <a:lnTo>
                  <a:pt x="118351" y="330852"/>
                </a:lnTo>
                <a:lnTo>
                  <a:pt x="119014" y="330945"/>
                </a:lnTo>
                <a:lnTo>
                  <a:pt x="119231" y="330973"/>
                </a:lnTo>
                <a:lnTo>
                  <a:pt x="119986" y="331078"/>
                </a:lnTo>
                <a:lnTo>
                  <a:pt x="119980" y="331140"/>
                </a:lnTo>
                <a:lnTo>
                  <a:pt x="119819" y="332885"/>
                </a:lnTo>
                <a:lnTo>
                  <a:pt x="119748" y="333619"/>
                </a:lnTo>
                <a:lnTo>
                  <a:pt x="119572" y="335422"/>
                </a:lnTo>
                <a:lnTo>
                  <a:pt x="119489" y="336284"/>
                </a:lnTo>
                <a:lnTo>
                  <a:pt x="115074" y="337706"/>
                </a:lnTo>
                <a:lnTo>
                  <a:pt x="113375" y="338248"/>
                </a:lnTo>
                <a:lnTo>
                  <a:pt x="112518" y="338378"/>
                </a:lnTo>
                <a:lnTo>
                  <a:pt x="110984" y="339122"/>
                </a:lnTo>
                <a:lnTo>
                  <a:pt x="107956" y="338409"/>
                </a:lnTo>
                <a:lnTo>
                  <a:pt x="108268" y="336866"/>
                </a:lnTo>
                <a:lnTo>
                  <a:pt x="108306" y="336674"/>
                </a:lnTo>
                <a:lnTo>
                  <a:pt x="108320" y="336603"/>
                </a:lnTo>
                <a:lnTo>
                  <a:pt x="108398" y="336222"/>
                </a:lnTo>
                <a:lnTo>
                  <a:pt x="106129" y="336051"/>
                </a:lnTo>
                <a:lnTo>
                  <a:pt x="102426" y="335779"/>
                </a:lnTo>
                <a:lnTo>
                  <a:pt x="100875" y="336432"/>
                </a:lnTo>
                <a:lnTo>
                  <a:pt x="92986" y="339934"/>
                </a:lnTo>
                <a:lnTo>
                  <a:pt x="91429" y="340671"/>
                </a:lnTo>
                <a:lnTo>
                  <a:pt x="89848" y="341796"/>
                </a:lnTo>
                <a:lnTo>
                  <a:pt x="88684" y="345378"/>
                </a:lnTo>
                <a:lnTo>
                  <a:pt x="88059" y="347441"/>
                </a:lnTo>
                <a:lnTo>
                  <a:pt x="87916" y="348228"/>
                </a:lnTo>
                <a:lnTo>
                  <a:pt x="87915" y="348256"/>
                </a:lnTo>
                <a:lnTo>
                  <a:pt x="87901" y="348736"/>
                </a:lnTo>
                <a:lnTo>
                  <a:pt x="87901" y="348752"/>
                </a:lnTo>
                <a:lnTo>
                  <a:pt x="87900" y="348764"/>
                </a:lnTo>
                <a:lnTo>
                  <a:pt x="87853" y="350744"/>
                </a:lnTo>
                <a:lnTo>
                  <a:pt x="87850" y="351361"/>
                </a:lnTo>
                <a:lnTo>
                  <a:pt x="87850" y="351398"/>
                </a:lnTo>
                <a:lnTo>
                  <a:pt x="87854" y="352036"/>
                </a:lnTo>
                <a:lnTo>
                  <a:pt x="85737" y="351410"/>
                </a:lnTo>
                <a:lnTo>
                  <a:pt x="84192" y="350955"/>
                </a:lnTo>
                <a:lnTo>
                  <a:pt x="79432" y="349545"/>
                </a:lnTo>
                <a:lnTo>
                  <a:pt x="78258" y="349195"/>
                </a:lnTo>
                <a:lnTo>
                  <a:pt x="78136" y="349151"/>
                </a:lnTo>
                <a:lnTo>
                  <a:pt x="77732" y="348928"/>
                </a:lnTo>
                <a:lnTo>
                  <a:pt x="77735" y="348826"/>
                </a:lnTo>
                <a:lnTo>
                  <a:pt x="77737" y="348814"/>
                </a:lnTo>
                <a:lnTo>
                  <a:pt x="77817" y="348488"/>
                </a:lnTo>
                <a:lnTo>
                  <a:pt x="77981" y="347822"/>
                </a:lnTo>
                <a:lnTo>
                  <a:pt x="78221" y="347119"/>
                </a:lnTo>
                <a:lnTo>
                  <a:pt x="76721" y="337195"/>
                </a:lnTo>
                <a:lnTo>
                  <a:pt x="74148" y="333133"/>
                </a:lnTo>
                <a:lnTo>
                  <a:pt x="68990" y="329281"/>
                </a:lnTo>
                <a:lnTo>
                  <a:pt x="68026" y="327896"/>
                </a:lnTo>
                <a:lnTo>
                  <a:pt x="67792" y="327580"/>
                </a:lnTo>
                <a:lnTo>
                  <a:pt x="67311" y="327029"/>
                </a:lnTo>
                <a:lnTo>
                  <a:pt x="66991" y="326685"/>
                </a:lnTo>
                <a:lnTo>
                  <a:pt x="66901" y="326586"/>
                </a:lnTo>
                <a:lnTo>
                  <a:pt x="65798" y="325548"/>
                </a:lnTo>
                <a:lnTo>
                  <a:pt x="65606" y="325371"/>
                </a:lnTo>
                <a:lnTo>
                  <a:pt x="65106" y="324906"/>
                </a:lnTo>
                <a:lnTo>
                  <a:pt x="64312" y="324296"/>
                </a:lnTo>
                <a:lnTo>
                  <a:pt x="63675" y="323803"/>
                </a:lnTo>
                <a:lnTo>
                  <a:pt x="61761" y="322366"/>
                </a:lnTo>
                <a:lnTo>
                  <a:pt x="60068" y="321665"/>
                </a:lnTo>
                <a:lnTo>
                  <a:pt x="59487" y="321427"/>
                </a:lnTo>
                <a:lnTo>
                  <a:pt x="56303" y="320184"/>
                </a:lnTo>
                <a:lnTo>
                  <a:pt x="56296" y="320181"/>
                </a:lnTo>
                <a:lnTo>
                  <a:pt x="56194" y="320141"/>
                </a:lnTo>
                <a:lnTo>
                  <a:pt x="54091" y="319341"/>
                </a:lnTo>
                <a:lnTo>
                  <a:pt x="53662" y="319177"/>
                </a:lnTo>
                <a:lnTo>
                  <a:pt x="51647" y="318784"/>
                </a:lnTo>
                <a:lnTo>
                  <a:pt x="51243" y="318799"/>
                </a:lnTo>
                <a:lnTo>
                  <a:pt x="44738" y="317266"/>
                </a:lnTo>
                <a:lnTo>
                  <a:pt x="40815" y="310093"/>
                </a:lnTo>
                <a:lnTo>
                  <a:pt x="40869" y="309770"/>
                </a:lnTo>
                <a:lnTo>
                  <a:pt x="40907" y="309581"/>
                </a:lnTo>
                <a:lnTo>
                  <a:pt x="41033" y="308946"/>
                </a:lnTo>
                <a:lnTo>
                  <a:pt x="41061" y="308816"/>
                </a:lnTo>
                <a:lnTo>
                  <a:pt x="41133" y="308478"/>
                </a:lnTo>
                <a:lnTo>
                  <a:pt x="41206" y="308141"/>
                </a:lnTo>
                <a:lnTo>
                  <a:pt x="41425" y="307196"/>
                </a:lnTo>
                <a:lnTo>
                  <a:pt x="41661" y="306217"/>
                </a:lnTo>
                <a:lnTo>
                  <a:pt x="41672" y="306170"/>
                </a:lnTo>
                <a:lnTo>
                  <a:pt x="41741" y="305975"/>
                </a:lnTo>
                <a:lnTo>
                  <a:pt x="41818" y="305764"/>
                </a:lnTo>
                <a:lnTo>
                  <a:pt x="41849" y="305677"/>
                </a:lnTo>
                <a:lnTo>
                  <a:pt x="41871" y="305615"/>
                </a:lnTo>
                <a:lnTo>
                  <a:pt x="41938" y="305433"/>
                </a:lnTo>
                <a:lnTo>
                  <a:pt x="42497" y="304026"/>
                </a:lnTo>
                <a:lnTo>
                  <a:pt x="43805" y="300525"/>
                </a:lnTo>
                <a:lnTo>
                  <a:pt x="44954" y="296147"/>
                </a:lnTo>
                <a:lnTo>
                  <a:pt x="48647" y="293999"/>
                </a:lnTo>
                <a:lnTo>
                  <a:pt x="50182" y="292689"/>
                </a:lnTo>
                <a:lnTo>
                  <a:pt x="51809" y="287130"/>
                </a:lnTo>
                <a:lnTo>
                  <a:pt x="52050" y="286086"/>
                </a:lnTo>
                <a:lnTo>
                  <a:pt x="52078" y="285965"/>
                </a:lnTo>
                <a:lnTo>
                  <a:pt x="52141" y="285686"/>
                </a:lnTo>
                <a:lnTo>
                  <a:pt x="52321" y="284140"/>
                </a:lnTo>
                <a:lnTo>
                  <a:pt x="52357" y="283821"/>
                </a:lnTo>
                <a:lnTo>
                  <a:pt x="52398" y="283431"/>
                </a:lnTo>
                <a:lnTo>
                  <a:pt x="52403" y="283384"/>
                </a:lnTo>
                <a:lnTo>
                  <a:pt x="52446" y="282746"/>
                </a:lnTo>
                <a:lnTo>
                  <a:pt x="50898" y="281398"/>
                </a:lnTo>
                <a:lnTo>
                  <a:pt x="50567" y="281479"/>
                </a:lnTo>
                <a:lnTo>
                  <a:pt x="50303" y="281550"/>
                </a:lnTo>
                <a:lnTo>
                  <a:pt x="50010" y="281643"/>
                </a:lnTo>
                <a:lnTo>
                  <a:pt x="49258" y="281903"/>
                </a:lnTo>
                <a:lnTo>
                  <a:pt x="49160" y="281940"/>
                </a:lnTo>
                <a:lnTo>
                  <a:pt x="48968" y="282030"/>
                </a:lnTo>
                <a:lnTo>
                  <a:pt x="48609" y="282201"/>
                </a:lnTo>
                <a:lnTo>
                  <a:pt x="46598" y="281005"/>
                </a:lnTo>
                <a:lnTo>
                  <a:pt x="39056" y="275737"/>
                </a:lnTo>
                <a:lnTo>
                  <a:pt x="37194" y="272995"/>
                </a:lnTo>
                <a:lnTo>
                  <a:pt x="36859" y="272499"/>
                </a:lnTo>
                <a:lnTo>
                  <a:pt x="36978" y="271858"/>
                </a:lnTo>
                <a:lnTo>
                  <a:pt x="37770" y="267592"/>
                </a:lnTo>
                <a:lnTo>
                  <a:pt x="36226" y="265736"/>
                </a:lnTo>
                <a:lnTo>
                  <a:pt x="33596" y="266997"/>
                </a:lnTo>
                <a:lnTo>
                  <a:pt x="32860" y="267282"/>
                </a:lnTo>
                <a:lnTo>
                  <a:pt x="32467" y="266451"/>
                </a:lnTo>
                <a:lnTo>
                  <a:pt x="32447" y="266340"/>
                </a:lnTo>
                <a:lnTo>
                  <a:pt x="32538" y="266089"/>
                </a:lnTo>
                <a:lnTo>
                  <a:pt x="32789" y="265454"/>
                </a:lnTo>
                <a:lnTo>
                  <a:pt x="33150" y="264549"/>
                </a:lnTo>
                <a:lnTo>
                  <a:pt x="33304" y="264196"/>
                </a:lnTo>
                <a:lnTo>
                  <a:pt x="34770" y="261906"/>
                </a:lnTo>
                <a:lnTo>
                  <a:pt x="34871" y="261816"/>
                </a:lnTo>
                <a:lnTo>
                  <a:pt x="34357" y="261677"/>
                </a:lnTo>
                <a:lnTo>
                  <a:pt x="32961" y="261661"/>
                </a:lnTo>
                <a:lnTo>
                  <a:pt x="32949" y="261674"/>
                </a:lnTo>
                <a:lnTo>
                  <a:pt x="30809" y="264341"/>
                </a:lnTo>
                <a:lnTo>
                  <a:pt x="26307" y="265754"/>
                </a:lnTo>
                <a:lnTo>
                  <a:pt x="22843" y="269497"/>
                </a:lnTo>
                <a:lnTo>
                  <a:pt x="23271" y="270346"/>
                </a:lnTo>
                <a:lnTo>
                  <a:pt x="25409" y="272019"/>
                </a:lnTo>
                <a:lnTo>
                  <a:pt x="28087" y="273748"/>
                </a:lnTo>
                <a:lnTo>
                  <a:pt x="31849" y="274389"/>
                </a:lnTo>
                <a:lnTo>
                  <a:pt x="32098" y="274798"/>
                </a:lnTo>
                <a:lnTo>
                  <a:pt x="32143" y="274910"/>
                </a:lnTo>
                <a:lnTo>
                  <a:pt x="32152" y="274935"/>
                </a:lnTo>
                <a:lnTo>
                  <a:pt x="32155" y="274978"/>
                </a:lnTo>
                <a:lnTo>
                  <a:pt x="32074" y="275784"/>
                </a:lnTo>
                <a:lnTo>
                  <a:pt x="32059" y="275864"/>
                </a:lnTo>
                <a:lnTo>
                  <a:pt x="32054" y="275889"/>
                </a:lnTo>
                <a:lnTo>
                  <a:pt x="32048" y="275911"/>
                </a:lnTo>
                <a:lnTo>
                  <a:pt x="31979" y="276056"/>
                </a:lnTo>
                <a:lnTo>
                  <a:pt x="31854" y="276196"/>
                </a:lnTo>
                <a:lnTo>
                  <a:pt x="30428" y="277383"/>
                </a:lnTo>
                <a:lnTo>
                  <a:pt x="26834" y="279598"/>
                </a:lnTo>
                <a:lnTo>
                  <a:pt x="26093" y="279933"/>
                </a:lnTo>
                <a:lnTo>
                  <a:pt x="25384" y="279985"/>
                </a:lnTo>
                <a:lnTo>
                  <a:pt x="24500" y="279855"/>
                </a:lnTo>
                <a:lnTo>
                  <a:pt x="23549" y="279716"/>
                </a:lnTo>
                <a:lnTo>
                  <a:pt x="23294" y="279678"/>
                </a:lnTo>
                <a:lnTo>
                  <a:pt x="23080" y="279644"/>
                </a:lnTo>
                <a:lnTo>
                  <a:pt x="22756" y="279598"/>
                </a:lnTo>
                <a:lnTo>
                  <a:pt x="22748" y="279595"/>
                </a:lnTo>
                <a:lnTo>
                  <a:pt x="22756" y="279406"/>
                </a:lnTo>
                <a:lnTo>
                  <a:pt x="22769" y="278926"/>
                </a:lnTo>
                <a:lnTo>
                  <a:pt x="22748" y="278919"/>
                </a:lnTo>
                <a:lnTo>
                  <a:pt x="22721" y="278910"/>
                </a:lnTo>
                <a:lnTo>
                  <a:pt x="22301" y="278792"/>
                </a:lnTo>
                <a:lnTo>
                  <a:pt x="21616" y="278702"/>
                </a:lnTo>
                <a:lnTo>
                  <a:pt x="21488" y="278684"/>
                </a:lnTo>
                <a:lnTo>
                  <a:pt x="21364" y="278668"/>
                </a:lnTo>
                <a:lnTo>
                  <a:pt x="21102" y="278644"/>
                </a:lnTo>
                <a:lnTo>
                  <a:pt x="21085" y="278641"/>
                </a:lnTo>
                <a:lnTo>
                  <a:pt x="21008" y="278634"/>
                </a:lnTo>
                <a:lnTo>
                  <a:pt x="20937" y="278634"/>
                </a:lnTo>
                <a:lnTo>
                  <a:pt x="20842" y="278641"/>
                </a:lnTo>
                <a:lnTo>
                  <a:pt x="18361" y="279279"/>
                </a:lnTo>
                <a:lnTo>
                  <a:pt x="17974" y="279440"/>
                </a:lnTo>
                <a:lnTo>
                  <a:pt x="15102" y="282476"/>
                </a:lnTo>
                <a:lnTo>
                  <a:pt x="15100" y="282483"/>
                </a:lnTo>
                <a:lnTo>
                  <a:pt x="15055" y="282616"/>
                </a:lnTo>
                <a:lnTo>
                  <a:pt x="15041" y="282662"/>
                </a:lnTo>
                <a:lnTo>
                  <a:pt x="15017" y="282792"/>
                </a:lnTo>
                <a:lnTo>
                  <a:pt x="14874" y="283747"/>
                </a:lnTo>
                <a:lnTo>
                  <a:pt x="14848" y="283957"/>
                </a:lnTo>
                <a:lnTo>
                  <a:pt x="14848" y="283961"/>
                </a:lnTo>
                <a:lnTo>
                  <a:pt x="14800" y="284407"/>
                </a:lnTo>
                <a:lnTo>
                  <a:pt x="14837" y="284701"/>
                </a:lnTo>
                <a:lnTo>
                  <a:pt x="14937" y="285491"/>
                </a:lnTo>
                <a:lnTo>
                  <a:pt x="10049" y="287648"/>
                </a:lnTo>
                <a:lnTo>
                  <a:pt x="4408" y="283260"/>
                </a:lnTo>
                <a:lnTo>
                  <a:pt x="2480" y="281801"/>
                </a:lnTo>
                <a:lnTo>
                  <a:pt x="2211" y="281572"/>
                </a:lnTo>
                <a:lnTo>
                  <a:pt x="1082" y="280506"/>
                </a:lnTo>
                <a:lnTo>
                  <a:pt x="1025" y="280453"/>
                </a:lnTo>
                <a:lnTo>
                  <a:pt x="30" y="279514"/>
                </a:lnTo>
                <a:lnTo>
                  <a:pt x="35" y="279384"/>
                </a:lnTo>
                <a:lnTo>
                  <a:pt x="1046" y="279483"/>
                </a:lnTo>
                <a:lnTo>
                  <a:pt x="1692" y="278839"/>
                </a:lnTo>
                <a:lnTo>
                  <a:pt x="3054" y="276995"/>
                </a:lnTo>
                <a:lnTo>
                  <a:pt x="1642" y="272874"/>
                </a:lnTo>
                <a:lnTo>
                  <a:pt x="5003" y="270145"/>
                </a:lnTo>
                <a:lnTo>
                  <a:pt x="7920" y="265943"/>
                </a:lnTo>
                <a:lnTo>
                  <a:pt x="8649" y="263963"/>
                </a:lnTo>
                <a:lnTo>
                  <a:pt x="7297" y="261354"/>
                </a:lnTo>
                <a:lnTo>
                  <a:pt x="4666" y="262306"/>
                </a:lnTo>
                <a:lnTo>
                  <a:pt x="1191" y="263121"/>
                </a:lnTo>
                <a:lnTo>
                  <a:pt x="858" y="263111"/>
                </a:lnTo>
                <a:lnTo>
                  <a:pt x="418" y="262935"/>
                </a:lnTo>
                <a:lnTo>
                  <a:pt x="325" y="262870"/>
                </a:lnTo>
                <a:lnTo>
                  <a:pt x="304" y="262857"/>
                </a:lnTo>
                <a:lnTo>
                  <a:pt x="259" y="262708"/>
                </a:lnTo>
                <a:lnTo>
                  <a:pt x="138" y="262309"/>
                </a:lnTo>
                <a:lnTo>
                  <a:pt x="900" y="260490"/>
                </a:lnTo>
                <a:lnTo>
                  <a:pt x="2353" y="259229"/>
                </a:lnTo>
                <a:lnTo>
                  <a:pt x="2668" y="253168"/>
                </a:lnTo>
                <a:lnTo>
                  <a:pt x="3721" y="248140"/>
                </a:lnTo>
                <a:lnTo>
                  <a:pt x="4904" y="241456"/>
                </a:lnTo>
                <a:lnTo>
                  <a:pt x="4810" y="237283"/>
                </a:lnTo>
                <a:lnTo>
                  <a:pt x="7134" y="237586"/>
                </a:lnTo>
                <a:lnTo>
                  <a:pt x="10483" y="238023"/>
                </a:lnTo>
                <a:lnTo>
                  <a:pt x="10484" y="238023"/>
                </a:lnTo>
                <a:lnTo>
                  <a:pt x="10873" y="237273"/>
                </a:lnTo>
                <a:lnTo>
                  <a:pt x="10947" y="237026"/>
                </a:lnTo>
                <a:lnTo>
                  <a:pt x="10160" y="231938"/>
                </a:lnTo>
                <a:lnTo>
                  <a:pt x="7419" y="228790"/>
                </a:lnTo>
                <a:lnTo>
                  <a:pt x="5101" y="228043"/>
                </a:lnTo>
                <a:lnTo>
                  <a:pt x="4597" y="226162"/>
                </a:lnTo>
                <a:lnTo>
                  <a:pt x="4771" y="225806"/>
                </a:lnTo>
                <a:lnTo>
                  <a:pt x="4949" y="225447"/>
                </a:lnTo>
                <a:lnTo>
                  <a:pt x="5368" y="225360"/>
                </a:lnTo>
                <a:lnTo>
                  <a:pt x="6420" y="225375"/>
                </a:lnTo>
                <a:lnTo>
                  <a:pt x="7831" y="225406"/>
                </a:lnTo>
                <a:lnTo>
                  <a:pt x="9887" y="223597"/>
                </a:lnTo>
                <a:lnTo>
                  <a:pt x="9922" y="223563"/>
                </a:lnTo>
                <a:lnTo>
                  <a:pt x="10119" y="223368"/>
                </a:lnTo>
                <a:lnTo>
                  <a:pt x="10413" y="223064"/>
                </a:lnTo>
                <a:lnTo>
                  <a:pt x="10454" y="223018"/>
                </a:lnTo>
                <a:lnTo>
                  <a:pt x="10480" y="222983"/>
                </a:lnTo>
                <a:lnTo>
                  <a:pt x="12378" y="220213"/>
                </a:lnTo>
                <a:lnTo>
                  <a:pt x="12297" y="220139"/>
                </a:lnTo>
                <a:lnTo>
                  <a:pt x="11671" y="219761"/>
                </a:lnTo>
                <a:lnTo>
                  <a:pt x="10230" y="218952"/>
                </a:lnTo>
                <a:lnTo>
                  <a:pt x="9920" y="218782"/>
                </a:lnTo>
                <a:lnTo>
                  <a:pt x="3610" y="213552"/>
                </a:lnTo>
                <a:lnTo>
                  <a:pt x="1053" y="213629"/>
                </a:lnTo>
                <a:lnTo>
                  <a:pt x="872" y="213180"/>
                </a:lnTo>
                <a:lnTo>
                  <a:pt x="823" y="212972"/>
                </a:lnTo>
                <a:lnTo>
                  <a:pt x="846" y="212653"/>
                </a:lnTo>
                <a:lnTo>
                  <a:pt x="897" y="212443"/>
                </a:lnTo>
                <a:lnTo>
                  <a:pt x="950" y="212319"/>
                </a:lnTo>
                <a:lnTo>
                  <a:pt x="1357" y="211959"/>
                </a:lnTo>
                <a:lnTo>
                  <a:pt x="5174" y="209084"/>
                </a:lnTo>
                <a:lnTo>
                  <a:pt x="7954" y="208746"/>
                </a:lnTo>
                <a:lnTo>
                  <a:pt x="8056" y="208762"/>
                </a:lnTo>
                <a:lnTo>
                  <a:pt x="8131" y="208740"/>
                </a:lnTo>
                <a:lnTo>
                  <a:pt x="8364" y="208619"/>
                </a:lnTo>
                <a:lnTo>
                  <a:pt x="8511" y="208368"/>
                </a:lnTo>
                <a:lnTo>
                  <a:pt x="8416" y="207761"/>
                </a:lnTo>
                <a:lnTo>
                  <a:pt x="8373" y="207485"/>
                </a:lnTo>
                <a:lnTo>
                  <a:pt x="8356" y="207374"/>
                </a:lnTo>
                <a:lnTo>
                  <a:pt x="7505" y="203104"/>
                </a:lnTo>
                <a:lnTo>
                  <a:pt x="7198" y="201573"/>
                </a:lnTo>
                <a:lnTo>
                  <a:pt x="6738" y="200306"/>
                </a:lnTo>
                <a:lnTo>
                  <a:pt x="6431" y="199621"/>
                </a:lnTo>
                <a:lnTo>
                  <a:pt x="5775" y="198057"/>
                </a:lnTo>
                <a:lnTo>
                  <a:pt x="5139" y="196399"/>
                </a:lnTo>
                <a:lnTo>
                  <a:pt x="5068" y="196210"/>
                </a:lnTo>
                <a:lnTo>
                  <a:pt x="5044" y="196145"/>
                </a:lnTo>
                <a:lnTo>
                  <a:pt x="4854" y="195637"/>
                </a:lnTo>
                <a:lnTo>
                  <a:pt x="4785" y="195411"/>
                </a:lnTo>
                <a:lnTo>
                  <a:pt x="4764" y="195321"/>
                </a:lnTo>
                <a:lnTo>
                  <a:pt x="4680" y="192377"/>
                </a:lnTo>
                <a:lnTo>
                  <a:pt x="4666" y="191785"/>
                </a:lnTo>
                <a:lnTo>
                  <a:pt x="4677" y="191593"/>
                </a:lnTo>
                <a:lnTo>
                  <a:pt x="4690" y="191476"/>
                </a:lnTo>
                <a:lnTo>
                  <a:pt x="4696" y="191448"/>
                </a:lnTo>
                <a:lnTo>
                  <a:pt x="4701" y="191423"/>
                </a:lnTo>
                <a:lnTo>
                  <a:pt x="4772" y="191110"/>
                </a:lnTo>
                <a:lnTo>
                  <a:pt x="4835" y="190837"/>
                </a:lnTo>
                <a:lnTo>
                  <a:pt x="4847" y="190778"/>
                </a:lnTo>
                <a:lnTo>
                  <a:pt x="5233" y="189428"/>
                </a:lnTo>
                <a:lnTo>
                  <a:pt x="5461" y="188857"/>
                </a:lnTo>
                <a:lnTo>
                  <a:pt x="5517" y="188721"/>
                </a:lnTo>
                <a:lnTo>
                  <a:pt x="5688" y="188430"/>
                </a:lnTo>
                <a:lnTo>
                  <a:pt x="5869" y="188244"/>
                </a:lnTo>
                <a:lnTo>
                  <a:pt x="6065" y="188104"/>
                </a:lnTo>
                <a:lnTo>
                  <a:pt x="10602" y="184929"/>
                </a:lnTo>
                <a:lnTo>
                  <a:pt x="13288" y="183643"/>
                </a:lnTo>
                <a:lnTo>
                  <a:pt x="14008" y="183339"/>
                </a:lnTo>
                <a:lnTo>
                  <a:pt x="14469" y="183141"/>
                </a:lnTo>
                <a:lnTo>
                  <a:pt x="14992" y="182884"/>
                </a:lnTo>
                <a:lnTo>
                  <a:pt x="15269" y="182744"/>
                </a:lnTo>
                <a:lnTo>
                  <a:pt x="15676" y="182490"/>
                </a:lnTo>
                <a:lnTo>
                  <a:pt x="15692" y="182478"/>
                </a:lnTo>
                <a:lnTo>
                  <a:pt x="15729" y="182403"/>
                </a:lnTo>
                <a:lnTo>
                  <a:pt x="15767" y="182329"/>
                </a:lnTo>
                <a:lnTo>
                  <a:pt x="15863" y="181914"/>
                </a:lnTo>
                <a:lnTo>
                  <a:pt x="15600" y="180355"/>
                </a:lnTo>
                <a:lnTo>
                  <a:pt x="12553" y="174744"/>
                </a:lnTo>
                <a:lnTo>
                  <a:pt x="12357" y="172123"/>
                </a:lnTo>
                <a:lnTo>
                  <a:pt x="16587" y="172191"/>
                </a:lnTo>
                <a:lnTo>
                  <a:pt x="16994" y="172210"/>
                </a:lnTo>
                <a:lnTo>
                  <a:pt x="17140" y="172219"/>
                </a:lnTo>
                <a:lnTo>
                  <a:pt x="18325" y="172259"/>
                </a:lnTo>
                <a:lnTo>
                  <a:pt x="18856" y="172265"/>
                </a:lnTo>
                <a:lnTo>
                  <a:pt x="19150" y="172259"/>
                </a:lnTo>
                <a:lnTo>
                  <a:pt x="19403" y="172231"/>
                </a:lnTo>
                <a:lnTo>
                  <a:pt x="23804" y="171516"/>
                </a:lnTo>
                <a:lnTo>
                  <a:pt x="29114" y="170025"/>
                </a:lnTo>
                <a:lnTo>
                  <a:pt x="30350" y="169195"/>
                </a:lnTo>
                <a:lnTo>
                  <a:pt x="31133" y="168380"/>
                </a:lnTo>
                <a:lnTo>
                  <a:pt x="33571" y="167283"/>
                </a:lnTo>
                <a:lnTo>
                  <a:pt x="37180" y="169151"/>
                </a:lnTo>
                <a:lnTo>
                  <a:pt x="42697" y="168594"/>
                </a:lnTo>
                <a:lnTo>
                  <a:pt x="43508" y="167472"/>
                </a:lnTo>
                <a:lnTo>
                  <a:pt x="43666" y="167252"/>
                </a:lnTo>
                <a:lnTo>
                  <a:pt x="43941" y="166865"/>
                </a:lnTo>
                <a:lnTo>
                  <a:pt x="43945" y="166859"/>
                </a:lnTo>
                <a:lnTo>
                  <a:pt x="44039" y="166701"/>
                </a:lnTo>
                <a:lnTo>
                  <a:pt x="44153" y="166459"/>
                </a:lnTo>
                <a:lnTo>
                  <a:pt x="44304" y="166016"/>
                </a:lnTo>
                <a:lnTo>
                  <a:pt x="44333" y="165910"/>
                </a:lnTo>
                <a:lnTo>
                  <a:pt x="44424" y="165567"/>
                </a:lnTo>
                <a:lnTo>
                  <a:pt x="44458" y="165396"/>
                </a:lnTo>
                <a:lnTo>
                  <a:pt x="44475" y="165269"/>
                </a:lnTo>
                <a:lnTo>
                  <a:pt x="45228" y="158933"/>
                </a:lnTo>
                <a:lnTo>
                  <a:pt x="45070" y="153923"/>
                </a:lnTo>
                <a:lnTo>
                  <a:pt x="43662" y="151791"/>
                </a:lnTo>
                <a:lnTo>
                  <a:pt x="43610" y="151707"/>
                </a:lnTo>
                <a:lnTo>
                  <a:pt x="43260" y="150892"/>
                </a:lnTo>
                <a:lnTo>
                  <a:pt x="43191" y="150688"/>
                </a:lnTo>
                <a:lnTo>
                  <a:pt x="43124" y="150474"/>
                </a:lnTo>
                <a:lnTo>
                  <a:pt x="43042" y="150043"/>
                </a:lnTo>
                <a:lnTo>
                  <a:pt x="43013" y="149817"/>
                </a:lnTo>
                <a:lnTo>
                  <a:pt x="42996" y="149672"/>
                </a:lnTo>
                <a:lnTo>
                  <a:pt x="42993" y="149588"/>
                </a:lnTo>
                <a:lnTo>
                  <a:pt x="42987" y="149393"/>
                </a:lnTo>
                <a:lnTo>
                  <a:pt x="42992" y="149225"/>
                </a:lnTo>
                <a:lnTo>
                  <a:pt x="43011" y="149036"/>
                </a:lnTo>
                <a:lnTo>
                  <a:pt x="43056" y="148665"/>
                </a:lnTo>
                <a:lnTo>
                  <a:pt x="43088" y="148569"/>
                </a:lnTo>
                <a:lnTo>
                  <a:pt x="43853" y="147450"/>
                </a:lnTo>
                <a:lnTo>
                  <a:pt x="43921" y="147366"/>
                </a:lnTo>
                <a:lnTo>
                  <a:pt x="44144" y="147134"/>
                </a:lnTo>
                <a:lnTo>
                  <a:pt x="44403" y="147255"/>
                </a:lnTo>
                <a:lnTo>
                  <a:pt x="47471" y="150037"/>
                </a:lnTo>
                <a:lnTo>
                  <a:pt x="49417" y="149377"/>
                </a:lnTo>
                <a:lnTo>
                  <a:pt x="53861" y="145033"/>
                </a:lnTo>
                <a:lnTo>
                  <a:pt x="54008" y="144844"/>
                </a:lnTo>
                <a:lnTo>
                  <a:pt x="55378" y="142880"/>
                </a:lnTo>
                <a:lnTo>
                  <a:pt x="54987" y="142725"/>
                </a:lnTo>
                <a:lnTo>
                  <a:pt x="54412" y="142493"/>
                </a:lnTo>
                <a:lnTo>
                  <a:pt x="54197" y="142406"/>
                </a:lnTo>
                <a:lnTo>
                  <a:pt x="49275" y="140438"/>
                </a:lnTo>
                <a:lnTo>
                  <a:pt x="49073" y="140485"/>
                </a:lnTo>
                <a:lnTo>
                  <a:pt x="49014" y="140500"/>
                </a:lnTo>
                <a:lnTo>
                  <a:pt x="48955" y="140513"/>
                </a:lnTo>
                <a:lnTo>
                  <a:pt x="48893" y="140528"/>
                </a:lnTo>
                <a:lnTo>
                  <a:pt x="48836" y="140544"/>
                </a:lnTo>
                <a:lnTo>
                  <a:pt x="47426" y="140878"/>
                </a:lnTo>
                <a:lnTo>
                  <a:pt x="46186" y="141160"/>
                </a:lnTo>
                <a:lnTo>
                  <a:pt x="45526" y="141272"/>
                </a:lnTo>
                <a:lnTo>
                  <a:pt x="45452" y="141284"/>
                </a:lnTo>
                <a:lnTo>
                  <a:pt x="45299" y="141312"/>
                </a:lnTo>
                <a:lnTo>
                  <a:pt x="45185" y="141331"/>
                </a:lnTo>
                <a:lnTo>
                  <a:pt x="44573" y="141396"/>
                </a:lnTo>
                <a:lnTo>
                  <a:pt x="39983" y="139332"/>
                </a:lnTo>
                <a:lnTo>
                  <a:pt x="39459" y="138880"/>
                </a:lnTo>
                <a:lnTo>
                  <a:pt x="38936" y="138223"/>
                </a:lnTo>
                <a:lnTo>
                  <a:pt x="38530" y="137709"/>
                </a:lnTo>
                <a:lnTo>
                  <a:pt x="38253" y="137355"/>
                </a:lnTo>
                <a:lnTo>
                  <a:pt x="36520" y="135159"/>
                </a:lnTo>
                <a:lnTo>
                  <a:pt x="36384" y="134985"/>
                </a:lnTo>
                <a:lnTo>
                  <a:pt x="36212" y="134768"/>
                </a:lnTo>
                <a:lnTo>
                  <a:pt x="35629" y="131986"/>
                </a:lnTo>
                <a:lnTo>
                  <a:pt x="33534" y="126966"/>
                </a:lnTo>
                <a:lnTo>
                  <a:pt x="33641" y="126694"/>
                </a:lnTo>
                <a:lnTo>
                  <a:pt x="34316" y="124993"/>
                </a:lnTo>
                <a:lnTo>
                  <a:pt x="35219" y="122715"/>
                </a:lnTo>
                <a:lnTo>
                  <a:pt x="35250" y="122697"/>
                </a:lnTo>
                <a:lnTo>
                  <a:pt x="35929" y="122824"/>
                </a:lnTo>
                <a:lnTo>
                  <a:pt x="35978" y="122839"/>
                </a:lnTo>
                <a:lnTo>
                  <a:pt x="40552" y="124255"/>
                </a:lnTo>
                <a:lnTo>
                  <a:pt x="41564" y="124720"/>
                </a:lnTo>
                <a:lnTo>
                  <a:pt x="41812" y="124887"/>
                </a:lnTo>
                <a:lnTo>
                  <a:pt x="42050" y="125045"/>
                </a:lnTo>
                <a:lnTo>
                  <a:pt x="42267" y="125188"/>
                </a:lnTo>
                <a:lnTo>
                  <a:pt x="42284" y="125200"/>
                </a:lnTo>
                <a:lnTo>
                  <a:pt x="42876" y="125510"/>
                </a:lnTo>
                <a:lnTo>
                  <a:pt x="44327" y="125826"/>
                </a:lnTo>
                <a:lnTo>
                  <a:pt x="44748" y="125839"/>
                </a:lnTo>
                <a:lnTo>
                  <a:pt x="45014" y="125848"/>
                </a:lnTo>
                <a:lnTo>
                  <a:pt x="46208" y="125860"/>
                </a:lnTo>
                <a:lnTo>
                  <a:pt x="46618" y="125845"/>
                </a:lnTo>
                <a:lnTo>
                  <a:pt x="46648" y="125835"/>
                </a:lnTo>
                <a:lnTo>
                  <a:pt x="47836" y="125553"/>
                </a:lnTo>
                <a:lnTo>
                  <a:pt x="48001" y="125513"/>
                </a:lnTo>
                <a:lnTo>
                  <a:pt x="48101" y="125485"/>
                </a:lnTo>
                <a:lnTo>
                  <a:pt x="48626" y="125340"/>
                </a:lnTo>
                <a:lnTo>
                  <a:pt x="49097" y="125203"/>
                </a:lnTo>
                <a:lnTo>
                  <a:pt x="49313" y="125141"/>
                </a:lnTo>
                <a:lnTo>
                  <a:pt x="49340" y="125132"/>
                </a:lnTo>
                <a:lnTo>
                  <a:pt x="48241" y="123416"/>
                </a:lnTo>
                <a:lnTo>
                  <a:pt x="48143" y="123313"/>
                </a:lnTo>
                <a:lnTo>
                  <a:pt x="44694" y="122046"/>
                </a:lnTo>
                <a:lnTo>
                  <a:pt x="39890" y="120333"/>
                </a:lnTo>
                <a:lnTo>
                  <a:pt x="34126" y="118266"/>
                </a:lnTo>
                <a:lnTo>
                  <a:pt x="33577" y="118052"/>
                </a:lnTo>
                <a:lnTo>
                  <a:pt x="33373" y="117975"/>
                </a:lnTo>
                <a:lnTo>
                  <a:pt x="32999" y="117826"/>
                </a:lnTo>
                <a:lnTo>
                  <a:pt x="31641" y="117281"/>
                </a:lnTo>
                <a:lnTo>
                  <a:pt x="30126" y="116661"/>
                </a:lnTo>
                <a:lnTo>
                  <a:pt x="30121" y="116574"/>
                </a:lnTo>
                <a:lnTo>
                  <a:pt x="30202" y="114867"/>
                </a:lnTo>
                <a:lnTo>
                  <a:pt x="30881" y="114009"/>
                </a:lnTo>
                <a:lnTo>
                  <a:pt x="32292" y="112484"/>
                </a:lnTo>
                <a:lnTo>
                  <a:pt x="32844" y="111911"/>
                </a:lnTo>
                <a:lnTo>
                  <a:pt x="38946" y="106972"/>
                </a:lnTo>
                <a:lnTo>
                  <a:pt x="41183" y="106823"/>
                </a:lnTo>
                <a:lnTo>
                  <a:pt x="41238" y="106817"/>
                </a:lnTo>
                <a:lnTo>
                  <a:pt x="41341" y="106789"/>
                </a:lnTo>
                <a:lnTo>
                  <a:pt x="41378" y="106777"/>
                </a:lnTo>
                <a:lnTo>
                  <a:pt x="41402" y="106765"/>
                </a:lnTo>
                <a:lnTo>
                  <a:pt x="42310" y="106123"/>
                </a:lnTo>
                <a:lnTo>
                  <a:pt x="42365" y="106083"/>
                </a:lnTo>
                <a:lnTo>
                  <a:pt x="42425" y="105978"/>
                </a:lnTo>
                <a:lnTo>
                  <a:pt x="40996" y="103397"/>
                </a:lnTo>
                <a:lnTo>
                  <a:pt x="40684" y="103400"/>
                </a:lnTo>
                <a:lnTo>
                  <a:pt x="38794" y="103471"/>
                </a:lnTo>
                <a:lnTo>
                  <a:pt x="38368" y="103486"/>
                </a:lnTo>
                <a:lnTo>
                  <a:pt x="38018" y="104258"/>
                </a:lnTo>
                <a:lnTo>
                  <a:pt x="35343" y="102021"/>
                </a:lnTo>
                <a:lnTo>
                  <a:pt x="35134" y="101466"/>
                </a:lnTo>
                <a:lnTo>
                  <a:pt x="35044" y="100816"/>
                </a:lnTo>
                <a:lnTo>
                  <a:pt x="34987" y="100066"/>
                </a:lnTo>
                <a:lnTo>
                  <a:pt x="34796" y="97234"/>
                </a:lnTo>
                <a:lnTo>
                  <a:pt x="34793" y="97110"/>
                </a:lnTo>
                <a:lnTo>
                  <a:pt x="34840" y="96887"/>
                </a:lnTo>
                <a:lnTo>
                  <a:pt x="35292" y="94774"/>
                </a:lnTo>
                <a:lnTo>
                  <a:pt x="35237" y="93853"/>
                </a:lnTo>
                <a:lnTo>
                  <a:pt x="29381" y="93271"/>
                </a:lnTo>
                <a:lnTo>
                  <a:pt x="26842" y="93593"/>
                </a:lnTo>
                <a:lnTo>
                  <a:pt x="24168" y="94114"/>
                </a:lnTo>
                <a:lnTo>
                  <a:pt x="24242" y="94458"/>
                </a:lnTo>
                <a:lnTo>
                  <a:pt x="24384" y="95115"/>
                </a:lnTo>
                <a:lnTo>
                  <a:pt x="24676" y="95908"/>
                </a:lnTo>
                <a:lnTo>
                  <a:pt x="24740" y="96081"/>
                </a:lnTo>
                <a:lnTo>
                  <a:pt x="24865" y="96400"/>
                </a:lnTo>
                <a:lnTo>
                  <a:pt x="24913" y="96518"/>
                </a:lnTo>
                <a:lnTo>
                  <a:pt x="25188" y="96887"/>
                </a:lnTo>
                <a:lnTo>
                  <a:pt x="25299" y="97032"/>
                </a:lnTo>
                <a:lnTo>
                  <a:pt x="25535" y="96915"/>
                </a:lnTo>
                <a:lnTo>
                  <a:pt x="25687" y="96977"/>
                </a:lnTo>
                <a:lnTo>
                  <a:pt x="26723" y="97420"/>
                </a:lnTo>
                <a:lnTo>
                  <a:pt x="27144" y="97599"/>
                </a:lnTo>
                <a:lnTo>
                  <a:pt x="26645" y="97854"/>
                </a:lnTo>
                <a:lnTo>
                  <a:pt x="26604" y="97872"/>
                </a:lnTo>
                <a:lnTo>
                  <a:pt x="26570" y="97891"/>
                </a:lnTo>
                <a:lnTo>
                  <a:pt x="23114" y="99344"/>
                </a:lnTo>
                <a:lnTo>
                  <a:pt x="20978" y="97599"/>
                </a:lnTo>
                <a:lnTo>
                  <a:pt x="19167" y="95737"/>
                </a:lnTo>
                <a:lnTo>
                  <a:pt x="19234" y="95483"/>
                </a:lnTo>
                <a:lnTo>
                  <a:pt x="18966" y="94709"/>
                </a:lnTo>
                <a:lnTo>
                  <a:pt x="18931" y="94609"/>
                </a:lnTo>
                <a:lnTo>
                  <a:pt x="18517" y="95145"/>
                </a:lnTo>
                <a:lnTo>
                  <a:pt x="17970" y="95858"/>
                </a:lnTo>
                <a:lnTo>
                  <a:pt x="17811" y="96193"/>
                </a:lnTo>
                <a:lnTo>
                  <a:pt x="17623" y="96614"/>
                </a:lnTo>
                <a:lnTo>
                  <a:pt x="17521" y="96847"/>
                </a:lnTo>
                <a:lnTo>
                  <a:pt x="17462" y="97063"/>
                </a:lnTo>
                <a:lnTo>
                  <a:pt x="17450" y="97104"/>
                </a:lnTo>
                <a:lnTo>
                  <a:pt x="17349" y="97516"/>
                </a:lnTo>
                <a:lnTo>
                  <a:pt x="17318" y="97643"/>
                </a:lnTo>
                <a:lnTo>
                  <a:pt x="17143" y="98647"/>
                </a:lnTo>
                <a:lnTo>
                  <a:pt x="17053" y="99186"/>
                </a:lnTo>
                <a:lnTo>
                  <a:pt x="16837" y="100772"/>
                </a:lnTo>
                <a:lnTo>
                  <a:pt x="16778" y="101950"/>
                </a:lnTo>
                <a:lnTo>
                  <a:pt x="16349" y="102941"/>
                </a:lnTo>
                <a:lnTo>
                  <a:pt x="13121" y="100633"/>
                </a:lnTo>
                <a:lnTo>
                  <a:pt x="10464" y="99158"/>
                </a:lnTo>
                <a:lnTo>
                  <a:pt x="9982" y="99322"/>
                </a:lnTo>
                <a:lnTo>
                  <a:pt x="8999" y="98259"/>
                </a:lnTo>
                <a:lnTo>
                  <a:pt x="8471" y="96540"/>
                </a:lnTo>
                <a:lnTo>
                  <a:pt x="8475" y="96512"/>
                </a:lnTo>
                <a:lnTo>
                  <a:pt x="8668" y="95204"/>
                </a:lnTo>
                <a:lnTo>
                  <a:pt x="9061" y="92546"/>
                </a:lnTo>
                <a:lnTo>
                  <a:pt x="9411" y="90238"/>
                </a:lnTo>
                <a:lnTo>
                  <a:pt x="9458" y="90092"/>
                </a:lnTo>
                <a:lnTo>
                  <a:pt x="11063" y="88540"/>
                </a:lnTo>
                <a:lnTo>
                  <a:pt x="11618" y="88400"/>
                </a:lnTo>
                <a:lnTo>
                  <a:pt x="12025" y="88313"/>
                </a:lnTo>
                <a:lnTo>
                  <a:pt x="12227" y="88270"/>
                </a:lnTo>
                <a:lnTo>
                  <a:pt x="12702" y="88397"/>
                </a:lnTo>
                <a:lnTo>
                  <a:pt x="13173" y="88521"/>
                </a:lnTo>
                <a:lnTo>
                  <a:pt x="15037" y="88524"/>
                </a:lnTo>
                <a:lnTo>
                  <a:pt x="16706" y="88118"/>
                </a:lnTo>
                <a:lnTo>
                  <a:pt x="20660" y="82609"/>
                </a:lnTo>
                <a:lnTo>
                  <a:pt x="18947" y="80781"/>
                </a:lnTo>
                <a:lnTo>
                  <a:pt x="18919" y="80753"/>
                </a:lnTo>
                <a:lnTo>
                  <a:pt x="18874" y="80713"/>
                </a:lnTo>
                <a:lnTo>
                  <a:pt x="18858" y="80701"/>
                </a:lnTo>
                <a:lnTo>
                  <a:pt x="18792" y="80642"/>
                </a:lnTo>
                <a:lnTo>
                  <a:pt x="18712" y="80567"/>
                </a:lnTo>
                <a:lnTo>
                  <a:pt x="18395" y="80285"/>
                </a:lnTo>
                <a:lnTo>
                  <a:pt x="18333" y="80230"/>
                </a:lnTo>
                <a:lnTo>
                  <a:pt x="13376" y="81475"/>
                </a:lnTo>
                <a:lnTo>
                  <a:pt x="15254" y="83991"/>
                </a:lnTo>
                <a:lnTo>
                  <a:pt x="15286" y="83976"/>
                </a:lnTo>
                <a:lnTo>
                  <a:pt x="15521" y="83883"/>
                </a:lnTo>
                <a:lnTo>
                  <a:pt x="15853" y="83749"/>
                </a:lnTo>
                <a:lnTo>
                  <a:pt x="16030" y="83985"/>
                </a:lnTo>
                <a:lnTo>
                  <a:pt x="16047" y="84007"/>
                </a:lnTo>
                <a:lnTo>
                  <a:pt x="16123" y="84106"/>
                </a:lnTo>
                <a:lnTo>
                  <a:pt x="16667" y="84825"/>
                </a:lnTo>
                <a:lnTo>
                  <a:pt x="16734" y="84911"/>
                </a:lnTo>
                <a:lnTo>
                  <a:pt x="16649" y="85485"/>
                </a:lnTo>
                <a:lnTo>
                  <a:pt x="16416" y="85847"/>
                </a:lnTo>
                <a:lnTo>
                  <a:pt x="16356" y="85934"/>
                </a:lnTo>
                <a:lnTo>
                  <a:pt x="14803" y="85900"/>
                </a:lnTo>
                <a:lnTo>
                  <a:pt x="10300" y="85801"/>
                </a:lnTo>
                <a:lnTo>
                  <a:pt x="7468" y="85736"/>
                </a:lnTo>
                <a:lnTo>
                  <a:pt x="5681" y="85138"/>
                </a:lnTo>
                <a:lnTo>
                  <a:pt x="5001" y="85073"/>
                </a:lnTo>
                <a:lnTo>
                  <a:pt x="4840" y="85020"/>
                </a:lnTo>
                <a:lnTo>
                  <a:pt x="4684" y="84961"/>
                </a:lnTo>
                <a:lnTo>
                  <a:pt x="4382" y="84660"/>
                </a:lnTo>
                <a:lnTo>
                  <a:pt x="4343" y="84620"/>
                </a:lnTo>
                <a:lnTo>
                  <a:pt x="4191" y="84440"/>
                </a:lnTo>
                <a:lnTo>
                  <a:pt x="4186" y="84400"/>
                </a:lnTo>
                <a:lnTo>
                  <a:pt x="4461" y="82739"/>
                </a:lnTo>
                <a:lnTo>
                  <a:pt x="4721" y="81884"/>
                </a:lnTo>
                <a:lnTo>
                  <a:pt x="5302" y="80512"/>
                </a:lnTo>
                <a:lnTo>
                  <a:pt x="5917" y="79288"/>
                </a:lnTo>
                <a:lnTo>
                  <a:pt x="6175" y="78780"/>
                </a:lnTo>
                <a:lnTo>
                  <a:pt x="9046" y="76626"/>
                </a:lnTo>
                <a:lnTo>
                  <a:pt x="13241" y="74293"/>
                </a:lnTo>
                <a:lnTo>
                  <a:pt x="16301" y="73546"/>
                </a:lnTo>
                <a:lnTo>
                  <a:pt x="16561" y="73345"/>
                </a:lnTo>
                <a:lnTo>
                  <a:pt x="16965" y="73001"/>
                </a:lnTo>
                <a:lnTo>
                  <a:pt x="20275" y="70126"/>
                </a:lnTo>
                <a:lnTo>
                  <a:pt x="21897" y="67920"/>
                </a:lnTo>
                <a:lnTo>
                  <a:pt x="21855" y="67703"/>
                </a:lnTo>
                <a:lnTo>
                  <a:pt x="22027" y="66597"/>
                </a:lnTo>
                <a:lnTo>
                  <a:pt x="22120" y="66315"/>
                </a:lnTo>
                <a:lnTo>
                  <a:pt x="23050" y="65143"/>
                </a:lnTo>
                <a:lnTo>
                  <a:pt x="24102" y="64263"/>
                </a:lnTo>
                <a:lnTo>
                  <a:pt x="28289" y="61540"/>
                </a:lnTo>
                <a:lnTo>
                  <a:pt x="29206" y="61131"/>
                </a:lnTo>
                <a:lnTo>
                  <a:pt x="29508" y="61078"/>
                </a:lnTo>
                <a:lnTo>
                  <a:pt x="35711" y="61797"/>
                </a:lnTo>
                <a:lnTo>
                  <a:pt x="40477" y="62798"/>
                </a:lnTo>
                <a:lnTo>
                  <a:pt x="40666" y="62683"/>
                </a:lnTo>
                <a:lnTo>
                  <a:pt x="40854" y="62572"/>
                </a:lnTo>
                <a:lnTo>
                  <a:pt x="53042" y="55247"/>
                </a:lnTo>
                <a:lnTo>
                  <a:pt x="53126" y="55194"/>
                </a:lnTo>
                <a:lnTo>
                  <a:pt x="53185" y="54912"/>
                </a:lnTo>
                <a:lnTo>
                  <a:pt x="54834" y="46977"/>
                </a:lnTo>
                <a:lnTo>
                  <a:pt x="55041" y="45961"/>
                </a:lnTo>
                <a:lnTo>
                  <a:pt x="56299" y="46413"/>
                </a:lnTo>
                <a:lnTo>
                  <a:pt x="60984" y="45422"/>
                </a:lnTo>
                <a:lnTo>
                  <a:pt x="65608" y="44973"/>
                </a:lnTo>
                <a:lnTo>
                  <a:pt x="69759" y="46128"/>
                </a:lnTo>
                <a:lnTo>
                  <a:pt x="70315" y="46184"/>
                </a:lnTo>
                <a:lnTo>
                  <a:pt x="71211" y="46128"/>
                </a:lnTo>
                <a:lnTo>
                  <a:pt x="72274" y="46057"/>
                </a:lnTo>
                <a:lnTo>
                  <a:pt x="74606" y="45769"/>
                </a:lnTo>
                <a:lnTo>
                  <a:pt x="74949" y="45667"/>
                </a:lnTo>
                <a:lnTo>
                  <a:pt x="74953" y="45667"/>
                </a:lnTo>
                <a:lnTo>
                  <a:pt x="75392" y="45537"/>
                </a:lnTo>
                <a:lnTo>
                  <a:pt x="78426" y="44403"/>
                </a:lnTo>
                <a:lnTo>
                  <a:pt x="81635" y="43891"/>
                </a:lnTo>
                <a:lnTo>
                  <a:pt x="85228" y="42482"/>
                </a:lnTo>
                <a:lnTo>
                  <a:pt x="89446" y="40567"/>
                </a:lnTo>
                <a:lnTo>
                  <a:pt x="90417" y="40155"/>
                </a:lnTo>
                <a:lnTo>
                  <a:pt x="91622" y="39963"/>
                </a:lnTo>
                <a:lnTo>
                  <a:pt x="97571" y="37400"/>
                </a:lnTo>
                <a:lnTo>
                  <a:pt x="104150" y="37828"/>
                </a:lnTo>
                <a:lnTo>
                  <a:pt x="111965" y="38581"/>
                </a:lnTo>
                <a:lnTo>
                  <a:pt x="119311" y="38717"/>
                </a:lnTo>
                <a:lnTo>
                  <a:pt x="120916" y="38469"/>
                </a:lnTo>
                <a:lnTo>
                  <a:pt x="124519" y="34429"/>
                </a:lnTo>
                <a:lnTo>
                  <a:pt x="127610" y="31467"/>
                </a:lnTo>
                <a:lnTo>
                  <a:pt x="127366" y="30698"/>
                </a:lnTo>
                <a:lnTo>
                  <a:pt x="127086" y="29824"/>
                </a:lnTo>
                <a:lnTo>
                  <a:pt x="126951" y="29403"/>
                </a:lnTo>
                <a:lnTo>
                  <a:pt x="122951" y="29679"/>
                </a:lnTo>
                <a:lnTo>
                  <a:pt x="121413" y="29840"/>
                </a:lnTo>
                <a:lnTo>
                  <a:pt x="117481" y="29859"/>
                </a:lnTo>
                <a:lnTo>
                  <a:pt x="117059" y="29837"/>
                </a:lnTo>
                <a:lnTo>
                  <a:pt x="116988" y="29753"/>
                </a:lnTo>
                <a:lnTo>
                  <a:pt x="116564" y="28263"/>
                </a:lnTo>
                <a:lnTo>
                  <a:pt x="116455" y="27544"/>
                </a:lnTo>
                <a:lnTo>
                  <a:pt x="116539" y="27126"/>
                </a:lnTo>
                <a:lnTo>
                  <a:pt x="116571" y="27079"/>
                </a:lnTo>
                <a:lnTo>
                  <a:pt x="117494" y="25948"/>
                </a:lnTo>
                <a:lnTo>
                  <a:pt x="117868" y="25524"/>
                </a:lnTo>
                <a:lnTo>
                  <a:pt x="118542" y="24759"/>
                </a:lnTo>
                <a:lnTo>
                  <a:pt x="119375" y="23860"/>
                </a:lnTo>
                <a:lnTo>
                  <a:pt x="120105" y="23076"/>
                </a:lnTo>
                <a:lnTo>
                  <a:pt x="120930" y="22193"/>
                </a:lnTo>
                <a:lnTo>
                  <a:pt x="121228" y="21877"/>
                </a:lnTo>
                <a:lnTo>
                  <a:pt x="121375" y="21725"/>
                </a:lnTo>
                <a:lnTo>
                  <a:pt x="122592" y="20563"/>
                </a:lnTo>
                <a:lnTo>
                  <a:pt x="123146" y="15999"/>
                </a:lnTo>
                <a:lnTo>
                  <a:pt x="122590" y="13747"/>
                </a:lnTo>
                <a:lnTo>
                  <a:pt x="124167" y="10060"/>
                </a:lnTo>
                <a:lnTo>
                  <a:pt x="124266" y="10035"/>
                </a:lnTo>
                <a:lnTo>
                  <a:pt x="124932" y="10131"/>
                </a:lnTo>
                <a:lnTo>
                  <a:pt x="126216" y="10400"/>
                </a:lnTo>
                <a:lnTo>
                  <a:pt x="126799" y="10552"/>
                </a:lnTo>
                <a:lnTo>
                  <a:pt x="126955" y="10633"/>
                </a:lnTo>
                <a:lnTo>
                  <a:pt x="128570" y="11519"/>
                </a:lnTo>
                <a:lnTo>
                  <a:pt x="135610" y="15249"/>
                </a:lnTo>
                <a:lnTo>
                  <a:pt x="136870" y="14227"/>
                </a:lnTo>
                <a:lnTo>
                  <a:pt x="140807" y="11956"/>
                </a:lnTo>
                <a:lnTo>
                  <a:pt x="145370" y="10797"/>
                </a:lnTo>
                <a:lnTo>
                  <a:pt x="150457" y="11212"/>
                </a:lnTo>
                <a:lnTo>
                  <a:pt x="157313" y="10063"/>
                </a:lnTo>
                <a:lnTo>
                  <a:pt x="160381" y="9161"/>
                </a:lnTo>
                <a:lnTo>
                  <a:pt x="171037" y="6475"/>
                </a:lnTo>
                <a:lnTo>
                  <a:pt x="174174" y="6936"/>
                </a:lnTo>
                <a:lnTo>
                  <a:pt x="177126" y="8275"/>
                </a:lnTo>
                <a:lnTo>
                  <a:pt x="177325" y="8417"/>
                </a:lnTo>
                <a:lnTo>
                  <a:pt x="177746" y="8656"/>
                </a:lnTo>
                <a:lnTo>
                  <a:pt x="178036" y="8696"/>
                </a:lnTo>
                <a:lnTo>
                  <a:pt x="178399" y="8737"/>
                </a:lnTo>
                <a:lnTo>
                  <a:pt x="178699" y="8771"/>
                </a:lnTo>
                <a:lnTo>
                  <a:pt x="180471" y="6884"/>
                </a:lnTo>
                <a:lnTo>
                  <a:pt x="180683" y="6658"/>
                </a:lnTo>
                <a:lnTo>
                  <a:pt x="181163" y="5886"/>
                </a:lnTo>
                <a:lnTo>
                  <a:pt x="181269" y="5585"/>
                </a:lnTo>
                <a:lnTo>
                  <a:pt x="181315" y="4764"/>
                </a:lnTo>
                <a:lnTo>
                  <a:pt x="181337" y="4225"/>
                </a:lnTo>
                <a:lnTo>
                  <a:pt x="181330" y="4039"/>
                </a:lnTo>
                <a:lnTo>
                  <a:pt x="181323" y="3819"/>
                </a:lnTo>
                <a:lnTo>
                  <a:pt x="181274" y="3568"/>
                </a:lnTo>
                <a:lnTo>
                  <a:pt x="181166" y="3277"/>
                </a:lnTo>
                <a:lnTo>
                  <a:pt x="180067" y="1207"/>
                </a:lnTo>
                <a:lnTo>
                  <a:pt x="179897" y="935"/>
                </a:lnTo>
                <a:lnTo>
                  <a:pt x="180242" y="597"/>
                </a:lnTo>
                <a:lnTo>
                  <a:pt x="180391" y="504"/>
                </a:lnTo>
                <a:lnTo>
                  <a:pt x="180571" y="448"/>
                </a:lnTo>
                <a:lnTo>
                  <a:pt x="181144" y="343"/>
                </a:lnTo>
                <a:lnTo>
                  <a:pt x="181465" y="318"/>
                </a:lnTo>
                <a:lnTo>
                  <a:pt x="183699" y="609"/>
                </a:lnTo>
                <a:lnTo>
                  <a:pt x="185930" y="953"/>
                </a:lnTo>
                <a:lnTo>
                  <a:pt x="191595" y="151"/>
                </a:lnTo>
                <a:lnTo>
                  <a:pt x="192003" y="95"/>
                </a:lnTo>
                <a:lnTo>
                  <a:pt x="193660" y="30"/>
                </a:lnTo>
                <a:lnTo>
                  <a:pt x="195402" y="309"/>
                </a:lnTo>
                <a:lnTo>
                  <a:pt x="196890" y="560"/>
                </a:lnTo>
                <a:close/>
              </a:path>
            </a:pathLst>
          </a:custGeom>
          <a:solidFill>
            <a:srgbClr val="74B4DC"/>
          </a:solidFill>
          <a:ln w="6350" cap="flat">
            <a:solidFill>
              <a:srgbClr val="000000"/>
            </a:solidFill>
            <a:prstDash val="solid"/>
            <a:miter/>
          </a:ln>
        </xdr:spPr>
        <xdr:txBody>
          <a:bodyPr lIns="0" tIns="0" rIns="0" bIns="0" rtlCol="0" anchor="ctr" anchorCtr="1"/>
          <a:lstStyle/>
          <a:p>
            <a:endParaRPr lang="de-DE" sz="1100" b="1">
              <a:latin typeface="Arial Narrow" panose="020B0606020202030204" pitchFamily="34" charset="0"/>
            </a:endParaRPr>
          </a:p>
          <a:p>
            <a:r>
              <a:rPr lang="de-DE" sz="1100" b="1">
                <a:latin typeface="Arial Narrow" panose="020B0606020202030204" pitchFamily="34" charset="0"/>
              </a:rPr>
              <a:t>60</a:t>
            </a:r>
          </a:p>
          <a:p>
            <a:endParaRPr lang="de-DE" sz="1400" b="1">
              <a:latin typeface="Arial Narrow" panose="020B0606020202030204" pitchFamily="34" charset="0"/>
            </a:endParaRPr>
          </a:p>
        </xdr:txBody>
      </xdr:sp>
      <xdr:sp macro="" textlink="">
        <xdr:nvSpPr>
          <xdr:cNvPr id="52" name="Dahme-Spreewald">
            <a:extLst>
              <a:ext uri="{FF2B5EF4-FFF2-40B4-BE49-F238E27FC236}">
                <a16:creationId xmlns:a16="http://schemas.microsoft.com/office/drawing/2014/main" id="{13BA072B-A539-4E03-AEA6-0775309D94C1}"/>
              </a:ext>
            </a:extLst>
          </xdr:cNvPr>
          <xdr:cNvSpPr/>
        </xdr:nvSpPr>
        <xdr:spPr>
          <a:xfrm>
            <a:off x="9101992" y="5820508"/>
            <a:ext cx="918308" cy="1015510"/>
          </a:xfrm>
          <a:custGeom>
            <a:avLst/>
            <a:gdLst>
              <a:gd name="connsiteX0" fmla="*/ 51815 w 647166"/>
              <a:gd name="connsiteY0" fmla="*/ 22300 h 703878"/>
              <a:gd name="connsiteX1" fmla="*/ 53127 w 647166"/>
              <a:gd name="connsiteY1" fmla="*/ 25205 h 703878"/>
              <a:gd name="connsiteX2" fmla="*/ 73761 w 647166"/>
              <a:gd name="connsiteY2" fmla="*/ 20485 h 703878"/>
              <a:gd name="connsiteX3" fmla="*/ 84906 w 647166"/>
              <a:gd name="connsiteY3" fmla="*/ 23662 h 703878"/>
              <a:gd name="connsiteX4" fmla="*/ 86743 w 647166"/>
              <a:gd name="connsiteY4" fmla="*/ 26476 h 703878"/>
              <a:gd name="connsiteX5" fmla="*/ 86227 w 647166"/>
              <a:gd name="connsiteY5" fmla="*/ 28745 h 703878"/>
              <a:gd name="connsiteX6" fmla="*/ 86191 w 647166"/>
              <a:gd name="connsiteY6" fmla="*/ 28927 h 703878"/>
              <a:gd name="connsiteX7" fmla="*/ 86191 w 647166"/>
              <a:gd name="connsiteY7" fmla="*/ 28927 h 703878"/>
              <a:gd name="connsiteX8" fmla="*/ 86173 w 647166"/>
              <a:gd name="connsiteY8" fmla="*/ 29108 h 703878"/>
              <a:gd name="connsiteX9" fmla="*/ 85992 w 647166"/>
              <a:gd name="connsiteY9" fmla="*/ 30833 h 703878"/>
              <a:gd name="connsiteX10" fmla="*/ 85983 w 647166"/>
              <a:gd name="connsiteY10" fmla="*/ 30833 h 703878"/>
              <a:gd name="connsiteX11" fmla="*/ 85965 w 647166"/>
              <a:gd name="connsiteY11" fmla="*/ 31559 h 703878"/>
              <a:gd name="connsiteX12" fmla="*/ 86263 w 647166"/>
              <a:gd name="connsiteY12" fmla="*/ 32921 h 703878"/>
              <a:gd name="connsiteX13" fmla="*/ 86345 w 647166"/>
              <a:gd name="connsiteY13" fmla="*/ 33284 h 703878"/>
              <a:gd name="connsiteX14" fmla="*/ 97942 w 647166"/>
              <a:gd name="connsiteY14" fmla="*/ 34191 h 703878"/>
              <a:gd name="connsiteX15" fmla="*/ 100765 w 647166"/>
              <a:gd name="connsiteY15" fmla="*/ 34373 h 703878"/>
              <a:gd name="connsiteX16" fmla="*/ 101090 w 647166"/>
              <a:gd name="connsiteY16" fmla="*/ 34373 h 703878"/>
              <a:gd name="connsiteX17" fmla="*/ 101932 w 647166"/>
              <a:gd name="connsiteY17" fmla="*/ 34464 h 703878"/>
              <a:gd name="connsiteX18" fmla="*/ 102330 w 647166"/>
              <a:gd name="connsiteY18" fmla="*/ 34464 h 703878"/>
              <a:gd name="connsiteX19" fmla="*/ 102728 w 647166"/>
              <a:gd name="connsiteY19" fmla="*/ 34464 h 703878"/>
              <a:gd name="connsiteX20" fmla="*/ 103479 w 647166"/>
              <a:gd name="connsiteY20" fmla="*/ 34554 h 703878"/>
              <a:gd name="connsiteX21" fmla="*/ 103714 w 647166"/>
              <a:gd name="connsiteY21" fmla="*/ 34554 h 703878"/>
              <a:gd name="connsiteX22" fmla="*/ 103967 w 647166"/>
              <a:gd name="connsiteY22" fmla="*/ 34554 h 703878"/>
              <a:gd name="connsiteX23" fmla="*/ 106364 w 647166"/>
              <a:gd name="connsiteY23" fmla="*/ 33919 h 703878"/>
              <a:gd name="connsiteX24" fmla="*/ 114805 w 647166"/>
              <a:gd name="connsiteY24" fmla="*/ 31650 h 703878"/>
              <a:gd name="connsiteX25" fmla="*/ 115573 w 647166"/>
              <a:gd name="connsiteY25" fmla="*/ 31377 h 703878"/>
              <a:gd name="connsiteX26" fmla="*/ 115664 w 647166"/>
              <a:gd name="connsiteY26" fmla="*/ 31377 h 703878"/>
              <a:gd name="connsiteX27" fmla="*/ 116143 w 647166"/>
              <a:gd name="connsiteY27" fmla="*/ 31196 h 703878"/>
              <a:gd name="connsiteX28" fmla="*/ 116333 w 647166"/>
              <a:gd name="connsiteY28" fmla="*/ 31196 h 703878"/>
              <a:gd name="connsiteX29" fmla="*/ 116713 w 647166"/>
              <a:gd name="connsiteY29" fmla="*/ 31014 h 703878"/>
              <a:gd name="connsiteX30" fmla="*/ 116903 w 647166"/>
              <a:gd name="connsiteY30" fmla="*/ 31014 h 703878"/>
              <a:gd name="connsiteX31" fmla="*/ 118631 w 647166"/>
              <a:gd name="connsiteY31" fmla="*/ 30379 h 703878"/>
              <a:gd name="connsiteX32" fmla="*/ 119310 w 647166"/>
              <a:gd name="connsiteY32" fmla="*/ 30107 h 703878"/>
              <a:gd name="connsiteX33" fmla="*/ 120169 w 647166"/>
              <a:gd name="connsiteY33" fmla="*/ 29653 h 703878"/>
              <a:gd name="connsiteX34" fmla="*/ 127777 w 647166"/>
              <a:gd name="connsiteY34" fmla="*/ 40364 h 703878"/>
              <a:gd name="connsiteX35" fmla="*/ 129224 w 647166"/>
              <a:gd name="connsiteY35" fmla="*/ 42906 h 703878"/>
              <a:gd name="connsiteX36" fmla="*/ 129423 w 647166"/>
              <a:gd name="connsiteY36" fmla="*/ 43269 h 703878"/>
              <a:gd name="connsiteX37" fmla="*/ 129532 w 647166"/>
              <a:gd name="connsiteY37" fmla="*/ 43541 h 703878"/>
              <a:gd name="connsiteX38" fmla="*/ 129776 w 647166"/>
              <a:gd name="connsiteY38" fmla="*/ 44176 h 703878"/>
              <a:gd name="connsiteX39" fmla="*/ 129785 w 647166"/>
              <a:gd name="connsiteY39" fmla="*/ 44267 h 703878"/>
              <a:gd name="connsiteX40" fmla="*/ 129740 w 647166"/>
              <a:gd name="connsiteY40" fmla="*/ 44630 h 703878"/>
              <a:gd name="connsiteX41" fmla="*/ 129351 w 647166"/>
              <a:gd name="connsiteY41" fmla="*/ 45629 h 703878"/>
              <a:gd name="connsiteX42" fmla="*/ 129333 w 647166"/>
              <a:gd name="connsiteY42" fmla="*/ 49714 h 703878"/>
              <a:gd name="connsiteX43" fmla="*/ 136235 w 647166"/>
              <a:gd name="connsiteY43" fmla="*/ 46173 h 703878"/>
              <a:gd name="connsiteX44" fmla="*/ 144386 w 647166"/>
              <a:gd name="connsiteY44" fmla="*/ 43904 h 703878"/>
              <a:gd name="connsiteX45" fmla="*/ 152148 w 647166"/>
              <a:gd name="connsiteY45" fmla="*/ 49078 h 703878"/>
              <a:gd name="connsiteX46" fmla="*/ 154464 w 647166"/>
              <a:gd name="connsiteY46" fmla="*/ 54252 h 703878"/>
              <a:gd name="connsiteX47" fmla="*/ 154645 w 647166"/>
              <a:gd name="connsiteY47" fmla="*/ 55341 h 703878"/>
              <a:gd name="connsiteX48" fmla="*/ 152926 w 647166"/>
              <a:gd name="connsiteY48" fmla="*/ 59245 h 703878"/>
              <a:gd name="connsiteX49" fmla="*/ 148927 w 647166"/>
              <a:gd name="connsiteY49" fmla="*/ 66779 h 703878"/>
              <a:gd name="connsiteX50" fmla="*/ 147607 w 647166"/>
              <a:gd name="connsiteY50" fmla="*/ 77127 h 703878"/>
              <a:gd name="connsiteX51" fmla="*/ 147706 w 647166"/>
              <a:gd name="connsiteY51" fmla="*/ 77672 h 703878"/>
              <a:gd name="connsiteX52" fmla="*/ 147887 w 647166"/>
              <a:gd name="connsiteY52" fmla="*/ 78761 h 703878"/>
              <a:gd name="connsiteX53" fmla="*/ 147923 w 647166"/>
              <a:gd name="connsiteY53" fmla="*/ 78852 h 703878"/>
              <a:gd name="connsiteX54" fmla="*/ 148095 w 647166"/>
              <a:gd name="connsiteY54" fmla="*/ 79215 h 703878"/>
              <a:gd name="connsiteX55" fmla="*/ 149009 w 647166"/>
              <a:gd name="connsiteY55" fmla="*/ 80849 h 703878"/>
              <a:gd name="connsiteX56" fmla="*/ 151487 w 647166"/>
              <a:gd name="connsiteY56" fmla="*/ 84116 h 703878"/>
              <a:gd name="connsiteX57" fmla="*/ 153116 w 647166"/>
              <a:gd name="connsiteY57" fmla="*/ 85296 h 703878"/>
              <a:gd name="connsiteX58" fmla="*/ 153360 w 647166"/>
              <a:gd name="connsiteY58" fmla="*/ 85478 h 703878"/>
              <a:gd name="connsiteX59" fmla="*/ 154301 w 647166"/>
              <a:gd name="connsiteY59" fmla="*/ 85841 h 703878"/>
              <a:gd name="connsiteX60" fmla="*/ 154482 w 647166"/>
              <a:gd name="connsiteY60" fmla="*/ 85932 h 703878"/>
              <a:gd name="connsiteX61" fmla="*/ 154907 w 647166"/>
              <a:gd name="connsiteY61" fmla="*/ 85841 h 703878"/>
              <a:gd name="connsiteX62" fmla="*/ 155206 w 647166"/>
              <a:gd name="connsiteY62" fmla="*/ 85841 h 703878"/>
              <a:gd name="connsiteX63" fmla="*/ 156318 w 647166"/>
              <a:gd name="connsiteY63" fmla="*/ 85296 h 703878"/>
              <a:gd name="connsiteX64" fmla="*/ 156472 w 647166"/>
              <a:gd name="connsiteY64" fmla="*/ 85206 h 703878"/>
              <a:gd name="connsiteX65" fmla="*/ 156762 w 647166"/>
              <a:gd name="connsiteY65" fmla="*/ 84933 h 703878"/>
              <a:gd name="connsiteX66" fmla="*/ 156942 w 647166"/>
              <a:gd name="connsiteY66" fmla="*/ 84752 h 703878"/>
              <a:gd name="connsiteX67" fmla="*/ 156780 w 647166"/>
              <a:gd name="connsiteY67" fmla="*/ 82755 h 703878"/>
              <a:gd name="connsiteX68" fmla="*/ 156671 w 647166"/>
              <a:gd name="connsiteY68" fmla="*/ 81575 h 703878"/>
              <a:gd name="connsiteX69" fmla="*/ 156671 w 647166"/>
              <a:gd name="connsiteY69" fmla="*/ 81575 h 703878"/>
              <a:gd name="connsiteX70" fmla="*/ 160299 w 647166"/>
              <a:gd name="connsiteY70" fmla="*/ 73678 h 703878"/>
              <a:gd name="connsiteX71" fmla="*/ 166477 w 647166"/>
              <a:gd name="connsiteY71" fmla="*/ 62149 h 703878"/>
              <a:gd name="connsiteX72" fmla="*/ 166577 w 647166"/>
              <a:gd name="connsiteY72" fmla="*/ 61877 h 703878"/>
              <a:gd name="connsiteX73" fmla="*/ 166640 w 647166"/>
              <a:gd name="connsiteY73" fmla="*/ 61696 h 703878"/>
              <a:gd name="connsiteX74" fmla="*/ 166749 w 647166"/>
              <a:gd name="connsiteY74" fmla="*/ 61514 h 703878"/>
              <a:gd name="connsiteX75" fmla="*/ 166893 w 647166"/>
              <a:gd name="connsiteY75" fmla="*/ 61242 h 703878"/>
              <a:gd name="connsiteX76" fmla="*/ 166993 w 647166"/>
              <a:gd name="connsiteY76" fmla="*/ 61060 h 703878"/>
              <a:gd name="connsiteX77" fmla="*/ 167608 w 647166"/>
              <a:gd name="connsiteY77" fmla="*/ 60152 h 703878"/>
              <a:gd name="connsiteX78" fmla="*/ 167744 w 647166"/>
              <a:gd name="connsiteY78" fmla="*/ 59971 h 703878"/>
              <a:gd name="connsiteX79" fmla="*/ 169137 w 647166"/>
              <a:gd name="connsiteY79" fmla="*/ 58337 h 703878"/>
              <a:gd name="connsiteX80" fmla="*/ 170512 w 647166"/>
              <a:gd name="connsiteY80" fmla="*/ 57157 h 703878"/>
              <a:gd name="connsiteX81" fmla="*/ 173950 w 647166"/>
              <a:gd name="connsiteY81" fmla="*/ 54978 h 703878"/>
              <a:gd name="connsiteX82" fmla="*/ 174456 w 647166"/>
              <a:gd name="connsiteY82" fmla="*/ 54797 h 703878"/>
              <a:gd name="connsiteX83" fmla="*/ 174538 w 647166"/>
              <a:gd name="connsiteY83" fmla="*/ 54797 h 703878"/>
              <a:gd name="connsiteX84" fmla="*/ 176265 w 647166"/>
              <a:gd name="connsiteY84" fmla="*/ 54615 h 703878"/>
              <a:gd name="connsiteX85" fmla="*/ 176682 w 647166"/>
              <a:gd name="connsiteY85" fmla="*/ 54706 h 703878"/>
              <a:gd name="connsiteX86" fmla="*/ 177016 w 647166"/>
              <a:gd name="connsiteY86" fmla="*/ 54978 h 703878"/>
              <a:gd name="connsiteX87" fmla="*/ 177858 w 647166"/>
              <a:gd name="connsiteY87" fmla="*/ 55432 h 703878"/>
              <a:gd name="connsiteX88" fmla="*/ 178066 w 647166"/>
              <a:gd name="connsiteY88" fmla="*/ 55614 h 703878"/>
              <a:gd name="connsiteX89" fmla="*/ 178229 w 647166"/>
              <a:gd name="connsiteY89" fmla="*/ 55795 h 703878"/>
              <a:gd name="connsiteX90" fmla="*/ 179025 w 647166"/>
              <a:gd name="connsiteY90" fmla="*/ 56612 h 703878"/>
              <a:gd name="connsiteX91" fmla="*/ 180617 w 647166"/>
              <a:gd name="connsiteY91" fmla="*/ 56794 h 703878"/>
              <a:gd name="connsiteX92" fmla="*/ 181938 w 647166"/>
              <a:gd name="connsiteY92" fmla="*/ 56885 h 703878"/>
              <a:gd name="connsiteX93" fmla="*/ 182616 w 647166"/>
              <a:gd name="connsiteY93" fmla="*/ 56431 h 703878"/>
              <a:gd name="connsiteX94" fmla="*/ 182878 w 647166"/>
              <a:gd name="connsiteY94" fmla="*/ 55977 h 703878"/>
              <a:gd name="connsiteX95" fmla="*/ 186289 w 647166"/>
              <a:gd name="connsiteY95" fmla="*/ 50621 h 703878"/>
              <a:gd name="connsiteX96" fmla="*/ 186506 w 647166"/>
              <a:gd name="connsiteY96" fmla="*/ 50258 h 703878"/>
              <a:gd name="connsiteX97" fmla="*/ 187338 w 647166"/>
              <a:gd name="connsiteY97" fmla="*/ 48806 h 703878"/>
              <a:gd name="connsiteX98" fmla="*/ 187573 w 647166"/>
              <a:gd name="connsiteY98" fmla="*/ 47989 h 703878"/>
              <a:gd name="connsiteX99" fmla="*/ 187619 w 647166"/>
              <a:gd name="connsiteY99" fmla="*/ 47807 h 703878"/>
              <a:gd name="connsiteX100" fmla="*/ 187700 w 647166"/>
              <a:gd name="connsiteY100" fmla="*/ 47535 h 703878"/>
              <a:gd name="connsiteX101" fmla="*/ 187781 w 647166"/>
              <a:gd name="connsiteY101" fmla="*/ 47172 h 703878"/>
              <a:gd name="connsiteX102" fmla="*/ 187781 w 647166"/>
              <a:gd name="connsiteY102" fmla="*/ 47172 h 703878"/>
              <a:gd name="connsiteX103" fmla="*/ 187691 w 647166"/>
              <a:gd name="connsiteY103" fmla="*/ 46990 h 703878"/>
              <a:gd name="connsiteX104" fmla="*/ 187664 w 647166"/>
              <a:gd name="connsiteY104" fmla="*/ 46900 h 703878"/>
              <a:gd name="connsiteX105" fmla="*/ 187655 w 647166"/>
              <a:gd name="connsiteY105" fmla="*/ 46900 h 703878"/>
              <a:gd name="connsiteX106" fmla="*/ 186976 w 647166"/>
              <a:gd name="connsiteY106" fmla="*/ 46627 h 703878"/>
              <a:gd name="connsiteX107" fmla="*/ 186967 w 647166"/>
              <a:gd name="connsiteY107" fmla="*/ 45901 h 703878"/>
              <a:gd name="connsiteX108" fmla="*/ 187049 w 647166"/>
              <a:gd name="connsiteY108" fmla="*/ 43995 h 703878"/>
              <a:gd name="connsiteX109" fmla="*/ 187601 w 647166"/>
              <a:gd name="connsiteY109" fmla="*/ 42270 h 703878"/>
              <a:gd name="connsiteX110" fmla="*/ 188098 w 647166"/>
              <a:gd name="connsiteY110" fmla="*/ 40818 h 703878"/>
              <a:gd name="connsiteX111" fmla="*/ 188442 w 647166"/>
              <a:gd name="connsiteY111" fmla="*/ 40092 h 703878"/>
              <a:gd name="connsiteX112" fmla="*/ 188596 w 647166"/>
              <a:gd name="connsiteY112" fmla="*/ 39729 h 703878"/>
              <a:gd name="connsiteX113" fmla="*/ 190115 w 647166"/>
              <a:gd name="connsiteY113" fmla="*/ 37187 h 703878"/>
              <a:gd name="connsiteX114" fmla="*/ 190568 w 647166"/>
              <a:gd name="connsiteY114" fmla="*/ 36551 h 703878"/>
              <a:gd name="connsiteX115" fmla="*/ 191463 w 647166"/>
              <a:gd name="connsiteY115" fmla="*/ 35735 h 703878"/>
              <a:gd name="connsiteX116" fmla="*/ 191925 w 647166"/>
              <a:gd name="connsiteY116" fmla="*/ 35553 h 703878"/>
              <a:gd name="connsiteX117" fmla="*/ 192549 w 647166"/>
              <a:gd name="connsiteY117" fmla="*/ 35371 h 703878"/>
              <a:gd name="connsiteX118" fmla="*/ 196502 w 647166"/>
              <a:gd name="connsiteY118" fmla="*/ 35281 h 703878"/>
              <a:gd name="connsiteX119" fmla="*/ 198963 w 647166"/>
              <a:gd name="connsiteY119" fmla="*/ 36098 h 703878"/>
              <a:gd name="connsiteX120" fmla="*/ 203341 w 647166"/>
              <a:gd name="connsiteY120" fmla="*/ 37550 h 703878"/>
              <a:gd name="connsiteX121" fmla="*/ 204137 w 647166"/>
              <a:gd name="connsiteY121" fmla="*/ 37822 h 703878"/>
              <a:gd name="connsiteX122" fmla="*/ 204264 w 647166"/>
              <a:gd name="connsiteY122" fmla="*/ 37913 h 703878"/>
              <a:gd name="connsiteX123" fmla="*/ 204454 w 647166"/>
              <a:gd name="connsiteY123" fmla="*/ 38004 h 703878"/>
              <a:gd name="connsiteX124" fmla="*/ 204680 w 647166"/>
              <a:gd name="connsiteY124" fmla="*/ 38095 h 703878"/>
              <a:gd name="connsiteX125" fmla="*/ 204743 w 647166"/>
              <a:gd name="connsiteY125" fmla="*/ 38185 h 703878"/>
              <a:gd name="connsiteX126" fmla="*/ 204843 w 647166"/>
              <a:gd name="connsiteY126" fmla="*/ 38276 h 703878"/>
              <a:gd name="connsiteX127" fmla="*/ 205576 w 647166"/>
              <a:gd name="connsiteY127" fmla="*/ 39093 h 703878"/>
              <a:gd name="connsiteX128" fmla="*/ 206426 w 647166"/>
              <a:gd name="connsiteY128" fmla="*/ 40092 h 703878"/>
              <a:gd name="connsiteX129" fmla="*/ 210524 w 647166"/>
              <a:gd name="connsiteY129" fmla="*/ 48897 h 703878"/>
              <a:gd name="connsiteX130" fmla="*/ 210415 w 647166"/>
              <a:gd name="connsiteY130" fmla="*/ 54706 h 703878"/>
              <a:gd name="connsiteX131" fmla="*/ 207095 w 647166"/>
              <a:gd name="connsiteY131" fmla="*/ 56431 h 703878"/>
              <a:gd name="connsiteX132" fmla="*/ 206127 w 647166"/>
              <a:gd name="connsiteY132" fmla="*/ 56975 h 703878"/>
              <a:gd name="connsiteX133" fmla="*/ 205368 w 647166"/>
              <a:gd name="connsiteY133" fmla="*/ 57338 h 703878"/>
              <a:gd name="connsiteX134" fmla="*/ 204707 w 647166"/>
              <a:gd name="connsiteY134" fmla="*/ 57702 h 703878"/>
              <a:gd name="connsiteX135" fmla="*/ 204626 w 647166"/>
              <a:gd name="connsiteY135" fmla="*/ 57792 h 703878"/>
              <a:gd name="connsiteX136" fmla="*/ 204309 w 647166"/>
              <a:gd name="connsiteY136" fmla="*/ 58791 h 703878"/>
              <a:gd name="connsiteX137" fmla="*/ 204011 w 647166"/>
              <a:gd name="connsiteY137" fmla="*/ 59789 h 703878"/>
              <a:gd name="connsiteX138" fmla="*/ 208561 w 647166"/>
              <a:gd name="connsiteY138" fmla="*/ 65417 h 703878"/>
              <a:gd name="connsiteX139" fmla="*/ 208724 w 647166"/>
              <a:gd name="connsiteY139" fmla="*/ 65599 h 703878"/>
              <a:gd name="connsiteX140" fmla="*/ 208950 w 647166"/>
              <a:gd name="connsiteY140" fmla="*/ 65871 h 703878"/>
              <a:gd name="connsiteX141" fmla="*/ 209230 w 647166"/>
              <a:gd name="connsiteY141" fmla="*/ 66143 h 703878"/>
              <a:gd name="connsiteX142" fmla="*/ 209719 w 647166"/>
              <a:gd name="connsiteY142" fmla="*/ 66416 h 703878"/>
              <a:gd name="connsiteX143" fmla="*/ 222103 w 647166"/>
              <a:gd name="connsiteY143" fmla="*/ 74858 h 703878"/>
              <a:gd name="connsiteX144" fmla="*/ 221931 w 647166"/>
              <a:gd name="connsiteY144" fmla="*/ 75947 h 703878"/>
              <a:gd name="connsiteX145" fmla="*/ 221298 w 647166"/>
              <a:gd name="connsiteY145" fmla="*/ 79215 h 703878"/>
              <a:gd name="connsiteX146" fmla="*/ 221244 w 647166"/>
              <a:gd name="connsiteY146" fmla="*/ 79487 h 703878"/>
              <a:gd name="connsiteX147" fmla="*/ 218874 w 647166"/>
              <a:gd name="connsiteY147" fmla="*/ 82301 h 703878"/>
              <a:gd name="connsiteX148" fmla="*/ 218810 w 647166"/>
              <a:gd name="connsiteY148" fmla="*/ 82392 h 703878"/>
              <a:gd name="connsiteX149" fmla="*/ 216992 w 647166"/>
              <a:gd name="connsiteY149" fmla="*/ 84389 h 703878"/>
              <a:gd name="connsiteX150" fmla="*/ 216151 w 647166"/>
              <a:gd name="connsiteY150" fmla="*/ 85387 h 703878"/>
              <a:gd name="connsiteX151" fmla="*/ 211076 w 647166"/>
              <a:gd name="connsiteY151" fmla="*/ 91197 h 703878"/>
              <a:gd name="connsiteX152" fmla="*/ 211121 w 647166"/>
              <a:gd name="connsiteY152" fmla="*/ 91287 h 703878"/>
              <a:gd name="connsiteX153" fmla="*/ 212225 w 647166"/>
              <a:gd name="connsiteY153" fmla="*/ 92286 h 703878"/>
              <a:gd name="connsiteX154" fmla="*/ 209339 w 647166"/>
              <a:gd name="connsiteY154" fmla="*/ 100455 h 703878"/>
              <a:gd name="connsiteX155" fmla="*/ 212252 w 647166"/>
              <a:gd name="connsiteY155" fmla="*/ 104722 h 703878"/>
              <a:gd name="connsiteX156" fmla="*/ 213048 w 647166"/>
              <a:gd name="connsiteY156" fmla="*/ 106991 h 703878"/>
              <a:gd name="connsiteX157" fmla="*/ 216277 w 647166"/>
              <a:gd name="connsiteY157" fmla="*/ 108262 h 703878"/>
              <a:gd name="connsiteX158" fmla="*/ 220366 w 647166"/>
              <a:gd name="connsiteY158" fmla="*/ 107627 h 703878"/>
              <a:gd name="connsiteX159" fmla="*/ 225668 w 647166"/>
              <a:gd name="connsiteY159" fmla="*/ 106628 h 703878"/>
              <a:gd name="connsiteX160" fmla="*/ 231792 w 647166"/>
              <a:gd name="connsiteY160" fmla="*/ 104813 h 703878"/>
              <a:gd name="connsiteX161" fmla="*/ 234614 w 647166"/>
              <a:gd name="connsiteY161" fmla="*/ 102816 h 703878"/>
              <a:gd name="connsiteX162" fmla="*/ 234696 w 647166"/>
              <a:gd name="connsiteY162" fmla="*/ 102725 h 703878"/>
              <a:gd name="connsiteX163" fmla="*/ 234777 w 647166"/>
              <a:gd name="connsiteY163" fmla="*/ 102725 h 703878"/>
              <a:gd name="connsiteX164" fmla="*/ 235700 w 647166"/>
              <a:gd name="connsiteY164" fmla="*/ 103179 h 703878"/>
              <a:gd name="connsiteX165" fmla="*/ 240024 w 647166"/>
              <a:gd name="connsiteY165" fmla="*/ 105266 h 703878"/>
              <a:gd name="connsiteX166" fmla="*/ 242231 w 647166"/>
              <a:gd name="connsiteY166" fmla="*/ 108262 h 703878"/>
              <a:gd name="connsiteX167" fmla="*/ 247026 w 647166"/>
              <a:gd name="connsiteY167" fmla="*/ 109624 h 703878"/>
              <a:gd name="connsiteX168" fmla="*/ 247940 w 647166"/>
              <a:gd name="connsiteY168" fmla="*/ 109533 h 703878"/>
              <a:gd name="connsiteX169" fmla="*/ 250219 w 647166"/>
              <a:gd name="connsiteY169" fmla="*/ 107627 h 703878"/>
              <a:gd name="connsiteX170" fmla="*/ 251106 w 647166"/>
              <a:gd name="connsiteY170" fmla="*/ 106810 h 703878"/>
              <a:gd name="connsiteX171" fmla="*/ 251965 w 647166"/>
              <a:gd name="connsiteY171" fmla="*/ 105993 h 703878"/>
              <a:gd name="connsiteX172" fmla="*/ 258922 w 647166"/>
              <a:gd name="connsiteY172" fmla="*/ 113890 h 703878"/>
              <a:gd name="connsiteX173" fmla="*/ 259591 w 647166"/>
              <a:gd name="connsiteY173" fmla="*/ 114162 h 703878"/>
              <a:gd name="connsiteX174" fmla="*/ 261392 w 647166"/>
              <a:gd name="connsiteY174" fmla="*/ 114616 h 703878"/>
              <a:gd name="connsiteX175" fmla="*/ 262830 w 647166"/>
              <a:gd name="connsiteY175" fmla="*/ 114525 h 703878"/>
              <a:gd name="connsiteX176" fmla="*/ 265915 w 647166"/>
              <a:gd name="connsiteY176" fmla="*/ 113890 h 703878"/>
              <a:gd name="connsiteX177" fmla="*/ 268366 w 647166"/>
              <a:gd name="connsiteY177" fmla="*/ 112528 h 703878"/>
              <a:gd name="connsiteX178" fmla="*/ 272311 w 647166"/>
              <a:gd name="connsiteY178" fmla="*/ 113618 h 703878"/>
              <a:gd name="connsiteX179" fmla="*/ 272075 w 647166"/>
              <a:gd name="connsiteY179" fmla="*/ 122332 h 703878"/>
              <a:gd name="connsiteX180" fmla="*/ 269651 w 647166"/>
              <a:gd name="connsiteY180" fmla="*/ 125236 h 703878"/>
              <a:gd name="connsiteX181" fmla="*/ 267706 w 647166"/>
              <a:gd name="connsiteY181" fmla="*/ 127324 h 703878"/>
              <a:gd name="connsiteX182" fmla="*/ 267127 w 647166"/>
              <a:gd name="connsiteY182" fmla="*/ 127960 h 703878"/>
              <a:gd name="connsiteX183" fmla="*/ 265661 w 647166"/>
              <a:gd name="connsiteY183" fmla="*/ 129684 h 703878"/>
              <a:gd name="connsiteX184" fmla="*/ 263355 w 647166"/>
              <a:gd name="connsiteY184" fmla="*/ 132317 h 703878"/>
              <a:gd name="connsiteX185" fmla="*/ 263264 w 647166"/>
              <a:gd name="connsiteY185" fmla="*/ 132498 h 703878"/>
              <a:gd name="connsiteX186" fmla="*/ 263056 w 647166"/>
              <a:gd name="connsiteY186" fmla="*/ 132952 h 703878"/>
              <a:gd name="connsiteX187" fmla="*/ 260767 w 647166"/>
              <a:gd name="connsiteY187" fmla="*/ 138398 h 703878"/>
              <a:gd name="connsiteX188" fmla="*/ 261346 w 647166"/>
              <a:gd name="connsiteY188" fmla="*/ 138398 h 703878"/>
              <a:gd name="connsiteX189" fmla="*/ 262911 w 647166"/>
              <a:gd name="connsiteY189" fmla="*/ 138398 h 703878"/>
              <a:gd name="connsiteX190" fmla="*/ 263382 w 647166"/>
              <a:gd name="connsiteY190" fmla="*/ 138398 h 703878"/>
              <a:gd name="connsiteX191" fmla="*/ 271089 w 647166"/>
              <a:gd name="connsiteY191" fmla="*/ 138126 h 703878"/>
              <a:gd name="connsiteX192" fmla="*/ 274536 w 647166"/>
              <a:gd name="connsiteY192" fmla="*/ 137945 h 703878"/>
              <a:gd name="connsiteX193" fmla="*/ 280724 w 647166"/>
              <a:gd name="connsiteY193" fmla="*/ 136765 h 703878"/>
              <a:gd name="connsiteX194" fmla="*/ 279647 w 647166"/>
              <a:gd name="connsiteY194" fmla="*/ 140668 h 703878"/>
              <a:gd name="connsiteX195" fmla="*/ 283456 w 647166"/>
              <a:gd name="connsiteY195" fmla="*/ 147385 h 703878"/>
              <a:gd name="connsiteX196" fmla="*/ 283311 w 647166"/>
              <a:gd name="connsiteY196" fmla="*/ 152014 h 703878"/>
              <a:gd name="connsiteX197" fmla="*/ 278833 w 647166"/>
              <a:gd name="connsiteY197" fmla="*/ 158550 h 703878"/>
              <a:gd name="connsiteX198" fmla="*/ 284044 w 647166"/>
              <a:gd name="connsiteY198" fmla="*/ 163543 h 703878"/>
              <a:gd name="connsiteX199" fmla="*/ 283854 w 647166"/>
              <a:gd name="connsiteY199" fmla="*/ 163906 h 703878"/>
              <a:gd name="connsiteX200" fmla="*/ 283628 w 647166"/>
              <a:gd name="connsiteY200" fmla="*/ 164269 h 703878"/>
              <a:gd name="connsiteX201" fmla="*/ 282641 w 647166"/>
              <a:gd name="connsiteY201" fmla="*/ 166084 h 703878"/>
              <a:gd name="connsiteX202" fmla="*/ 282461 w 647166"/>
              <a:gd name="connsiteY202" fmla="*/ 166356 h 703878"/>
              <a:gd name="connsiteX203" fmla="*/ 276020 w 647166"/>
              <a:gd name="connsiteY203" fmla="*/ 165449 h 703878"/>
              <a:gd name="connsiteX204" fmla="*/ 270809 w 647166"/>
              <a:gd name="connsiteY204" fmla="*/ 166084 h 703878"/>
              <a:gd name="connsiteX205" fmla="*/ 270890 w 647166"/>
              <a:gd name="connsiteY205" fmla="*/ 166356 h 703878"/>
              <a:gd name="connsiteX206" fmla="*/ 271261 w 647166"/>
              <a:gd name="connsiteY206" fmla="*/ 168081 h 703878"/>
              <a:gd name="connsiteX207" fmla="*/ 271297 w 647166"/>
              <a:gd name="connsiteY207" fmla="*/ 168263 h 703878"/>
              <a:gd name="connsiteX208" fmla="*/ 271397 w 647166"/>
              <a:gd name="connsiteY208" fmla="*/ 169806 h 703878"/>
              <a:gd name="connsiteX209" fmla="*/ 271388 w 647166"/>
              <a:gd name="connsiteY209" fmla="*/ 170532 h 703878"/>
              <a:gd name="connsiteX210" fmla="*/ 271207 w 647166"/>
              <a:gd name="connsiteY210" fmla="*/ 171349 h 703878"/>
              <a:gd name="connsiteX211" fmla="*/ 271135 w 647166"/>
              <a:gd name="connsiteY211" fmla="*/ 171621 h 703878"/>
              <a:gd name="connsiteX212" fmla="*/ 270375 w 647166"/>
              <a:gd name="connsiteY212" fmla="*/ 173800 h 703878"/>
              <a:gd name="connsiteX213" fmla="*/ 268927 w 647166"/>
              <a:gd name="connsiteY213" fmla="*/ 177885 h 703878"/>
              <a:gd name="connsiteX214" fmla="*/ 268620 w 647166"/>
              <a:gd name="connsiteY214" fmla="*/ 178520 h 703878"/>
              <a:gd name="connsiteX215" fmla="*/ 267634 w 647166"/>
              <a:gd name="connsiteY215" fmla="*/ 180154 h 703878"/>
              <a:gd name="connsiteX216" fmla="*/ 266638 w 647166"/>
              <a:gd name="connsiteY216" fmla="*/ 181516 h 703878"/>
              <a:gd name="connsiteX217" fmla="*/ 265716 w 647166"/>
              <a:gd name="connsiteY217" fmla="*/ 181969 h 703878"/>
              <a:gd name="connsiteX218" fmla="*/ 265634 w 647166"/>
              <a:gd name="connsiteY218" fmla="*/ 181969 h 703878"/>
              <a:gd name="connsiteX219" fmla="*/ 265481 w 647166"/>
              <a:gd name="connsiteY219" fmla="*/ 181969 h 703878"/>
              <a:gd name="connsiteX220" fmla="*/ 265272 w 647166"/>
              <a:gd name="connsiteY220" fmla="*/ 181969 h 703878"/>
              <a:gd name="connsiteX221" fmla="*/ 265037 w 647166"/>
              <a:gd name="connsiteY221" fmla="*/ 181969 h 703878"/>
              <a:gd name="connsiteX222" fmla="*/ 262939 w 647166"/>
              <a:gd name="connsiteY222" fmla="*/ 182060 h 703878"/>
              <a:gd name="connsiteX223" fmla="*/ 259438 w 647166"/>
              <a:gd name="connsiteY223" fmla="*/ 182968 h 703878"/>
              <a:gd name="connsiteX224" fmla="*/ 261482 w 647166"/>
              <a:gd name="connsiteY224" fmla="*/ 189413 h 703878"/>
              <a:gd name="connsiteX225" fmla="*/ 263047 w 647166"/>
              <a:gd name="connsiteY225" fmla="*/ 192045 h 703878"/>
              <a:gd name="connsiteX226" fmla="*/ 264666 w 647166"/>
              <a:gd name="connsiteY226" fmla="*/ 194496 h 703878"/>
              <a:gd name="connsiteX227" fmla="*/ 270628 w 647166"/>
              <a:gd name="connsiteY227" fmla="*/ 198308 h 703878"/>
              <a:gd name="connsiteX228" fmla="*/ 278797 w 647166"/>
              <a:gd name="connsiteY228" fmla="*/ 202484 h 703878"/>
              <a:gd name="connsiteX229" fmla="*/ 272998 w 647166"/>
              <a:gd name="connsiteY229" fmla="*/ 206841 h 703878"/>
              <a:gd name="connsiteX230" fmla="*/ 272654 w 647166"/>
              <a:gd name="connsiteY230" fmla="*/ 206932 h 703878"/>
              <a:gd name="connsiteX231" fmla="*/ 272012 w 647166"/>
              <a:gd name="connsiteY231" fmla="*/ 207204 h 703878"/>
              <a:gd name="connsiteX232" fmla="*/ 271641 w 647166"/>
              <a:gd name="connsiteY232" fmla="*/ 207386 h 703878"/>
              <a:gd name="connsiteX233" fmla="*/ 271994 w 647166"/>
              <a:gd name="connsiteY233" fmla="*/ 211561 h 703878"/>
              <a:gd name="connsiteX234" fmla="*/ 272473 w 647166"/>
              <a:gd name="connsiteY234" fmla="*/ 214012 h 703878"/>
              <a:gd name="connsiteX235" fmla="*/ 274183 w 647166"/>
              <a:gd name="connsiteY235" fmla="*/ 219731 h 703878"/>
              <a:gd name="connsiteX236" fmla="*/ 275323 w 647166"/>
              <a:gd name="connsiteY236" fmla="*/ 221728 h 703878"/>
              <a:gd name="connsiteX237" fmla="*/ 276499 w 647166"/>
              <a:gd name="connsiteY237" fmla="*/ 223180 h 703878"/>
              <a:gd name="connsiteX238" fmla="*/ 278281 w 647166"/>
              <a:gd name="connsiteY238" fmla="*/ 224633 h 703878"/>
              <a:gd name="connsiteX239" fmla="*/ 275422 w 647166"/>
              <a:gd name="connsiteY239" fmla="*/ 229080 h 703878"/>
              <a:gd name="connsiteX240" fmla="*/ 270411 w 647166"/>
              <a:gd name="connsiteY240" fmla="*/ 235979 h 703878"/>
              <a:gd name="connsiteX241" fmla="*/ 267190 w 647166"/>
              <a:gd name="connsiteY241" fmla="*/ 242424 h 703878"/>
              <a:gd name="connsiteX242" fmla="*/ 273776 w 647166"/>
              <a:gd name="connsiteY242" fmla="*/ 243332 h 703878"/>
              <a:gd name="connsiteX243" fmla="*/ 279665 w 647166"/>
              <a:gd name="connsiteY243" fmla="*/ 240518 h 703878"/>
              <a:gd name="connsiteX244" fmla="*/ 288576 w 647166"/>
              <a:gd name="connsiteY244" fmla="*/ 242333 h 703878"/>
              <a:gd name="connsiteX245" fmla="*/ 302453 w 647166"/>
              <a:gd name="connsiteY245" fmla="*/ 246327 h 703878"/>
              <a:gd name="connsiteX246" fmla="*/ 300997 w 647166"/>
              <a:gd name="connsiteY246" fmla="*/ 258763 h 703878"/>
              <a:gd name="connsiteX247" fmla="*/ 296093 w 647166"/>
              <a:gd name="connsiteY247" fmla="*/ 258854 h 703878"/>
              <a:gd name="connsiteX248" fmla="*/ 286414 w 647166"/>
              <a:gd name="connsiteY248" fmla="*/ 256585 h 703878"/>
              <a:gd name="connsiteX249" fmla="*/ 282759 w 647166"/>
              <a:gd name="connsiteY249" fmla="*/ 255495 h 703878"/>
              <a:gd name="connsiteX250" fmla="*/ 282352 w 647166"/>
              <a:gd name="connsiteY250" fmla="*/ 255404 h 703878"/>
              <a:gd name="connsiteX251" fmla="*/ 279023 w 647166"/>
              <a:gd name="connsiteY251" fmla="*/ 263483 h 703878"/>
              <a:gd name="connsiteX252" fmla="*/ 277594 w 647166"/>
              <a:gd name="connsiteY252" fmla="*/ 267477 h 703878"/>
              <a:gd name="connsiteX253" fmla="*/ 282370 w 647166"/>
              <a:gd name="connsiteY253" fmla="*/ 273650 h 703878"/>
              <a:gd name="connsiteX254" fmla="*/ 285681 w 647166"/>
              <a:gd name="connsiteY254" fmla="*/ 279368 h 703878"/>
              <a:gd name="connsiteX255" fmla="*/ 290304 w 647166"/>
              <a:gd name="connsiteY255" fmla="*/ 281456 h 703878"/>
              <a:gd name="connsiteX256" fmla="*/ 291335 w 647166"/>
              <a:gd name="connsiteY256" fmla="*/ 282455 h 703878"/>
              <a:gd name="connsiteX257" fmla="*/ 287056 w 647166"/>
              <a:gd name="connsiteY257" fmla="*/ 291532 h 703878"/>
              <a:gd name="connsiteX258" fmla="*/ 281429 w 647166"/>
              <a:gd name="connsiteY258" fmla="*/ 296525 h 703878"/>
              <a:gd name="connsiteX259" fmla="*/ 280552 w 647166"/>
              <a:gd name="connsiteY259" fmla="*/ 296978 h 703878"/>
              <a:gd name="connsiteX260" fmla="*/ 278055 w 647166"/>
              <a:gd name="connsiteY260" fmla="*/ 296706 h 703878"/>
              <a:gd name="connsiteX261" fmla="*/ 275830 w 647166"/>
              <a:gd name="connsiteY261" fmla="*/ 295617 h 703878"/>
              <a:gd name="connsiteX262" fmla="*/ 273224 w 647166"/>
              <a:gd name="connsiteY262" fmla="*/ 299429 h 703878"/>
              <a:gd name="connsiteX263" fmla="*/ 272582 w 647166"/>
              <a:gd name="connsiteY263" fmla="*/ 306782 h 703878"/>
              <a:gd name="connsiteX264" fmla="*/ 289218 w 647166"/>
              <a:gd name="connsiteY264" fmla="*/ 310504 h 703878"/>
              <a:gd name="connsiteX265" fmla="*/ 289263 w 647166"/>
              <a:gd name="connsiteY265" fmla="*/ 310413 h 703878"/>
              <a:gd name="connsiteX266" fmla="*/ 289553 w 647166"/>
              <a:gd name="connsiteY266" fmla="*/ 309959 h 703878"/>
              <a:gd name="connsiteX267" fmla="*/ 290005 w 647166"/>
              <a:gd name="connsiteY267" fmla="*/ 309505 h 703878"/>
              <a:gd name="connsiteX268" fmla="*/ 291389 w 647166"/>
              <a:gd name="connsiteY268" fmla="*/ 308325 h 703878"/>
              <a:gd name="connsiteX269" fmla="*/ 293325 w 647166"/>
              <a:gd name="connsiteY269" fmla="*/ 307780 h 703878"/>
              <a:gd name="connsiteX270" fmla="*/ 302227 w 647166"/>
              <a:gd name="connsiteY270" fmla="*/ 305420 h 703878"/>
              <a:gd name="connsiteX271" fmla="*/ 306153 w 647166"/>
              <a:gd name="connsiteY271" fmla="*/ 305420 h 703878"/>
              <a:gd name="connsiteX272" fmla="*/ 311744 w 647166"/>
              <a:gd name="connsiteY272" fmla="*/ 304059 h 703878"/>
              <a:gd name="connsiteX273" fmla="*/ 312259 w 647166"/>
              <a:gd name="connsiteY273" fmla="*/ 301608 h 703878"/>
              <a:gd name="connsiteX274" fmla="*/ 312467 w 647166"/>
              <a:gd name="connsiteY274" fmla="*/ 300609 h 703878"/>
              <a:gd name="connsiteX275" fmla="*/ 313309 w 647166"/>
              <a:gd name="connsiteY275" fmla="*/ 300791 h 703878"/>
              <a:gd name="connsiteX276" fmla="*/ 317135 w 647166"/>
              <a:gd name="connsiteY276" fmla="*/ 301426 h 703878"/>
              <a:gd name="connsiteX277" fmla="*/ 318356 w 647166"/>
              <a:gd name="connsiteY277" fmla="*/ 302879 h 703878"/>
              <a:gd name="connsiteX278" fmla="*/ 318311 w 647166"/>
              <a:gd name="connsiteY278" fmla="*/ 303060 h 703878"/>
              <a:gd name="connsiteX279" fmla="*/ 317986 w 647166"/>
              <a:gd name="connsiteY279" fmla="*/ 303968 h 703878"/>
              <a:gd name="connsiteX280" fmla="*/ 317633 w 647166"/>
              <a:gd name="connsiteY280" fmla="*/ 304966 h 703878"/>
              <a:gd name="connsiteX281" fmla="*/ 327511 w 647166"/>
              <a:gd name="connsiteY281" fmla="*/ 302969 h 703878"/>
              <a:gd name="connsiteX282" fmla="*/ 325232 w 647166"/>
              <a:gd name="connsiteY282" fmla="*/ 301335 h 703878"/>
              <a:gd name="connsiteX283" fmla="*/ 323133 w 647166"/>
              <a:gd name="connsiteY283" fmla="*/ 300882 h 703878"/>
              <a:gd name="connsiteX284" fmla="*/ 322228 w 647166"/>
              <a:gd name="connsiteY284" fmla="*/ 301335 h 703878"/>
              <a:gd name="connsiteX285" fmla="*/ 321486 w 647166"/>
              <a:gd name="connsiteY285" fmla="*/ 300972 h 703878"/>
              <a:gd name="connsiteX286" fmla="*/ 320980 w 647166"/>
              <a:gd name="connsiteY286" fmla="*/ 300700 h 703878"/>
              <a:gd name="connsiteX287" fmla="*/ 320148 w 647166"/>
              <a:gd name="connsiteY287" fmla="*/ 300246 h 703878"/>
              <a:gd name="connsiteX288" fmla="*/ 319496 w 647166"/>
              <a:gd name="connsiteY288" fmla="*/ 299883 h 703878"/>
              <a:gd name="connsiteX289" fmla="*/ 318782 w 647166"/>
              <a:gd name="connsiteY289" fmla="*/ 298612 h 703878"/>
              <a:gd name="connsiteX290" fmla="*/ 327412 w 647166"/>
              <a:gd name="connsiteY290" fmla="*/ 297523 h 703878"/>
              <a:gd name="connsiteX291" fmla="*/ 327747 w 647166"/>
              <a:gd name="connsiteY291" fmla="*/ 296888 h 703878"/>
              <a:gd name="connsiteX292" fmla="*/ 327430 w 647166"/>
              <a:gd name="connsiteY292" fmla="*/ 295889 h 703878"/>
              <a:gd name="connsiteX293" fmla="*/ 328226 w 647166"/>
              <a:gd name="connsiteY293" fmla="*/ 295889 h 703878"/>
              <a:gd name="connsiteX294" fmla="*/ 330035 w 647166"/>
              <a:gd name="connsiteY294" fmla="*/ 292803 h 703878"/>
              <a:gd name="connsiteX295" fmla="*/ 329963 w 647166"/>
              <a:gd name="connsiteY295" fmla="*/ 292440 h 703878"/>
              <a:gd name="connsiteX296" fmla="*/ 330044 w 647166"/>
              <a:gd name="connsiteY296" fmla="*/ 291895 h 703878"/>
              <a:gd name="connsiteX297" fmla="*/ 330099 w 647166"/>
              <a:gd name="connsiteY297" fmla="*/ 291804 h 703878"/>
              <a:gd name="connsiteX298" fmla="*/ 330135 w 647166"/>
              <a:gd name="connsiteY298" fmla="*/ 291714 h 703878"/>
              <a:gd name="connsiteX299" fmla="*/ 330216 w 647166"/>
              <a:gd name="connsiteY299" fmla="*/ 291532 h 703878"/>
              <a:gd name="connsiteX300" fmla="*/ 330298 w 647166"/>
              <a:gd name="connsiteY300" fmla="*/ 291441 h 703878"/>
              <a:gd name="connsiteX301" fmla="*/ 330488 w 647166"/>
              <a:gd name="connsiteY301" fmla="*/ 291350 h 703878"/>
              <a:gd name="connsiteX302" fmla="*/ 330931 w 647166"/>
              <a:gd name="connsiteY302" fmla="*/ 291260 h 703878"/>
              <a:gd name="connsiteX303" fmla="*/ 331130 w 647166"/>
              <a:gd name="connsiteY303" fmla="*/ 291260 h 703878"/>
              <a:gd name="connsiteX304" fmla="*/ 335608 w 647166"/>
              <a:gd name="connsiteY304" fmla="*/ 291714 h 703878"/>
              <a:gd name="connsiteX305" fmla="*/ 344175 w 647166"/>
              <a:gd name="connsiteY305" fmla="*/ 292803 h 703878"/>
              <a:gd name="connsiteX306" fmla="*/ 354578 w 647166"/>
              <a:gd name="connsiteY306" fmla="*/ 297069 h 703878"/>
              <a:gd name="connsiteX307" fmla="*/ 355121 w 647166"/>
              <a:gd name="connsiteY307" fmla="*/ 297523 h 703878"/>
              <a:gd name="connsiteX308" fmla="*/ 355772 w 647166"/>
              <a:gd name="connsiteY308" fmla="*/ 298340 h 703878"/>
              <a:gd name="connsiteX309" fmla="*/ 356351 w 647166"/>
              <a:gd name="connsiteY309" fmla="*/ 299429 h 703878"/>
              <a:gd name="connsiteX310" fmla="*/ 356858 w 647166"/>
              <a:gd name="connsiteY310" fmla="*/ 300519 h 703878"/>
              <a:gd name="connsiteX311" fmla="*/ 357283 w 647166"/>
              <a:gd name="connsiteY311" fmla="*/ 301699 h 703878"/>
              <a:gd name="connsiteX312" fmla="*/ 357364 w 647166"/>
              <a:gd name="connsiteY312" fmla="*/ 301971 h 703878"/>
              <a:gd name="connsiteX313" fmla="*/ 357627 w 647166"/>
              <a:gd name="connsiteY313" fmla="*/ 302879 h 703878"/>
              <a:gd name="connsiteX314" fmla="*/ 358269 w 647166"/>
              <a:gd name="connsiteY314" fmla="*/ 305329 h 703878"/>
              <a:gd name="connsiteX315" fmla="*/ 359146 w 647166"/>
              <a:gd name="connsiteY315" fmla="*/ 307236 h 703878"/>
              <a:gd name="connsiteX316" fmla="*/ 359852 w 647166"/>
              <a:gd name="connsiteY316" fmla="*/ 308325 h 703878"/>
              <a:gd name="connsiteX317" fmla="*/ 361607 w 647166"/>
              <a:gd name="connsiteY317" fmla="*/ 309777 h 703878"/>
              <a:gd name="connsiteX318" fmla="*/ 369939 w 647166"/>
              <a:gd name="connsiteY318" fmla="*/ 312228 h 703878"/>
              <a:gd name="connsiteX319" fmla="*/ 372761 w 647166"/>
              <a:gd name="connsiteY319" fmla="*/ 312410 h 703878"/>
              <a:gd name="connsiteX320" fmla="*/ 372625 w 647166"/>
              <a:gd name="connsiteY320" fmla="*/ 313499 h 703878"/>
              <a:gd name="connsiteX321" fmla="*/ 372770 w 647166"/>
              <a:gd name="connsiteY321" fmla="*/ 317675 h 703878"/>
              <a:gd name="connsiteX322" fmla="*/ 372969 w 647166"/>
              <a:gd name="connsiteY322" fmla="*/ 319036 h 703878"/>
              <a:gd name="connsiteX323" fmla="*/ 373865 w 647166"/>
              <a:gd name="connsiteY323" fmla="*/ 320307 h 703878"/>
              <a:gd name="connsiteX324" fmla="*/ 374010 w 647166"/>
              <a:gd name="connsiteY324" fmla="*/ 320489 h 703878"/>
              <a:gd name="connsiteX325" fmla="*/ 374218 w 647166"/>
              <a:gd name="connsiteY325" fmla="*/ 320579 h 703878"/>
              <a:gd name="connsiteX326" fmla="*/ 375557 w 647166"/>
              <a:gd name="connsiteY326" fmla="*/ 320942 h 703878"/>
              <a:gd name="connsiteX327" fmla="*/ 375701 w 647166"/>
              <a:gd name="connsiteY327" fmla="*/ 320942 h 703878"/>
              <a:gd name="connsiteX328" fmla="*/ 375891 w 647166"/>
              <a:gd name="connsiteY328" fmla="*/ 321033 h 703878"/>
              <a:gd name="connsiteX329" fmla="*/ 375982 w 647166"/>
              <a:gd name="connsiteY329" fmla="*/ 321033 h 703878"/>
              <a:gd name="connsiteX330" fmla="*/ 376099 w 647166"/>
              <a:gd name="connsiteY330" fmla="*/ 321033 h 703878"/>
              <a:gd name="connsiteX331" fmla="*/ 376208 w 647166"/>
              <a:gd name="connsiteY331" fmla="*/ 321033 h 703878"/>
              <a:gd name="connsiteX332" fmla="*/ 376271 w 647166"/>
              <a:gd name="connsiteY332" fmla="*/ 320942 h 703878"/>
              <a:gd name="connsiteX333" fmla="*/ 376344 w 647166"/>
              <a:gd name="connsiteY333" fmla="*/ 320942 h 703878"/>
              <a:gd name="connsiteX334" fmla="*/ 376407 w 647166"/>
              <a:gd name="connsiteY334" fmla="*/ 320942 h 703878"/>
              <a:gd name="connsiteX335" fmla="*/ 376452 w 647166"/>
              <a:gd name="connsiteY335" fmla="*/ 320852 h 703878"/>
              <a:gd name="connsiteX336" fmla="*/ 376461 w 647166"/>
              <a:gd name="connsiteY336" fmla="*/ 320761 h 703878"/>
              <a:gd name="connsiteX337" fmla="*/ 376452 w 647166"/>
              <a:gd name="connsiteY337" fmla="*/ 320670 h 703878"/>
              <a:gd name="connsiteX338" fmla="*/ 384422 w 647166"/>
              <a:gd name="connsiteY338" fmla="*/ 319127 h 703878"/>
              <a:gd name="connsiteX339" fmla="*/ 384883 w 647166"/>
              <a:gd name="connsiteY339" fmla="*/ 319399 h 703878"/>
              <a:gd name="connsiteX340" fmla="*/ 387163 w 647166"/>
              <a:gd name="connsiteY340" fmla="*/ 319762 h 703878"/>
              <a:gd name="connsiteX341" fmla="*/ 388891 w 647166"/>
              <a:gd name="connsiteY341" fmla="*/ 319762 h 703878"/>
              <a:gd name="connsiteX342" fmla="*/ 390302 w 647166"/>
              <a:gd name="connsiteY342" fmla="*/ 319399 h 703878"/>
              <a:gd name="connsiteX343" fmla="*/ 392003 w 647166"/>
              <a:gd name="connsiteY343" fmla="*/ 317947 h 703878"/>
              <a:gd name="connsiteX344" fmla="*/ 393115 w 647166"/>
              <a:gd name="connsiteY344" fmla="*/ 316222 h 703878"/>
              <a:gd name="connsiteX345" fmla="*/ 393369 w 647166"/>
              <a:gd name="connsiteY345" fmla="*/ 315678 h 703878"/>
              <a:gd name="connsiteX346" fmla="*/ 394563 w 647166"/>
              <a:gd name="connsiteY346" fmla="*/ 315405 h 703878"/>
              <a:gd name="connsiteX347" fmla="*/ 395142 w 647166"/>
              <a:gd name="connsiteY347" fmla="*/ 315314 h 703878"/>
              <a:gd name="connsiteX348" fmla="*/ 395413 w 647166"/>
              <a:gd name="connsiteY348" fmla="*/ 315314 h 703878"/>
              <a:gd name="connsiteX349" fmla="*/ 395875 w 647166"/>
              <a:gd name="connsiteY349" fmla="*/ 315224 h 703878"/>
              <a:gd name="connsiteX350" fmla="*/ 396010 w 647166"/>
              <a:gd name="connsiteY350" fmla="*/ 316404 h 703878"/>
              <a:gd name="connsiteX351" fmla="*/ 396046 w 647166"/>
              <a:gd name="connsiteY351" fmla="*/ 317311 h 703878"/>
              <a:gd name="connsiteX352" fmla="*/ 396028 w 647166"/>
              <a:gd name="connsiteY352" fmla="*/ 317856 h 703878"/>
              <a:gd name="connsiteX353" fmla="*/ 395314 w 647166"/>
              <a:gd name="connsiteY353" fmla="*/ 322758 h 703878"/>
              <a:gd name="connsiteX354" fmla="*/ 402831 w 647166"/>
              <a:gd name="connsiteY354" fmla="*/ 324936 h 703878"/>
              <a:gd name="connsiteX355" fmla="*/ 407517 w 647166"/>
              <a:gd name="connsiteY355" fmla="*/ 327387 h 703878"/>
              <a:gd name="connsiteX356" fmla="*/ 407734 w 647166"/>
              <a:gd name="connsiteY356" fmla="*/ 328113 h 703878"/>
              <a:gd name="connsiteX357" fmla="*/ 408151 w 647166"/>
              <a:gd name="connsiteY357" fmla="*/ 328749 h 703878"/>
              <a:gd name="connsiteX358" fmla="*/ 408431 w 647166"/>
              <a:gd name="connsiteY358" fmla="*/ 329112 h 703878"/>
              <a:gd name="connsiteX359" fmla="*/ 408675 w 647166"/>
              <a:gd name="connsiteY359" fmla="*/ 329384 h 703878"/>
              <a:gd name="connsiteX360" fmla="*/ 409109 w 647166"/>
              <a:gd name="connsiteY360" fmla="*/ 329747 h 703878"/>
              <a:gd name="connsiteX361" fmla="*/ 409209 w 647166"/>
              <a:gd name="connsiteY361" fmla="*/ 329838 h 703878"/>
              <a:gd name="connsiteX362" fmla="*/ 412104 w 647166"/>
              <a:gd name="connsiteY362" fmla="*/ 331200 h 703878"/>
              <a:gd name="connsiteX363" fmla="*/ 417984 w 647166"/>
              <a:gd name="connsiteY363" fmla="*/ 333015 h 703878"/>
              <a:gd name="connsiteX364" fmla="*/ 423584 w 647166"/>
              <a:gd name="connsiteY364" fmla="*/ 336646 h 703878"/>
              <a:gd name="connsiteX365" fmla="*/ 425348 w 647166"/>
              <a:gd name="connsiteY365" fmla="*/ 339188 h 703878"/>
              <a:gd name="connsiteX366" fmla="*/ 429961 w 647166"/>
              <a:gd name="connsiteY366" fmla="*/ 341094 h 703878"/>
              <a:gd name="connsiteX367" fmla="*/ 436402 w 647166"/>
              <a:gd name="connsiteY367" fmla="*/ 343363 h 703878"/>
              <a:gd name="connsiteX368" fmla="*/ 437235 w 647166"/>
              <a:gd name="connsiteY368" fmla="*/ 345451 h 703878"/>
              <a:gd name="connsiteX369" fmla="*/ 436900 w 647166"/>
              <a:gd name="connsiteY369" fmla="*/ 347902 h 703878"/>
              <a:gd name="connsiteX370" fmla="*/ 436122 w 647166"/>
              <a:gd name="connsiteY370" fmla="*/ 350171 h 703878"/>
              <a:gd name="connsiteX371" fmla="*/ 436022 w 647166"/>
              <a:gd name="connsiteY371" fmla="*/ 350625 h 703878"/>
              <a:gd name="connsiteX372" fmla="*/ 439161 w 647166"/>
              <a:gd name="connsiteY372" fmla="*/ 359702 h 703878"/>
              <a:gd name="connsiteX373" fmla="*/ 441839 w 647166"/>
              <a:gd name="connsiteY373" fmla="*/ 362062 h 703878"/>
              <a:gd name="connsiteX374" fmla="*/ 443757 w 647166"/>
              <a:gd name="connsiteY374" fmla="*/ 362153 h 703878"/>
              <a:gd name="connsiteX375" fmla="*/ 445421 w 647166"/>
              <a:gd name="connsiteY375" fmla="*/ 364059 h 703878"/>
              <a:gd name="connsiteX376" fmla="*/ 445611 w 647166"/>
              <a:gd name="connsiteY376" fmla="*/ 364786 h 703878"/>
              <a:gd name="connsiteX377" fmla="*/ 445684 w 647166"/>
              <a:gd name="connsiteY377" fmla="*/ 365058 h 703878"/>
              <a:gd name="connsiteX378" fmla="*/ 446869 w 647166"/>
              <a:gd name="connsiteY378" fmla="*/ 370050 h 703878"/>
              <a:gd name="connsiteX379" fmla="*/ 446878 w 647166"/>
              <a:gd name="connsiteY379" fmla="*/ 370141 h 703878"/>
              <a:gd name="connsiteX380" fmla="*/ 446887 w 647166"/>
              <a:gd name="connsiteY380" fmla="*/ 370232 h 703878"/>
              <a:gd name="connsiteX381" fmla="*/ 446932 w 647166"/>
              <a:gd name="connsiteY381" fmla="*/ 371049 h 703878"/>
              <a:gd name="connsiteX382" fmla="*/ 447023 w 647166"/>
              <a:gd name="connsiteY382" fmla="*/ 372955 h 703878"/>
              <a:gd name="connsiteX383" fmla="*/ 447086 w 647166"/>
              <a:gd name="connsiteY383" fmla="*/ 374226 h 703878"/>
              <a:gd name="connsiteX384" fmla="*/ 447050 w 647166"/>
              <a:gd name="connsiteY384" fmla="*/ 376586 h 703878"/>
              <a:gd name="connsiteX385" fmla="*/ 446489 w 647166"/>
              <a:gd name="connsiteY385" fmla="*/ 380671 h 703878"/>
              <a:gd name="connsiteX386" fmla="*/ 447095 w 647166"/>
              <a:gd name="connsiteY386" fmla="*/ 379672 h 703878"/>
              <a:gd name="connsiteX387" fmla="*/ 448289 w 647166"/>
              <a:gd name="connsiteY387" fmla="*/ 380035 h 703878"/>
              <a:gd name="connsiteX388" fmla="*/ 452342 w 647166"/>
              <a:gd name="connsiteY388" fmla="*/ 382123 h 703878"/>
              <a:gd name="connsiteX389" fmla="*/ 453437 w 647166"/>
              <a:gd name="connsiteY389" fmla="*/ 382668 h 703878"/>
              <a:gd name="connsiteX390" fmla="*/ 453744 w 647166"/>
              <a:gd name="connsiteY390" fmla="*/ 382759 h 703878"/>
              <a:gd name="connsiteX391" fmla="*/ 454097 w 647166"/>
              <a:gd name="connsiteY391" fmla="*/ 382486 h 703878"/>
              <a:gd name="connsiteX392" fmla="*/ 454251 w 647166"/>
              <a:gd name="connsiteY392" fmla="*/ 382396 h 703878"/>
              <a:gd name="connsiteX393" fmla="*/ 456205 w 647166"/>
              <a:gd name="connsiteY393" fmla="*/ 380762 h 703878"/>
              <a:gd name="connsiteX394" fmla="*/ 456784 w 647166"/>
              <a:gd name="connsiteY394" fmla="*/ 380308 h 703878"/>
              <a:gd name="connsiteX395" fmla="*/ 456530 w 647166"/>
              <a:gd name="connsiteY395" fmla="*/ 378855 h 703878"/>
              <a:gd name="connsiteX396" fmla="*/ 458846 w 647166"/>
              <a:gd name="connsiteY396" fmla="*/ 377494 h 703878"/>
              <a:gd name="connsiteX397" fmla="*/ 460466 w 647166"/>
              <a:gd name="connsiteY397" fmla="*/ 376586 h 703878"/>
              <a:gd name="connsiteX398" fmla="*/ 466825 w 647166"/>
              <a:gd name="connsiteY398" fmla="*/ 374317 h 703878"/>
              <a:gd name="connsiteX399" fmla="*/ 472054 w 647166"/>
              <a:gd name="connsiteY399" fmla="*/ 373772 h 703878"/>
              <a:gd name="connsiteX400" fmla="*/ 474795 w 647166"/>
              <a:gd name="connsiteY400" fmla="*/ 373500 h 703878"/>
              <a:gd name="connsiteX401" fmla="*/ 475175 w 647166"/>
              <a:gd name="connsiteY401" fmla="*/ 373500 h 703878"/>
              <a:gd name="connsiteX402" fmla="*/ 475573 w 647166"/>
              <a:gd name="connsiteY402" fmla="*/ 373409 h 703878"/>
              <a:gd name="connsiteX403" fmla="*/ 481462 w 647166"/>
              <a:gd name="connsiteY403" fmla="*/ 373591 h 703878"/>
              <a:gd name="connsiteX404" fmla="*/ 482837 w 647166"/>
              <a:gd name="connsiteY404" fmla="*/ 373681 h 703878"/>
              <a:gd name="connsiteX405" fmla="*/ 487740 w 647166"/>
              <a:gd name="connsiteY405" fmla="*/ 372955 h 703878"/>
              <a:gd name="connsiteX406" fmla="*/ 491630 w 647166"/>
              <a:gd name="connsiteY406" fmla="*/ 366692 h 703878"/>
              <a:gd name="connsiteX407" fmla="*/ 493847 w 647166"/>
              <a:gd name="connsiteY407" fmla="*/ 361155 h 703878"/>
              <a:gd name="connsiteX408" fmla="*/ 494706 w 647166"/>
              <a:gd name="connsiteY408" fmla="*/ 358795 h 703878"/>
              <a:gd name="connsiteX409" fmla="*/ 495077 w 647166"/>
              <a:gd name="connsiteY409" fmla="*/ 351624 h 703878"/>
              <a:gd name="connsiteX410" fmla="*/ 495366 w 647166"/>
              <a:gd name="connsiteY410" fmla="*/ 345905 h 703878"/>
              <a:gd name="connsiteX411" fmla="*/ 495403 w 647166"/>
              <a:gd name="connsiteY411" fmla="*/ 345179 h 703878"/>
              <a:gd name="connsiteX412" fmla="*/ 495412 w 647166"/>
              <a:gd name="connsiteY412" fmla="*/ 345088 h 703878"/>
              <a:gd name="connsiteX413" fmla="*/ 495891 w 647166"/>
              <a:gd name="connsiteY413" fmla="*/ 345269 h 703878"/>
              <a:gd name="connsiteX414" fmla="*/ 496913 w 647166"/>
              <a:gd name="connsiteY414" fmla="*/ 345633 h 703878"/>
              <a:gd name="connsiteX415" fmla="*/ 498107 w 647166"/>
              <a:gd name="connsiteY415" fmla="*/ 346177 h 703878"/>
              <a:gd name="connsiteX416" fmla="*/ 498135 w 647166"/>
              <a:gd name="connsiteY416" fmla="*/ 346177 h 703878"/>
              <a:gd name="connsiteX417" fmla="*/ 498732 w 647166"/>
              <a:gd name="connsiteY417" fmla="*/ 346994 h 703878"/>
              <a:gd name="connsiteX418" fmla="*/ 499166 w 647166"/>
              <a:gd name="connsiteY418" fmla="*/ 347720 h 703878"/>
              <a:gd name="connsiteX419" fmla="*/ 499247 w 647166"/>
              <a:gd name="connsiteY419" fmla="*/ 347902 h 703878"/>
              <a:gd name="connsiteX420" fmla="*/ 499320 w 647166"/>
              <a:gd name="connsiteY420" fmla="*/ 348174 h 703878"/>
              <a:gd name="connsiteX421" fmla="*/ 499401 w 647166"/>
              <a:gd name="connsiteY421" fmla="*/ 348628 h 703878"/>
              <a:gd name="connsiteX422" fmla="*/ 505896 w 647166"/>
              <a:gd name="connsiteY422" fmla="*/ 352168 h 703878"/>
              <a:gd name="connsiteX423" fmla="*/ 510827 w 647166"/>
              <a:gd name="connsiteY423" fmla="*/ 346268 h 703878"/>
              <a:gd name="connsiteX424" fmla="*/ 520208 w 647166"/>
              <a:gd name="connsiteY424" fmla="*/ 344997 h 703878"/>
              <a:gd name="connsiteX425" fmla="*/ 520814 w 647166"/>
              <a:gd name="connsiteY425" fmla="*/ 345088 h 703878"/>
              <a:gd name="connsiteX426" fmla="*/ 521320 w 647166"/>
              <a:gd name="connsiteY426" fmla="*/ 345179 h 703878"/>
              <a:gd name="connsiteX427" fmla="*/ 521438 w 647166"/>
              <a:gd name="connsiteY427" fmla="*/ 345179 h 703878"/>
              <a:gd name="connsiteX428" fmla="*/ 521537 w 647166"/>
              <a:gd name="connsiteY428" fmla="*/ 345179 h 703878"/>
              <a:gd name="connsiteX429" fmla="*/ 521592 w 647166"/>
              <a:gd name="connsiteY429" fmla="*/ 345269 h 703878"/>
              <a:gd name="connsiteX430" fmla="*/ 521619 w 647166"/>
              <a:gd name="connsiteY430" fmla="*/ 345269 h 703878"/>
              <a:gd name="connsiteX431" fmla="*/ 521700 w 647166"/>
              <a:gd name="connsiteY431" fmla="*/ 345542 h 703878"/>
              <a:gd name="connsiteX432" fmla="*/ 521718 w 647166"/>
              <a:gd name="connsiteY432" fmla="*/ 345633 h 703878"/>
              <a:gd name="connsiteX433" fmla="*/ 521727 w 647166"/>
              <a:gd name="connsiteY433" fmla="*/ 345814 h 703878"/>
              <a:gd name="connsiteX434" fmla="*/ 521718 w 647166"/>
              <a:gd name="connsiteY434" fmla="*/ 346086 h 703878"/>
              <a:gd name="connsiteX435" fmla="*/ 521709 w 647166"/>
              <a:gd name="connsiteY435" fmla="*/ 346086 h 703878"/>
              <a:gd name="connsiteX436" fmla="*/ 521691 w 647166"/>
              <a:gd name="connsiteY436" fmla="*/ 346177 h 703878"/>
              <a:gd name="connsiteX437" fmla="*/ 520958 w 647166"/>
              <a:gd name="connsiteY437" fmla="*/ 346813 h 703878"/>
              <a:gd name="connsiteX438" fmla="*/ 516978 w 647166"/>
              <a:gd name="connsiteY438" fmla="*/ 348719 h 703878"/>
              <a:gd name="connsiteX439" fmla="*/ 513920 w 647166"/>
              <a:gd name="connsiteY439" fmla="*/ 347902 h 703878"/>
              <a:gd name="connsiteX440" fmla="*/ 511550 w 647166"/>
              <a:gd name="connsiteY440" fmla="*/ 349990 h 703878"/>
              <a:gd name="connsiteX441" fmla="*/ 506249 w 647166"/>
              <a:gd name="connsiteY441" fmla="*/ 355981 h 703878"/>
              <a:gd name="connsiteX442" fmla="*/ 502920 w 647166"/>
              <a:gd name="connsiteY442" fmla="*/ 362789 h 703878"/>
              <a:gd name="connsiteX443" fmla="*/ 501192 w 647166"/>
              <a:gd name="connsiteY443" fmla="*/ 368235 h 703878"/>
              <a:gd name="connsiteX444" fmla="*/ 500595 w 647166"/>
              <a:gd name="connsiteY444" fmla="*/ 377857 h 703878"/>
              <a:gd name="connsiteX445" fmla="*/ 501364 w 647166"/>
              <a:gd name="connsiteY445" fmla="*/ 381942 h 703878"/>
              <a:gd name="connsiteX446" fmla="*/ 503354 w 647166"/>
              <a:gd name="connsiteY446" fmla="*/ 388659 h 703878"/>
              <a:gd name="connsiteX447" fmla="*/ 504358 w 647166"/>
              <a:gd name="connsiteY447" fmla="*/ 390384 h 703878"/>
              <a:gd name="connsiteX448" fmla="*/ 509768 w 647166"/>
              <a:gd name="connsiteY448" fmla="*/ 392017 h 703878"/>
              <a:gd name="connsiteX449" fmla="*/ 510220 w 647166"/>
              <a:gd name="connsiteY449" fmla="*/ 392199 h 703878"/>
              <a:gd name="connsiteX450" fmla="*/ 510501 w 647166"/>
              <a:gd name="connsiteY450" fmla="*/ 392108 h 703878"/>
              <a:gd name="connsiteX451" fmla="*/ 510600 w 647166"/>
              <a:gd name="connsiteY451" fmla="*/ 392108 h 703878"/>
              <a:gd name="connsiteX452" fmla="*/ 510754 w 647166"/>
              <a:gd name="connsiteY452" fmla="*/ 391927 h 703878"/>
              <a:gd name="connsiteX453" fmla="*/ 510962 w 647166"/>
              <a:gd name="connsiteY453" fmla="*/ 391564 h 703878"/>
              <a:gd name="connsiteX454" fmla="*/ 517132 w 647166"/>
              <a:gd name="connsiteY454" fmla="*/ 392925 h 703878"/>
              <a:gd name="connsiteX455" fmla="*/ 519149 w 647166"/>
              <a:gd name="connsiteY455" fmla="*/ 396828 h 703878"/>
              <a:gd name="connsiteX456" fmla="*/ 528123 w 647166"/>
              <a:gd name="connsiteY456" fmla="*/ 400550 h 703878"/>
              <a:gd name="connsiteX457" fmla="*/ 528286 w 647166"/>
              <a:gd name="connsiteY457" fmla="*/ 400641 h 703878"/>
              <a:gd name="connsiteX458" fmla="*/ 528530 w 647166"/>
              <a:gd name="connsiteY458" fmla="*/ 400641 h 703878"/>
              <a:gd name="connsiteX459" fmla="*/ 531932 w 647166"/>
              <a:gd name="connsiteY459" fmla="*/ 400913 h 703878"/>
              <a:gd name="connsiteX460" fmla="*/ 533985 w 647166"/>
              <a:gd name="connsiteY460" fmla="*/ 400822 h 703878"/>
              <a:gd name="connsiteX461" fmla="*/ 534166 w 647166"/>
              <a:gd name="connsiteY461" fmla="*/ 400732 h 703878"/>
              <a:gd name="connsiteX462" fmla="*/ 534248 w 647166"/>
              <a:gd name="connsiteY462" fmla="*/ 400732 h 703878"/>
              <a:gd name="connsiteX463" fmla="*/ 535179 w 647166"/>
              <a:gd name="connsiteY463" fmla="*/ 400187 h 703878"/>
              <a:gd name="connsiteX464" fmla="*/ 535152 w 647166"/>
              <a:gd name="connsiteY464" fmla="*/ 400005 h 703878"/>
              <a:gd name="connsiteX465" fmla="*/ 534872 w 647166"/>
              <a:gd name="connsiteY465" fmla="*/ 398190 h 703878"/>
              <a:gd name="connsiteX466" fmla="*/ 534745 w 647166"/>
              <a:gd name="connsiteY466" fmla="*/ 397373 h 703878"/>
              <a:gd name="connsiteX467" fmla="*/ 542778 w 647166"/>
              <a:gd name="connsiteY467" fmla="*/ 393833 h 703878"/>
              <a:gd name="connsiteX468" fmla="*/ 543701 w 647166"/>
              <a:gd name="connsiteY468" fmla="*/ 393470 h 703878"/>
              <a:gd name="connsiteX469" fmla="*/ 545004 w 647166"/>
              <a:gd name="connsiteY469" fmla="*/ 393016 h 703878"/>
              <a:gd name="connsiteX470" fmla="*/ 545528 w 647166"/>
              <a:gd name="connsiteY470" fmla="*/ 393107 h 703878"/>
              <a:gd name="connsiteX471" fmla="*/ 547817 w 647166"/>
              <a:gd name="connsiteY471" fmla="*/ 394105 h 703878"/>
              <a:gd name="connsiteX472" fmla="*/ 553453 w 647166"/>
              <a:gd name="connsiteY472" fmla="*/ 396465 h 703878"/>
              <a:gd name="connsiteX473" fmla="*/ 553001 w 647166"/>
              <a:gd name="connsiteY473" fmla="*/ 394196 h 703878"/>
              <a:gd name="connsiteX474" fmla="*/ 552223 w 647166"/>
              <a:gd name="connsiteY474" fmla="*/ 391291 h 703878"/>
              <a:gd name="connsiteX475" fmla="*/ 551933 w 647166"/>
              <a:gd name="connsiteY475" fmla="*/ 390656 h 703878"/>
              <a:gd name="connsiteX476" fmla="*/ 556547 w 647166"/>
              <a:gd name="connsiteY476" fmla="*/ 376858 h 703878"/>
              <a:gd name="connsiteX477" fmla="*/ 557234 w 647166"/>
              <a:gd name="connsiteY477" fmla="*/ 375769 h 703878"/>
              <a:gd name="connsiteX478" fmla="*/ 557479 w 647166"/>
              <a:gd name="connsiteY478" fmla="*/ 375497 h 703878"/>
              <a:gd name="connsiteX479" fmla="*/ 558320 w 647166"/>
              <a:gd name="connsiteY479" fmla="*/ 374408 h 703878"/>
              <a:gd name="connsiteX480" fmla="*/ 560636 w 647166"/>
              <a:gd name="connsiteY480" fmla="*/ 371775 h 703878"/>
              <a:gd name="connsiteX481" fmla="*/ 562228 w 647166"/>
              <a:gd name="connsiteY481" fmla="*/ 371230 h 703878"/>
              <a:gd name="connsiteX482" fmla="*/ 570478 w 647166"/>
              <a:gd name="connsiteY482" fmla="*/ 366692 h 703878"/>
              <a:gd name="connsiteX483" fmla="*/ 571754 w 647166"/>
              <a:gd name="connsiteY483" fmla="*/ 365239 h 703878"/>
              <a:gd name="connsiteX484" fmla="*/ 572885 w 647166"/>
              <a:gd name="connsiteY484" fmla="*/ 364059 h 703878"/>
              <a:gd name="connsiteX485" fmla="*/ 578077 w 647166"/>
              <a:gd name="connsiteY485" fmla="*/ 362607 h 703878"/>
              <a:gd name="connsiteX486" fmla="*/ 578765 w 647166"/>
              <a:gd name="connsiteY486" fmla="*/ 362426 h 703878"/>
              <a:gd name="connsiteX487" fmla="*/ 578864 w 647166"/>
              <a:gd name="connsiteY487" fmla="*/ 362426 h 703878"/>
              <a:gd name="connsiteX488" fmla="*/ 579868 w 647166"/>
              <a:gd name="connsiteY488" fmla="*/ 362244 h 703878"/>
              <a:gd name="connsiteX489" fmla="*/ 580981 w 647166"/>
              <a:gd name="connsiteY489" fmla="*/ 362062 h 703878"/>
              <a:gd name="connsiteX490" fmla="*/ 581605 w 647166"/>
              <a:gd name="connsiteY490" fmla="*/ 362062 h 703878"/>
              <a:gd name="connsiteX491" fmla="*/ 581795 w 647166"/>
              <a:gd name="connsiteY491" fmla="*/ 361972 h 703878"/>
              <a:gd name="connsiteX492" fmla="*/ 585314 w 647166"/>
              <a:gd name="connsiteY492" fmla="*/ 360610 h 703878"/>
              <a:gd name="connsiteX493" fmla="*/ 587250 w 647166"/>
              <a:gd name="connsiteY493" fmla="*/ 359884 h 703878"/>
              <a:gd name="connsiteX494" fmla="*/ 588381 w 647166"/>
              <a:gd name="connsiteY494" fmla="*/ 360429 h 703878"/>
              <a:gd name="connsiteX495" fmla="*/ 594333 w 647166"/>
              <a:gd name="connsiteY495" fmla="*/ 363424 h 703878"/>
              <a:gd name="connsiteX496" fmla="*/ 595238 w 647166"/>
              <a:gd name="connsiteY496" fmla="*/ 363969 h 703878"/>
              <a:gd name="connsiteX497" fmla="*/ 595609 w 647166"/>
              <a:gd name="connsiteY497" fmla="*/ 364150 h 703878"/>
              <a:gd name="connsiteX498" fmla="*/ 596486 w 647166"/>
              <a:gd name="connsiteY498" fmla="*/ 364695 h 703878"/>
              <a:gd name="connsiteX499" fmla="*/ 598386 w 647166"/>
              <a:gd name="connsiteY499" fmla="*/ 365966 h 703878"/>
              <a:gd name="connsiteX500" fmla="*/ 599589 w 647166"/>
              <a:gd name="connsiteY500" fmla="*/ 366692 h 703878"/>
              <a:gd name="connsiteX501" fmla="*/ 600729 w 647166"/>
              <a:gd name="connsiteY501" fmla="*/ 367600 h 703878"/>
              <a:gd name="connsiteX502" fmla="*/ 603145 w 647166"/>
              <a:gd name="connsiteY502" fmla="*/ 369597 h 703878"/>
              <a:gd name="connsiteX503" fmla="*/ 616207 w 647166"/>
              <a:gd name="connsiteY503" fmla="*/ 380399 h 703878"/>
              <a:gd name="connsiteX504" fmla="*/ 616298 w 647166"/>
              <a:gd name="connsiteY504" fmla="*/ 381034 h 703878"/>
              <a:gd name="connsiteX505" fmla="*/ 616651 w 647166"/>
              <a:gd name="connsiteY505" fmla="*/ 385391 h 703878"/>
              <a:gd name="connsiteX506" fmla="*/ 616416 w 647166"/>
              <a:gd name="connsiteY506" fmla="*/ 389748 h 703878"/>
              <a:gd name="connsiteX507" fmla="*/ 616063 w 647166"/>
              <a:gd name="connsiteY507" fmla="*/ 399279 h 703878"/>
              <a:gd name="connsiteX508" fmla="*/ 616054 w 647166"/>
              <a:gd name="connsiteY508" fmla="*/ 399370 h 703878"/>
              <a:gd name="connsiteX509" fmla="*/ 616090 w 647166"/>
              <a:gd name="connsiteY509" fmla="*/ 400005 h 703878"/>
              <a:gd name="connsiteX510" fmla="*/ 616180 w 647166"/>
              <a:gd name="connsiteY510" fmla="*/ 401276 h 703878"/>
              <a:gd name="connsiteX511" fmla="*/ 616207 w 647166"/>
              <a:gd name="connsiteY511" fmla="*/ 401549 h 703878"/>
              <a:gd name="connsiteX512" fmla="*/ 616244 w 647166"/>
              <a:gd name="connsiteY512" fmla="*/ 401639 h 703878"/>
              <a:gd name="connsiteX513" fmla="*/ 616280 w 647166"/>
              <a:gd name="connsiteY513" fmla="*/ 401821 h 703878"/>
              <a:gd name="connsiteX514" fmla="*/ 616624 w 647166"/>
              <a:gd name="connsiteY514" fmla="*/ 402819 h 703878"/>
              <a:gd name="connsiteX515" fmla="*/ 616895 w 647166"/>
              <a:gd name="connsiteY515" fmla="*/ 403455 h 703878"/>
              <a:gd name="connsiteX516" fmla="*/ 617537 w 647166"/>
              <a:gd name="connsiteY516" fmla="*/ 404544 h 703878"/>
              <a:gd name="connsiteX517" fmla="*/ 619781 w 647166"/>
              <a:gd name="connsiteY517" fmla="*/ 406269 h 703878"/>
              <a:gd name="connsiteX518" fmla="*/ 620315 w 647166"/>
              <a:gd name="connsiteY518" fmla="*/ 406632 h 703878"/>
              <a:gd name="connsiteX519" fmla="*/ 620676 w 647166"/>
              <a:gd name="connsiteY519" fmla="*/ 406813 h 703878"/>
              <a:gd name="connsiteX520" fmla="*/ 622486 w 647166"/>
              <a:gd name="connsiteY520" fmla="*/ 407812 h 703878"/>
              <a:gd name="connsiteX521" fmla="*/ 622694 w 647166"/>
              <a:gd name="connsiteY521" fmla="*/ 407993 h 703878"/>
              <a:gd name="connsiteX522" fmla="*/ 623264 w 647166"/>
              <a:gd name="connsiteY522" fmla="*/ 408266 h 703878"/>
              <a:gd name="connsiteX523" fmla="*/ 623915 w 647166"/>
              <a:gd name="connsiteY523" fmla="*/ 408629 h 703878"/>
              <a:gd name="connsiteX524" fmla="*/ 624774 w 647166"/>
              <a:gd name="connsiteY524" fmla="*/ 408992 h 703878"/>
              <a:gd name="connsiteX525" fmla="*/ 626005 w 647166"/>
              <a:gd name="connsiteY525" fmla="*/ 409264 h 703878"/>
              <a:gd name="connsiteX526" fmla="*/ 626484 w 647166"/>
              <a:gd name="connsiteY526" fmla="*/ 409264 h 703878"/>
              <a:gd name="connsiteX527" fmla="*/ 627687 w 647166"/>
              <a:gd name="connsiteY527" fmla="*/ 409264 h 703878"/>
              <a:gd name="connsiteX528" fmla="*/ 634979 w 647166"/>
              <a:gd name="connsiteY528" fmla="*/ 409355 h 703878"/>
              <a:gd name="connsiteX529" fmla="*/ 637394 w 647166"/>
              <a:gd name="connsiteY529" fmla="*/ 409355 h 703878"/>
              <a:gd name="connsiteX530" fmla="*/ 638208 w 647166"/>
              <a:gd name="connsiteY530" fmla="*/ 409173 h 703878"/>
              <a:gd name="connsiteX531" fmla="*/ 638751 w 647166"/>
              <a:gd name="connsiteY531" fmla="*/ 409083 h 703878"/>
              <a:gd name="connsiteX532" fmla="*/ 642641 w 647166"/>
              <a:gd name="connsiteY532" fmla="*/ 407812 h 703878"/>
              <a:gd name="connsiteX533" fmla="*/ 644134 w 647166"/>
              <a:gd name="connsiteY533" fmla="*/ 407176 h 703878"/>
              <a:gd name="connsiteX534" fmla="*/ 647110 w 647166"/>
              <a:gd name="connsiteY534" fmla="*/ 415437 h 703878"/>
              <a:gd name="connsiteX535" fmla="*/ 645680 w 647166"/>
              <a:gd name="connsiteY535" fmla="*/ 419975 h 703878"/>
              <a:gd name="connsiteX536" fmla="*/ 638480 w 647166"/>
              <a:gd name="connsiteY536" fmla="*/ 423334 h 703878"/>
              <a:gd name="connsiteX537" fmla="*/ 636019 w 647166"/>
              <a:gd name="connsiteY537" fmla="*/ 423969 h 703878"/>
              <a:gd name="connsiteX538" fmla="*/ 633694 w 647166"/>
              <a:gd name="connsiteY538" fmla="*/ 424514 h 703878"/>
              <a:gd name="connsiteX539" fmla="*/ 631288 w 647166"/>
              <a:gd name="connsiteY539" fmla="*/ 425059 h 703878"/>
              <a:gd name="connsiteX540" fmla="*/ 631215 w 647166"/>
              <a:gd name="connsiteY540" fmla="*/ 425059 h 703878"/>
              <a:gd name="connsiteX541" fmla="*/ 620432 w 647166"/>
              <a:gd name="connsiteY541" fmla="*/ 425331 h 703878"/>
              <a:gd name="connsiteX542" fmla="*/ 615258 w 647166"/>
              <a:gd name="connsiteY542" fmla="*/ 425331 h 703878"/>
              <a:gd name="connsiteX543" fmla="*/ 614688 w 647166"/>
              <a:gd name="connsiteY543" fmla="*/ 425331 h 703878"/>
              <a:gd name="connsiteX544" fmla="*/ 613792 w 647166"/>
              <a:gd name="connsiteY544" fmla="*/ 425422 h 703878"/>
              <a:gd name="connsiteX545" fmla="*/ 599454 w 647166"/>
              <a:gd name="connsiteY545" fmla="*/ 431594 h 703878"/>
              <a:gd name="connsiteX546" fmla="*/ 597491 w 647166"/>
              <a:gd name="connsiteY546" fmla="*/ 440036 h 703878"/>
              <a:gd name="connsiteX547" fmla="*/ 598314 w 647166"/>
              <a:gd name="connsiteY547" fmla="*/ 447661 h 703878"/>
              <a:gd name="connsiteX548" fmla="*/ 599128 w 647166"/>
              <a:gd name="connsiteY548" fmla="*/ 455468 h 703878"/>
              <a:gd name="connsiteX549" fmla="*/ 599336 w 647166"/>
              <a:gd name="connsiteY549" fmla="*/ 457192 h 703878"/>
              <a:gd name="connsiteX550" fmla="*/ 599463 w 647166"/>
              <a:gd name="connsiteY550" fmla="*/ 458281 h 703878"/>
              <a:gd name="connsiteX551" fmla="*/ 599499 w 647166"/>
              <a:gd name="connsiteY551" fmla="*/ 458554 h 703878"/>
              <a:gd name="connsiteX552" fmla="*/ 599635 w 647166"/>
              <a:gd name="connsiteY552" fmla="*/ 459462 h 703878"/>
              <a:gd name="connsiteX553" fmla="*/ 599698 w 647166"/>
              <a:gd name="connsiteY553" fmla="*/ 459915 h 703878"/>
              <a:gd name="connsiteX554" fmla="*/ 599816 w 647166"/>
              <a:gd name="connsiteY554" fmla="*/ 460369 h 703878"/>
              <a:gd name="connsiteX555" fmla="*/ 599933 w 647166"/>
              <a:gd name="connsiteY555" fmla="*/ 460823 h 703878"/>
              <a:gd name="connsiteX556" fmla="*/ 600033 w 647166"/>
              <a:gd name="connsiteY556" fmla="*/ 461186 h 703878"/>
              <a:gd name="connsiteX557" fmla="*/ 600177 w 647166"/>
              <a:gd name="connsiteY557" fmla="*/ 461731 h 703878"/>
              <a:gd name="connsiteX558" fmla="*/ 600422 w 647166"/>
              <a:gd name="connsiteY558" fmla="*/ 462548 h 703878"/>
              <a:gd name="connsiteX559" fmla="*/ 605343 w 647166"/>
              <a:gd name="connsiteY559" fmla="*/ 479976 h 703878"/>
              <a:gd name="connsiteX560" fmla="*/ 605596 w 647166"/>
              <a:gd name="connsiteY560" fmla="*/ 480884 h 703878"/>
              <a:gd name="connsiteX561" fmla="*/ 605849 w 647166"/>
              <a:gd name="connsiteY561" fmla="*/ 481792 h 703878"/>
              <a:gd name="connsiteX562" fmla="*/ 606338 w 647166"/>
              <a:gd name="connsiteY562" fmla="*/ 483516 h 703878"/>
              <a:gd name="connsiteX563" fmla="*/ 606591 w 647166"/>
              <a:gd name="connsiteY563" fmla="*/ 484424 h 703878"/>
              <a:gd name="connsiteX564" fmla="*/ 608744 w 647166"/>
              <a:gd name="connsiteY564" fmla="*/ 492230 h 703878"/>
              <a:gd name="connsiteX565" fmla="*/ 608808 w 647166"/>
              <a:gd name="connsiteY565" fmla="*/ 492503 h 703878"/>
              <a:gd name="connsiteX566" fmla="*/ 608826 w 647166"/>
              <a:gd name="connsiteY566" fmla="*/ 492594 h 703878"/>
              <a:gd name="connsiteX567" fmla="*/ 608979 w 647166"/>
              <a:gd name="connsiteY567" fmla="*/ 493138 h 703878"/>
              <a:gd name="connsiteX568" fmla="*/ 610382 w 647166"/>
              <a:gd name="connsiteY568" fmla="*/ 498312 h 703878"/>
              <a:gd name="connsiteX569" fmla="*/ 610517 w 647166"/>
              <a:gd name="connsiteY569" fmla="*/ 498766 h 703878"/>
              <a:gd name="connsiteX570" fmla="*/ 610554 w 647166"/>
              <a:gd name="connsiteY570" fmla="*/ 499038 h 703878"/>
              <a:gd name="connsiteX571" fmla="*/ 606826 w 647166"/>
              <a:gd name="connsiteY571" fmla="*/ 500945 h 703878"/>
              <a:gd name="connsiteX572" fmla="*/ 604972 w 647166"/>
              <a:gd name="connsiteY572" fmla="*/ 501762 h 703878"/>
              <a:gd name="connsiteX573" fmla="*/ 604067 w 647166"/>
              <a:gd name="connsiteY573" fmla="*/ 501852 h 703878"/>
              <a:gd name="connsiteX574" fmla="*/ 603579 w 647166"/>
              <a:gd name="connsiteY574" fmla="*/ 501943 h 703878"/>
              <a:gd name="connsiteX575" fmla="*/ 602701 w 647166"/>
              <a:gd name="connsiteY575" fmla="*/ 502125 h 703878"/>
              <a:gd name="connsiteX576" fmla="*/ 601399 w 647166"/>
              <a:gd name="connsiteY576" fmla="*/ 502306 h 703878"/>
              <a:gd name="connsiteX577" fmla="*/ 588679 w 647166"/>
              <a:gd name="connsiteY577" fmla="*/ 501762 h 703878"/>
              <a:gd name="connsiteX578" fmla="*/ 584030 w 647166"/>
              <a:gd name="connsiteY578" fmla="*/ 501489 h 703878"/>
              <a:gd name="connsiteX579" fmla="*/ 579868 w 647166"/>
              <a:gd name="connsiteY579" fmla="*/ 500128 h 703878"/>
              <a:gd name="connsiteX580" fmla="*/ 577010 w 647166"/>
              <a:gd name="connsiteY580" fmla="*/ 499311 h 703878"/>
              <a:gd name="connsiteX581" fmla="*/ 571781 w 647166"/>
              <a:gd name="connsiteY581" fmla="*/ 498221 h 703878"/>
              <a:gd name="connsiteX582" fmla="*/ 565295 w 647166"/>
              <a:gd name="connsiteY582" fmla="*/ 498585 h 703878"/>
              <a:gd name="connsiteX583" fmla="*/ 565268 w 647166"/>
              <a:gd name="connsiteY583" fmla="*/ 498675 h 703878"/>
              <a:gd name="connsiteX584" fmla="*/ 564426 w 647166"/>
              <a:gd name="connsiteY584" fmla="*/ 498857 h 703878"/>
              <a:gd name="connsiteX585" fmla="*/ 563494 w 647166"/>
              <a:gd name="connsiteY585" fmla="*/ 499129 h 703878"/>
              <a:gd name="connsiteX586" fmla="*/ 551273 w 647166"/>
              <a:gd name="connsiteY586" fmla="*/ 507299 h 703878"/>
              <a:gd name="connsiteX587" fmla="*/ 546614 w 647166"/>
              <a:gd name="connsiteY587" fmla="*/ 510203 h 703878"/>
              <a:gd name="connsiteX588" fmla="*/ 538626 w 647166"/>
              <a:gd name="connsiteY588" fmla="*/ 515378 h 703878"/>
              <a:gd name="connsiteX589" fmla="*/ 536057 w 647166"/>
              <a:gd name="connsiteY589" fmla="*/ 517193 h 703878"/>
              <a:gd name="connsiteX590" fmla="*/ 534112 w 647166"/>
              <a:gd name="connsiteY590" fmla="*/ 518918 h 703878"/>
              <a:gd name="connsiteX591" fmla="*/ 524414 w 647166"/>
              <a:gd name="connsiteY591" fmla="*/ 524273 h 703878"/>
              <a:gd name="connsiteX592" fmla="*/ 520968 w 647166"/>
              <a:gd name="connsiteY592" fmla="*/ 525907 h 703878"/>
              <a:gd name="connsiteX593" fmla="*/ 517575 w 647166"/>
              <a:gd name="connsiteY593" fmla="*/ 526996 h 703878"/>
              <a:gd name="connsiteX594" fmla="*/ 507380 w 647166"/>
              <a:gd name="connsiteY594" fmla="*/ 528993 h 703878"/>
              <a:gd name="connsiteX595" fmla="*/ 504657 w 647166"/>
              <a:gd name="connsiteY595" fmla="*/ 529357 h 703878"/>
              <a:gd name="connsiteX596" fmla="*/ 504883 w 647166"/>
              <a:gd name="connsiteY596" fmla="*/ 530355 h 703878"/>
              <a:gd name="connsiteX597" fmla="*/ 504955 w 647166"/>
              <a:gd name="connsiteY597" fmla="*/ 530718 h 703878"/>
              <a:gd name="connsiteX598" fmla="*/ 505562 w 647166"/>
              <a:gd name="connsiteY598" fmla="*/ 534167 h 703878"/>
              <a:gd name="connsiteX599" fmla="*/ 505218 w 647166"/>
              <a:gd name="connsiteY599" fmla="*/ 543426 h 703878"/>
              <a:gd name="connsiteX600" fmla="*/ 502522 w 647166"/>
              <a:gd name="connsiteY600" fmla="*/ 552594 h 703878"/>
              <a:gd name="connsiteX601" fmla="*/ 500713 w 647166"/>
              <a:gd name="connsiteY601" fmla="*/ 558585 h 703878"/>
              <a:gd name="connsiteX602" fmla="*/ 499148 w 647166"/>
              <a:gd name="connsiteY602" fmla="*/ 562125 h 703878"/>
              <a:gd name="connsiteX603" fmla="*/ 497736 w 647166"/>
              <a:gd name="connsiteY603" fmla="*/ 564667 h 703878"/>
              <a:gd name="connsiteX604" fmla="*/ 493032 w 647166"/>
              <a:gd name="connsiteY604" fmla="*/ 565666 h 703878"/>
              <a:gd name="connsiteX605" fmla="*/ 491232 w 647166"/>
              <a:gd name="connsiteY605" fmla="*/ 565575 h 703878"/>
              <a:gd name="connsiteX606" fmla="*/ 489233 w 647166"/>
              <a:gd name="connsiteY606" fmla="*/ 565756 h 703878"/>
              <a:gd name="connsiteX607" fmla="*/ 480205 w 647166"/>
              <a:gd name="connsiteY607" fmla="*/ 568207 h 703878"/>
              <a:gd name="connsiteX608" fmla="*/ 478585 w 647166"/>
              <a:gd name="connsiteY608" fmla="*/ 568843 h 703878"/>
              <a:gd name="connsiteX609" fmla="*/ 478025 w 647166"/>
              <a:gd name="connsiteY609" fmla="*/ 569115 h 703878"/>
              <a:gd name="connsiteX610" fmla="*/ 477645 w 647166"/>
              <a:gd name="connsiteY610" fmla="*/ 569387 h 703878"/>
              <a:gd name="connsiteX611" fmla="*/ 476912 w 647166"/>
              <a:gd name="connsiteY611" fmla="*/ 570023 h 703878"/>
              <a:gd name="connsiteX612" fmla="*/ 476604 w 647166"/>
              <a:gd name="connsiteY612" fmla="*/ 570386 h 703878"/>
              <a:gd name="connsiteX613" fmla="*/ 476369 w 647166"/>
              <a:gd name="connsiteY613" fmla="*/ 570658 h 703878"/>
              <a:gd name="connsiteX614" fmla="*/ 475482 w 647166"/>
              <a:gd name="connsiteY614" fmla="*/ 571929 h 703878"/>
              <a:gd name="connsiteX615" fmla="*/ 474849 w 647166"/>
              <a:gd name="connsiteY615" fmla="*/ 573018 h 703878"/>
              <a:gd name="connsiteX616" fmla="*/ 474089 w 647166"/>
              <a:gd name="connsiteY616" fmla="*/ 574380 h 703878"/>
              <a:gd name="connsiteX617" fmla="*/ 473429 w 647166"/>
              <a:gd name="connsiteY617" fmla="*/ 575560 h 703878"/>
              <a:gd name="connsiteX618" fmla="*/ 470453 w 647166"/>
              <a:gd name="connsiteY618" fmla="*/ 575741 h 703878"/>
              <a:gd name="connsiteX619" fmla="*/ 469222 w 647166"/>
              <a:gd name="connsiteY619" fmla="*/ 575560 h 703878"/>
              <a:gd name="connsiteX620" fmla="*/ 467015 w 647166"/>
              <a:gd name="connsiteY620" fmla="*/ 574107 h 703878"/>
              <a:gd name="connsiteX621" fmla="*/ 459787 w 647166"/>
              <a:gd name="connsiteY621" fmla="*/ 569387 h 703878"/>
              <a:gd name="connsiteX622" fmla="*/ 449076 w 647166"/>
              <a:gd name="connsiteY622" fmla="*/ 561944 h 703878"/>
              <a:gd name="connsiteX623" fmla="*/ 444580 w 647166"/>
              <a:gd name="connsiteY623" fmla="*/ 560855 h 703878"/>
              <a:gd name="connsiteX624" fmla="*/ 441206 w 647166"/>
              <a:gd name="connsiteY624" fmla="*/ 560219 h 703878"/>
              <a:gd name="connsiteX625" fmla="*/ 440102 w 647166"/>
              <a:gd name="connsiteY625" fmla="*/ 560128 h 703878"/>
              <a:gd name="connsiteX626" fmla="*/ 430585 w 647166"/>
              <a:gd name="connsiteY626" fmla="*/ 559039 h 703878"/>
              <a:gd name="connsiteX627" fmla="*/ 429907 w 647166"/>
              <a:gd name="connsiteY627" fmla="*/ 559130 h 703878"/>
              <a:gd name="connsiteX628" fmla="*/ 429247 w 647166"/>
              <a:gd name="connsiteY628" fmla="*/ 559221 h 703878"/>
              <a:gd name="connsiteX629" fmla="*/ 428125 w 647166"/>
              <a:gd name="connsiteY629" fmla="*/ 559402 h 703878"/>
              <a:gd name="connsiteX630" fmla="*/ 427808 w 647166"/>
              <a:gd name="connsiteY630" fmla="*/ 559402 h 703878"/>
              <a:gd name="connsiteX631" fmla="*/ 427455 w 647166"/>
              <a:gd name="connsiteY631" fmla="*/ 559402 h 703878"/>
              <a:gd name="connsiteX632" fmla="*/ 427030 w 647166"/>
              <a:gd name="connsiteY632" fmla="*/ 559493 h 703878"/>
              <a:gd name="connsiteX633" fmla="*/ 426913 w 647166"/>
              <a:gd name="connsiteY633" fmla="*/ 559493 h 703878"/>
              <a:gd name="connsiteX634" fmla="*/ 426614 w 647166"/>
              <a:gd name="connsiteY634" fmla="*/ 559493 h 703878"/>
              <a:gd name="connsiteX635" fmla="*/ 426442 w 647166"/>
              <a:gd name="connsiteY635" fmla="*/ 559493 h 703878"/>
              <a:gd name="connsiteX636" fmla="*/ 426117 w 647166"/>
              <a:gd name="connsiteY636" fmla="*/ 559493 h 703878"/>
              <a:gd name="connsiteX637" fmla="*/ 425746 w 647166"/>
              <a:gd name="connsiteY637" fmla="*/ 559402 h 703878"/>
              <a:gd name="connsiteX638" fmla="*/ 425456 w 647166"/>
              <a:gd name="connsiteY638" fmla="*/ 559402 h 703878"/>
              <a:gd name="connsiteX639" fmla="*/ 424515 w 647166"/>
              <a:gd name="connsiteY639" fmla="*/ 559130 h 703878"/>
              <a:gd name="connsiteX640" fmla="*/ 424099 w 647166"/>
              <a:gd name="connsiteY640" fmla="*/ 559039 h 703878"/>
              <a:gd name="connsiteX641" fmla="*/ 423774 w 647166"/>
              <a:gd name="connsiteY641" fmla="*/ 558858 h 703878"/>
              <a:gd name="connsiteX642" fmla="*/ 423656 w 647166"/>
              <a:gd name="connsiteY642" fmla="*/ 558858 h 703878"/>
              <a:gd name="connsiteX643" fmla="*/ 423023 w 647166"/>
              <a:gd name="connsiteY643" fmla="*/ 558495 h 703878"/>
              <a:gd name="connsiteX644" fmla="*/ 422950 w 647166"/>
              <a:gd name="connsiteY644" fmla="*/ 558495 h 703878"/>
              <a:gd name="connsiteX645" fmla="*/ 422797 w 647166"/>
              <a:gd name="connsiteY645" fmla="*/ 558404 h 703878"/>
              <a:gd name="connsiteX646" fmla="*/ 422715 w 647166"/>
              <a:gd name="connsiteY646" fmla="*/ 558313 h 703878"/>
              <a:gd name="connsiteX647" fmla="*/ 422444 w 647166"/>
              <a:gd name="connsiteY647" fmla="*/ 558131 h 703878"/>
              <a:gd name="connsiteX648" fmla="*/ 422172 w 647166"/>
              <a:gd name="connsiteY648" fmla="*/ 557859 h 703878"/>
              <a:gd name="connsiteX649" fmla="*/ 421783 w 647166"/>
              <a:gd name="connsiteY649" fmla="*/ 557496 h 703878"/>
              <a:gd name="connsiteX650" fmla="*/ 421584 w 647166"/>
              <a:gd name="connsiteY650" fmla="*/ 557315 h 703878"/>
              <a:gd name="connsiteX651" fmla="*/ 421403 w 647166"/>
              <a:gd name="connsiteY651" fmla="*/ 557133 h 703878"/>
              <a:gd name="connsiteX652" fmla="*/ 421186 w 647166"/>
              <a:gd name="connsiteY652" fmla="*/ 556770 h 703878"/>
              <a:gd name="connsiteX653" fmla="*/ 420173 w 647166"/>
              <a:gd name="connsiteY653" fmla="*/ 554501 h 703878"/>
              <a:gd name="connsiteX654" fmla="*/ 420164 w 647166"/>
              <a:gd name="connsiteY654" fmla="*/ 554410 h 703878"/>
              <a:gd name="connsiteX655" fmla="*/ 418436 w 647166"/>
              <a:gd name="connsiteY655" fmla="*/ 554047 h 703878"/>
              <a:gd name="connsiteX656" fmla="*/ 409345 w 647166"/>
              <a:gd name="connsiteY656" fmla="*/ 552504 h 703878"/>
              <a:gd name="connsiteX657" fmla="*/ 407101 w 647166"/>
              <a:gd name="connsiteY657" fmla="*/ 552504 h 703878"/>
              <a:gd name="connsiteX658" fmla="*/ 400380 w 647166"/>
              <a:gd name="connsiteY658" fmla="*/ 552050 h 703878"/>
              <a:gd name="connsiteX659" fmla="*/ 382052 w 647166"/>
              <a:gd name="connsiteY659" fmla="*/ 546785 h 703878"/>
              <a:gd name="connsiteX660" fmla="*/ 378216 w 647166"/>
              <a:gd name="connsiteY660" fmla="*/ 544606 h 703878"/>
              <a:gd name="connsiteX661" fmla="*/ 367903 w 647166"/>
              <a:gd name="connsiteY661" fmla="*/ 538797 h 703878"/>
              <a:gd name="connsiteX662" fmla="*/ 363977 w 647166"/>
              <a:gd name="connsiteY662" fmla="*/ 536709 h 703878"/>
              <a:gd name="connsiteX663" fmla="*/ 354542 w 647166"/>
              <a:gd name="connsiteY663" fmla="*/ 532170 h 703878"/>
              <a:gd name="connsiteX664" fmla="*/ 344591 w 647166"/>
              <a:gd name="connsiteY664" fmla="*/ 532080 h 703878"/>
              <a:gd name="connsiteX665" fmla="*/ 324843 w 647166"/>
              <a:gd name="connsiteY665" fmla="*/ 530900 h 703878"/>
              <a:gd name="connsiteX666" fmla="*/ 315977 w 647166"/>
              <a:gd name="connsiteY666" fmla="*/ 530537 h 703878"/>
              <a:gd name="connsiteX667" fmla="*/ 309934 w 647166"/>
              <a:gd name="connsiteY667" fmla="*/ 534077 h 703878"/>
              <a:gd name="connsiteX668" fmla="*/ 301992 w 647166"/>
              <a:gd name="connsiteY668" fmla="*/ 537798 h 703878"/>
              <a:gd name="connsiteX669" fmla="*/ 301883 w 647166"/>
              <a:gd name="connsiteY669" fmla="*/ 537798 h 703878"/>
              <a:gd name="connsiteX670" fmla="*/ 301358 w 647166"/>
              <a:gd name="connsiteY670" fmla="*/ 537435 h 703878"/>
              <a:gd name="connsiteX671" fmla="*/ 301168 w 647166"/>
              <a:gd name="connsiteY671" fmla="*/ 537345 h 703878"/>
              <a:gd name="connsiteX672" fmla="*/ 300264 w 647166"/>
              <a:gd name="connsiteY672" fmla="*/ 537072 h 703878"/>
              <a:gd name="connsiteX673" fmla="*/ 300110 w 647166"/>
              <a:gd name="connsiteY673" fmla="*/ 537072 h 703878"/>
              <a:gd name="connsiteX674" fmla="*/ 299522 w 647166"/>
              <a:gd name="connsiteY674" fmla="*/ 537072 h 703878"/>
              <a:gd name="connsiteX675" fmla="*/ 291254 w 647166"/>
              <a:gd name="connsiteY675" fmla="*/ 537072 h 703878"/>
              <a:gd name="connsiteX676" fmla="*/ 281529 w 647166"/>
              <a:gd name="connsiteY676" fmla="*/ 538343 h 703878"/>
              <a:gd name="connsiteX677" fmla="*/ 280570 w 647166"/>
              <a:gd name="connsiteY677" fmla="*/ 538615 h 703878"/>
              <a:gd name="connsiteX678" fmla="*/ 280199 w 647166"/>
              <a:gd name="connsiteY678" fmla="*/ 543880 h 703878"/>
              <a:gd name="connsiteX679" fmla="*/ 277304 w 647166"/>
              <a:gd name="connsiteY679" fmla="*/ 551959 h 703878"/>
              <a:gd name="connsiteX680" fmla="*/ 276978 w 647166"/>
              <a:gd name="connsiteY680" fmla="*/ 551959 h 703878"/>
              <a:gd name="connsiteX681" fmla="*/ 276101 w 647166"/>
              <a:gd name="connsiteY681" fmla="*/ 552140 h 703878"/>
              <a:gd name="connsiteX682" fmla="*/ 275802 w 647166"/>
              <a:gd name="connsiteY682" fmla="*/ 552231 h 703878"/>
              <a:gd name="connsiteX683" fmla="*/ 275712 w 647166"/>
              <a:gd name="connsiteY683" fmla="*/ 552322 h 703878"/>
              <a:gd name="connsiteX684" fmla="*/ 274283 w 647166"/>
              <a:gd name="connsiteY684" fmla="*/ 552776 h 703878"/>
              <a:gd name="connsiteX685" fmla="*/ 274219 w 647166"/>
              <a:gd name="connsiteY685" fmla="*/ 552867 h 703878"/>
              <a:gd name="connsiteX686" fmla="*/ 270655 w 647166"/>
              <a:gd name="connsiteY686" fmla="*/ 554228 h 703878"/>
              <a:gd name="connsiteX687" fmla="*/ 268213 w 647166"/>
              <a:gd name="connsiteY687" fmla="*/ 556679 h 703878"/>
              <a:gd name="connsiteX688" fmla="*/ 267869 w 647166"/>
              <a:gd name="connsiteY688" fmla="*/ 557042 h 703878"/>
              <a:gd name="connsiteX689" fmla="*/ 267534 w 647166"/>
              <a:gd name="connsiteY689" fmla="*/ 557405 h 703878"/>
              <a:gd name="connsiteX690" fmla="*/ 263653 w 647166"/>
              <a:gd name="connsiteY690" fmla="*/ 562761 h 703878"/>
              <a:gd name="connsiteX691" fmla="*/ 260840 w 647166"/>
              <a:gd name="connsiteY691" fmla="*/ 566846 h 703878"/>
              <a:gd name="connsiteX692" fmla="*/ 257927 w 647166"/>
              <a:gd name="connsiteY692" fmla="*/ 572474 h 703878"/>
              <a:gd name="connsiteX693" fmla="*/ 259211 w 647166"/>
              <a:gd name="connsiteY693" fmla="*/ 577375 h 703878"/>
              <a:gd name="connsiteX694" fmla="*/ 265417 w 647166"/>
              <a:gd name="connsiteY694" fmla="*/ 583276 h 703878"/>
              <a:gd name="connsiteX695" fmla="*/ 267326 w 647166"/>
              <a:gd name="connsiteY695" fmla="*/ 588177 h 703878"/>
              <a:gd name="connsiteX696" fmla="*/ 270818 w 647166"/>
              <a:gd name="connsiteY696" fmla="*/ 589811 h 703878"/>
              <a:gd name="connsiteX697" fmla="*/ 271352 w 647166"/>
              <a:gd name="connsiteY697" fmla="*/ 590174 h 703878"/>
              <a:gd name="connsiteX698" fmla="*/ 272410 w 647166"/>
              <a:gd name="connsiteY698" fmla="*/ 590991 h 703878"/>
              <a:gd name="connsiteX699" fmla="*/ 272736 w 647166"/>
              <a:gd name="connsiteY699" fmla="*/ 591264 h 703878"/>
              <a:gd name="connsiteX700" fmla="*/ 273930 w 647166"/>
              <a:gd name="connsiteY700" fmla="*/ 592262 h 703878"/>
              <a:gd name="connsiteX701" fmla="*/ 273984 w 647166"/>
              <a:gd name="connsiteY701" fmla="*/ 592353 h 703878"/>
              <a:gd name="connsiteX702" fmla="*/ 273269 w 647166"/>
              <a:gd name="connsiteY702" fmla="*/ 593624 h 703878"/>
              <a:gd name="connsiteX703" fmla="*/ 270899 w 647166"/>
              <a:gd name="connsiteY703" fmla="*/ 596801 h 703878"/>
              <a:gd name="connsiteX704" fmla="*/ 268131 w 647166"/>
              <a:gd name="connsiteY704" fmla="*/ 600159 h 703878"/>
              <a:gd name="connsiteX705" fmla="*/ 265598 w 647166"/>
              <a:gd name="connsiteY705" fmla="*/ 602973 h 703878"/>
              <a:gd name="connsiteX706" fmla="*/ 262459 w 647166"/>
              <a:gd name="connsiteY706" fmla="*/ 604789 h 703878"/>
              <a:gd name="connsiteX707" fmla="*/ 264531 w 647166"/>
              <a:gd name="connsiteY707" fmla="*/ 610235 h 703878"/>
              <a:gd name="connsiteX708" fmla="*/ 260387 w 647166"/>
              <a:gd name="connsiteY708" fmla="*/ 615318 h 703878"/>
              <a:gd name="connsiteX709" fmla="*/ 261708 w 647166"/>
              <a:gd name="connsiteY709" fmla="*/ 623942 h 703878"/>
              <a:gd name="connsiteX710" fmla="*/ 261871 w 647166"/>
              <a:gd name="connsiteY710" fmla="*/ 636014 h 703878"/>
              <a:gd name="connsiteX711" fmla="*/ 259763 w 647166"/>
              <a:gd name="connsiteY711" fmla="*/ 641733 h 703878"/>
              <a:gd name="connsiteX712" fmla="*/ 253132 w 647166"/>
              <a:gd name="connsiteY712" fmla="*/ 644729 h 703878"/>
              <a:gd name="connsiteX713" fmla="*/ 249794 w 647166"/>
              <a:gd name="connsiteY713" fmla="*/ 643095 h 703878"/>
              <a:gd name="connsiteX714" fmla="*/ 247189 w 647166"/>
              <a:gd name="connsiteY714" fmla="*/ 642459 h 703878"/>
              <a:gd name="connsiteX715" fmla="*/ 243597 w 647166"/>
              <a:gd name="connsiteY715" fmla="*/ 645364 h 703878"/>
              <a:gd name="connsiteX716" fmla="*/ 244312 w 647166"/>
              <a:gd name="connsiteY716" fmla="*/ 647996 h 703878"/>
              <a:gd name="connsiteX717" fmla="*/ 248763 w 647166"/>
              <a:gd name="connsiteY717" fmla="*/ 652898 h 703878"/>
              <a:gd name="connsiteX718" fmla="*/ 251775 w 647166"/>
              <a:gd name="connsiteY718" fmla="*/ 660251 h 703878"/>
              <a:gd name="connsiteX719" fmla="*/ 252128 w 647166"/>
              <a:gd name="connsiteY719" fmla="*/ 661522 h 703878"/>
              <a:gd name="connsiteX720" fmla="*/ 252481 w 647166"/>
              <a:gd name="connsiteY720" fmla="*/ 662792 h 703878"/>
              <a:gd name="connsiteX721" fmla="*/ 253702 w 647166"/>
              <a:gd name="connsiteY721" fmla="*/ 665697 h 703878"/>
              <a:gd name="connsiteX722" fmla="*/ 255168 w 647166"/>
              <a:gd name="connsiteY722" fmla="*/ 668693 h 703878"/>
              <a:gd name="connsiteX723" fmla="*/ 257701 w 647166"/>
              <a:gd name="connsiteY723" fmla="*/ 673685 h 703878"/>
              <a:gd name="connsiteX724" fmla="*/ 258189 w 647166"/>
              <a:gd name="connsiteY724" fmla="*/ 673867 h 703878"/>
              <a:gd name="connsiteX725" fmla="*/ 264531 w 647166"/>
              <a:gd name="connsiteY725" fmla="*/ 675773 h 703878"/>
              <a:gd name="connsiteX726" fmla="*/ 267697 w 647166"/>
              <a:gd name="connsiteY726" fmla="*/ 674865 h 703878"/>
              <a:gd name="connsiteX727" fmla="*/ 270483 w 647166"/>
              <a:gd name="connsiteY727" fmla="*/ 672959 h 703878"/>
              <a:gd name="connsiteX728" fmla="*/ 271487 w 647166"/>
              <a:gd name="connsiteY728" fmla="*/ 674774 h 703878"/>
              <a:gd name="connsiteX729" fmla="*/ 271985 w 647166"/>
              <a:gd name="connsiteY729" fmla="*/ 675682 h 703878"/>
              <a:gd name="connsiteX730" fmla="*/ 272130 w 647166"/>
              <a:gd name="connsiteY730" fmla="*/ 675864 h 703878"/>
              <a:gd name="connsiteX731" fmla="*/ 272274 w 647166"/>
              <a:gd name="connsiteY731" fmla="*/ 676227 h 703878"/>
              <a:gd name="connsiteX732" fmla="*/ 272609 w 647166"/>
              <a:gd name="connsiteY732" fmla="*/ 677044 h 703878"/>
              <a:gd name="connsiteX733" fmla="*/ 273414 w 647166"/>
              <a:gd name="connsiteY733" fmla="*/ 679676 h 703878"/>
              <a:gd name="connsiteX734" fmla="*/ 267715 w 647166"/>
              <a:gd name="connsiteY734" fmla="*/ 692566 h 703878"/>
              <a:gd name="connsiteX735" fmla="*/ 266928 w 647166"/>
              <a:gd name="connsiteY735" fmla="*/ 694381 h 703878"/>
              <a:gd name="connsiteX736" fmla="*/ 266883 w 647166"/>
              <a:gd name="connsiteY736" fmla="*/ 694563 h 703878"/>
              <a:gd name="connsiteX737" fmla="*/ 265842 w 647166"/>
              <a:gd name="connsiteY737" fmla="*/ 696923 h 703878"/>
              <a:gd name="connsiteX738" fmla="*/ 265752 w 647166"/>
              <a:gd name="connsiteY738" fmla="*/ 697014 h 703878"/>
              <a:gd name="connsiteX739" fmla="*/ 265562 w 647166"/>
              <a:gd name="connsiteY739" fmla="*/ 696923 h 703878"/>
              <a:gd name="connsiteX740" fmla="*/ 265028 w 647166"/>
              <a:gd name="connsiteY740" fmla="*/ 696741 h 703878"/>
              <a:gd name="connsiteX741" fmla="*/ 263825 w 647166"/>
              <a:gd name="connsiteY741" fmla="*/ 696197 h 703878"/>
              <a:gd name="connsiteX742" fmla="*/ 260885 w 647166"/>
              <a:gd name="connsiteY742" fmla="*/ 693201 h 703878"/>
              <a:gd name="connsiteX743" fmla="*/ 254706 w 647166"/>
              <a:gd name="connsiteY743" fmla="*/ 690932 h 703878"/>
              <a:gd name="connsiteX744" fmla="*/ 249333 w 647166"/>
              <a:gd name="connsiteY744" fmla="*/ 689116 h 703878"/>
              <a:gd name="connsiteX745" fmla="*/ 249070 w 647166"/>
              <a:gd name="connsiteY745" fmla="*/ 689116 h 703878"/>
              <a:gd name="connsiteX746" fmla="*/ 248283 w 647166"/>
              <a:gd name="connsiteY746" fmla="*/ 688935 h 703878"/>
              <a:gd name="connsiteX747" fmla="*/ 247985 w 647166"/>
              <a:gd name="connsiteY747" fmla="*/ 688935 h 703878"/>
              <a:gd name="connsiteX748" fmla="*/ 247026 w 647166"/>
              <a:gd name="connsiteY748" fmla="*/ 689026 h 703878"/>
              <a:gd name="connsiteX749" fmla="*/ 243462 w 647166"/>
              <a:gd name="connsiteY749" fmla="*/ 690115 h 703878"/>
              <a:gd name="connsiteX750" fmla="*/ 243118 w 647166"/>
              <a:gd name="connsiteY750" fmla="*/ 690297 h 703878"/>
              <a:gd name="connsiteX751" fmla="*/ 242611 w 647166"/>
              <a:gd name="connsiteY751" fmla="*/ 690569 h 703878"/>
              <a:gd name="connsiteX752" fmla="*/ 242050 w 647166"/>
              <a:gd name="connsiteY752" fmla="*/ 690841 h 703878"/>
              <a:gd name="connsiteX753" fmla="*/ 241589 w 647166"/>
              <a:gd name="connsiteY753" fmla="*/ 691113 h 703878"/>
              <a:gd name="connsiteX754" fmla="*/ 237220 w 647166"/>
              <a:gd name="connsiteY754" fmla="*/ 694563 h 703878"/>
              <a:gd name="connsiteX755" fmla="*/ 227269 w 647166"/>
              <a:gd name="connsiteY755" fmla="*/ 696378 h 703878"/>
              <a:gd name="connsiteX756" fmla="*/ 227287 w 647166"/>
              <a:gd name="connsiteY756" fmla="*/ 693201 h 703878"/>
              <a:gd name="connsiteX757" fmla="*/ 227549 w 647166"/>
              <a:gd name="connsiteY757" fmla="*/ 684850 h 703878"/>
              <a:gd name="connsiteX758" fmla="*/ 227848 w 647166"/>
              <a:gd name="connsiteY758" fmla="*/ 678405 h 703878"/>
              <a:gd name="connsiteX759" fmla="*/ 227893 w 647166"/>
              <a:gd name="connsiteY759" fmla="*/ 677498 h 703878"/>
              <a:gd name="connsiteX760" fmla="*/ 227802 w 647166"/>
              <a:gd name="connsiteY760" fmla="*/ 676862 h 703878"/>
              <a:gd name="connsiteX761" fmla="*/ 226816 w 647166"/>
              <a:gd name="connsiteY761" fmla="*/ 675319 h 703878"/>
              <a:gd name="connsiteX762" fmla="*/ 226464 w 647166"/>
              <a:gd name="connsiteY762" fmla="*/ 674774 h 703878"/>
              <a:gd name="connsiteX763" fmla="*/ 226156 w 647166"/>
              <a:gd name="connsiteY763" fmla="*/ 674321 h 703878"/>
              <a:gd name="connsiteX764" fmla="*/ 225134 w 647166"/>
              <a:gd name="connsiteY764" fmla="*/ 672959 h 703878"/>
              <a:gd name="connsiteX765" fmla="*/ 224410 w 647166"/>
              <a:gd name="connsiteY765" fmla="*/ 672324 h 703878"/>
              <a:gd name="connsiteX766" fmla="*/ 223596 w 647166"/>
              <a:gd name="connsiteY766" fmla="*/ 671597 h 703878"/>
              <a:gd name="connsiteX767" fmla="*/ 223578 w 647166"/>
              <a:gd name="connsiteY767" fmla="*/ 671507 h 703878"/>
              <a:gd name="connsiteX768" fmla="*/ 223316 w 647166"/>
              <a:gd name="connsiteY768" fmla="*/ 671507 h 703878"/>
              <a:gd name="connsiteX769" fmla="*/ 222366 w 647166"/>
              <a:gd name="connsiteY769" fmla="*/ 671960 h 703878"/>
              <a:gd name="connsiteX770" fmla="*/ 221950 w 647166"/>
              <a:gd name="connsiteY770" fmla="*/ 672233 h 703878"/>
              <a:gd name="connsiteX771" fmla="*/ 221624 w 647166"/>
              <a:gd name="connsiteY771" fmla="*/ 672414 h 703878"/>
              <a:gd name="connsiteX772" fmla="*/ 220819 w 647166"/>
              <a:gd name="connsiteY772" fmla="*/ 672868 h 703878"/>
              <a:gd name="connsiteX773" fmla="*/ 220050 w 647166"/>
              <a:gd name="connsiteY773" fmla="*/ 673413 h 703878"/>
              <a:gd name="connsiteX774" fmla="*/ 219344 w 647166"/>
              <a:gd name="connsiteY774" fmla="*/ 674048 h 703878"/>
              <a:gd name="connsiteX775" fmla="*/ 217254 w 647166"/>
              <a:gd name="connsiteY775" fmla="*/ 675773 h 703878"/>
              <a:gd name="connsiteX776" fmla="*/ 214703 w 647166"/>
              <a:gd name="connsiteY776" fmla="*/ 676136 h 703878"/>
              <a:gd name="connsiteX777" fmla="*/ 214296 w 647166"/>
              <a:gd name="connsiteY777" fmla="*/ 676136 h 703878"/>
              <a:gd name="connsiteX778" fmla="*/ 212767 w 647166"/>
              <a:gd name="connsiteY778" fmla="*/ 676227 h 703878"/>
              <a:gd name="connsiteX779" fmla="*/ 208887 w 647166"/>
              <a:gd name="connsiteY779" fmla="*/ 676318 h 703878"/>
              <a:gd name="connsiteX780" fmla="*/ 205639 w 647166"/>
              <a:gd name="connsiteY780" fmla="*/ 675773 h 703878"/>
              <a:gd name="connsiteX781" fmla="*/ 204011 w 647166"/>
              <a:gd name="connsiteY781" fmla="*/ 675319 h 703878"/>
              <a:gd name="connsiteX782" fmla="*/ 201242 w 647166"/>
              <a:gd name="connsiteY782" fmla="*/ 674230 h 703878"/>
              <a:gd name="connsiteX783" fmla="*/ 196719 w 647166"/>
              <a:gd name="connsiteY783" fmla="*/ 672051 h 703878"/>
              <a:gd name="connsiteX784" fmla="*/ 195471 w 647166"/>
              <a:gd name="connsiteY784" fmla="*/ 671325 h 703878"/>
              <a:gd name="connsiteX785" fmla="*/ 194838 w 647166"/>
              <a:gd name="connsiteY785" fmla="*/ 670962 h 703878"/>
              <a:gd name="connsiteX786" fmla="*/ 190269 w 647166"/>
              <a:gd name="connsiteY786" fmla="*/ 676862 h 703878"/>
              <a:gd name="connsiteX787" fmla="*/ 187980 w 647166"/>
              <a:gd name="connsiteY787" fmla="*/ 679495 h 703878"/>
              <a:gd name="connsiteX788" fmla="*/ 186633 w 647166"/>
              <a:gd name="connsiteY788" fmla="*/ 679858 h 703878"/>
              <a:gd name="connsiteX789" fmla="*/ 182625 w 647166"/>
              <a:gd name="connsiteY789" fmla="*/ 681219 h 703878"/>
              <a:gd name="connsiteX790" fmla="*/ 178111 w 647166"/>
              <a:gd name="connsiteY790" fmla="*/ 684578 h 703878"/>
              <a:gd name="connsiteX791" fmla="*/ 174058 w 647166"/>
              <a:gd name="connsiteY791" fmla="*/ 687936 h 703878"/>
              <a:gd name="connsiteX792" fmla="*/ 173751 w 647166"/>
              <a:gd name="connsiteY792" fmla="*/ 688390 h 703878"/>
              <a:gd name="connsiteX793" fmla="*/ 173615 w 647166"/>
              <a:gd name="connsiteY793" fmla="*/ 688572 h 703878"/>
              <a:gd name="connsiteX794" fmla="*/ 173434 w 647166"/>
              <a:gd name="connsiteY794" fmla="*/ 688844 h 703878"/>
              <a:gd name="connsiteX795" fmla="*/ 173181 w 647166"/>
              <a:gd name="connsiteY795" fmla="*/ 689843 h 703878"/>
              <a:gd name="connsiteX796" fmla="*/ 173054 w 647166"/>
              <a:gd name="connsiteY796" fmla="*/ 691295 h 703878"/>
              <a:gd name="connsiteX797" fmla="*/ 173018 w 647166"/>
              <a:gd name="connsiteY797" fmla="*/ 691658 h 703878"/>
              <a:gd name="connsiteX798" fmla="*/ 173144 w 647166"/>
              <a:gd name="connsiteY798" fmla="*/ 692929 h 703878"/>
              <a:gd name="connsiteX799" fmla="*/ 173470 w 647166"/>
              <a:gd name="connsiteY799" fmla="*/ 694018 h 703878"/>
              <a:gd name="connsiteX800" fmla="*/ 173552 w 647166"/>
              <a:gd name="connsiteY800" fmla="*/ 694291 h 703878"/>
              <a:gd name="connsiteX801" fmla="*/ 173732 w 647166"/>
              <a:gd name="connsiteY801" fmla="*/ 694835 h 703878"/>
              <a:gd name="connsiteX802" fmla="*/ 173760 w 647166"/>
              <a:gd name="connsiteY802" fmla="*/ 694926 h 703878"/>
              <a:gd name="connsiteX803" fmla="*/ 173787 w 647166"/>
              <a:gd name="connsiteY803" fmla="*/ 694926 h 703878"/>
              <a:gd name="connsiteX804" fmla="*/ 173787 w 647166"/>
              <a:gd name="connsiteY804" fmla="*/ 694926 h 703878"/>
              <a:gd name="connsiteX805" fmla="*/ 174013 w 647166"/>
              <a:gd name="connsiteY805" fmla="*/ 695561 h 703878"/>
              <a:gd name="connsiteX806" fmla="*/ 174167 w 647166"/>
              <a:gd name="connsiteY806" fmla="*/ 696106 h 703878"/>
              <a:gd name="connsiteX807" fmla="*/ 174221 w 647166"/>
              <a:gd name="connsiteY807" fmla="*/ 696288 h 703878"/>
              <a:gd name="connsiteX808" fmla="*/ 174293 w 647166"/>
              <a:gd name="connsiteY808" fmla="*/ 696741 h 703878"/>
              <a:gd name="connsiteX809" fmla="*/ 174320 w 647166"/>
              <a:gd name="connsiteY809" fmla="*/ 697014 h 703878"/>
              <a:gd name="connsiteX810" fmla="*/ 174402 w 647166"/>
              <a:gd name="connsiteY810" fmla="*/ 697831 h 703878"/>
              <a:gd name="connsiteX811" fmla="*/ 174429 w 647166"/>
              <a:gd name="connsiteY811" fmla="*/ 698012 h 703878"/>
              <a:gd name="connsiteX812" fmla="*/ 174438 w 647166"/>
              <a:gd name="connsiteY812" fmla="*/ 698194 h 703878"/>
              <a:gd name="connsiteX813" fmla="*/ 174058 w 647166"/>
              <a:gd name="connsiteY813" fmla="*/ 699828 h 703878"/>
              <a:gd name="connsiteX814" fmla="*/ 173742 w 647166"/>
              <a:gd name="connsiteY814" fmla="*/ 701189 h 703878"/>
              <a:gd name="connsiteX815" fmla="*/ 173705 w 647166"/>
              <a:gd name="connsiteY815" fmla="*/ 701280 h 703878"/>
              <a:gd name="connsiteX816" fmla="*/ 173552 w 647166"/>
              <a:gd name="connsiteY816" fmla="*/ 701915 h 703878"/>
              <a:gd name="connsiteX817" fmla="*/ 172982 w 647166"/>
              <a:gd name="connsiteY817" fmla="*/ 703822 h 703878"/>
              <a:gd name="connsiteX818" fmla="*/ 168639 w 647166"/>
              <a:gd name="connsiteY818" fmla="*/ 701915 h 703878"/>
              <a:gd name="connsiteX819" fmla="*/ 164876 w 647166"/>
              <a:gd name="connsiteY819" fmla="*/ 700917 h 703878"/>
              <a:gd name="connsiteX820" fmla="*/ 164225 w 647166"/>
              <a:gd name="connsiteY820" fmla="*/ 700917 h 703878"/>
              <a:gd name="connsiteX821" fmla="*/ 164089 w 647166"/>
              <a:gd name="connsiteY821" fmla="*/ 700826 h 703878"/>
              <a:gd name="connsiteX822" fmla="*/ 163673 w 647166"/>
              <a:gd name="connsiteY822" fmla="*/ 700826 h 703878"/>
              <a:gd name="connsiteX823" fmla="*/ 162126 w 647166"/>
              <a:gd name="connsiteY823" fmla="*/ 700372 h 703878"/>
              <a:gd name="connsiteX824" fmla="*/ 161203 w 647166"/>
              <a:gd name="connsiteY824" fmla="*/ 700100 h 703878"/>
              <a:gd name="connsiteX825" fmla="*/ 160860 w 647166"/>
              <a:gd name="connsiteY825" fmla="*/ 700009 h 703878"/>
              <a:gd name="connsiteX826" fmla="*/ 160335 w 647166"/>
              <a:gd name="connsiteY826" fmla="*/ 699828 h 703878"/>
              <a:gd name="connsiteX827" fmla="*/ 157729 w 647166"/>
              <a:gd name="connsiteY827" fmla="*/ 698829 h 703878"/>
              <a:gd name="connsiteX828" fmla="*/ 155839 w 647166"/>
              <a:gd name="connsiteY828" fmla="*/ 698103 h 703878"/>
              <a:gd name="connsiteX829" fmla="*/ 153595 w 647166"/>
              <a:gd name="connsiteY829" fmla="*/ 697195 h 703878"/>
              <a:gd name="connsiteX830" fmla="*/ 152465 w 647166"/>
              <a:gd name="connsiteY830" fmla="*/ 692203 h 703878"/>
              <a:gd name="connsiteX831" fmla="*/ 152664 w 647166"/>
              <a:gd name="connsiteY831" fmla="*/ 690841 h 703878"/>
              <a:gd name="connsiteX832" fmla="*/ 152573 w 647166"/>
              <a:gd name="connsiteY832" fmla="*/ 688300 h 703878"/>
              <a:gd name="connsiteX833" fmla="*/ 152564 w 647166"/>
              <a:gd name="connsiteY833" fmla="*/ 688118 h 703878"/>
              <a:gd name="connsiteX834" fmla="*/ 152455 w 647166"/>
              <a:gd name="connsiteY834" fmla="*/ 686030 h 703878"/>
              <a:gd name="connsiteX835" fmla="*/ 151677 w 647166"/>
              <a:gd name="connsiteY835" fmla="*/ 682762 h 703878"/>
              <a:gd name="connsiteX836" fmla="*/ 145580 w 647166"/>
              <a:gd name="connsiteY836" fmla="*/ 684124 h 703878"/>
              <a:gd name="connsiteX837" fmla="*/ 139184 w 647166"/>
              <a:gd name="connsiteY837" fmla="*/ 685576 h 703878"/>
              <a:gd name="connsiteX838" fmla="*/ 133521 w 647166"/>
              <a:gd name="connsiteY838" fmla="*/ 686938 h 703878"/>
              <a:gd name="connsiteX839" fmla="*/ 130229 w 647166"/>
              <a:gd name="connsiteY839" fmla="*/ 686938 h 703878"/>
              <a:gd name="connsiteX840" fmla="*/ 129957 w 647166"/>
              <a:gd name="connsiteY840" fmla="*/ 686666 h 703878"/>
              <a:gd name="connsiteX841" fmla="*/ 128320 w 647166"/>
              <a:gd name="connsiteY841" fmla="*/ 684850 h 703878"/>
              <a:gd name="connsiteX842" fmla="*/ 124620 w 647166"/>
              <a:gd name="connsiteY842" fmla="*/ 685667 h 703878"/>
              <a:gd name="connsiteX843" fmla="*/ 119246 w 647166"/>
              <a:gd name="connsiteY843" fmla="*/ 688118 h 703878"/>
              <a:gd name="connsiteX844" fmla="*/ 119120 w 647166"/>
              <a:gd name="connsiteY844" fmla="*/ 688481 h 703878"/>
              <a:gd name="connsiteX845" fmla="*/ 118378 w 647166"/>
              <a:gd name="connsiteY845" fmla="*/ 688300 h 703878"/>
              <a:gd name="connsiteX846" fmla="*/ 118251 w 647166"/>
              <a:gd name="connsiteY846" fmla="*/ 688209 h 703878"/>
              <a:gd name="connsiteX847" fmla="*/ 118106 w 647166"/>
              <a:gd name="connsiteY847" fmla="*/ 688209 h 703878"/>
              <a:gd name="connsiteX848" fmla="*/ 116695 w 647166"/>
              <a:gd name="connsiteY848" fmla="*/ 687755 h 703878"/>
              <a:gd name="connsiteX849" fmla="*/ 116035 w 647166"/>
              <a:gd name="connsiteY849" fmla="*/ 687483 h 703878"/>
              <a:gd name="connsiteX850" fmla="*/ 111937 w 647166"/>
              <a:gd name="connsiteY850" fmla="*/ 685849 h 703878"/>
              <a:gd name="connsiteX851" fmla="*/ 111032 w 647166"/>
              <a:gd name="connsiteY851" fmla="*/ 680765 h 703878"/>
              <a:gd name="connsiteX852" fmla="*/ 107884 w 647166"/>
              <a:gd name="connsiteY852" fmla="*/ 679948 h 703878"/>
              <a:gd name="connsiteX853" fmla="*/ 106011 w 647166"/>
              <a:gd name="connsiteY853" fmla="*/ 679404 h 703878"/>
              <a:gd name="connsiteX854" fmla="*/ 102275 w 647166"/>
              <a:gd name="connsiteY854" fmla="*/ 675864 h 703878"/>
              <a:gd name="connsiteX855" fmla="*/ 100602 w 647166"/>
              <a:gd name="connsiteY855" fmla="*/ 672596 h 703878"/>
              <a:gd name="connsiteX856" fmla="*/ 100339 w 647166"/>
              <a:gd name="connsiteY856" fmla="*/ 672687 h 703878"/>
              <a:gd name="connsiteX857" fmla="*/ 99905 w 647166"/>
              <a:gd name="connsiteY857" fmla="*/ 672868 h 703878"/>
              <a:gd name="connsiteX858" fmla="*/ 97644 w 647166"/>
              <a:gd name="connsiteY858" fmla="*/ 674230 h 703878"/>
              <a:gd name="connsiteX859" fmla="*/ 94875 w 647166"/>
              <a:gd name="connsiteY859" fmla="*/ 675864 h 703878"/>
              <a:gd name="connsiteX860" fmla="*/ 92370 w 647166"/>
              <a:gd name="connsiteY860" fmla="*/ 677407 h 703878"/>
              <a:gd name="connsiteX861" fmla="*/ 88543 w 647166"/>
              <a:gd name="connsiteY861" fmla="*/ 679404 h 703878"/>
              <a:gd name="connsiteX862" fmla="*/ 81858 w 647166"/>
              <a:gd name="connsiteY862" fmla="*/ 682581 h 703878"/>
              <a:gd name="connsiteX863" fmla="*/ 81659 w 647166"/>
              <a:gd name="connsiteY863" fmla="*/ 682127 h 703878"/>
              <a:gd name="connsiteX864" fmla="*/ 81632 w 647166"/>
              <a:gd name="connsiteY864" fmla="*/ 682036 h 703878"/>
              <a:gd name="connsiteX865" fmla="*/ 81460 w 647166"/>
              <a:gd name="connsiteY865" fmla="*/ 680947 h 703878"/>
              <a:gd name="connsiteX866" fmla="*/ 81369 w 647166"/>
              <a:gd name="connsiteY866" fmla="*/ 680312 h 703878"/>
              <a:gd name="connsiteX867" fmla="*/ 81288 w 647166"/>
              <a:gd name="connsiteY867" fmla="*/ 680039 h 703878"/>
              <a:gd name="connsiteX868" fmla="*/ 81107 w 647166"/>
              <a:gd name="connsiteY868" fmla="*/ 679495 h 703878"/>
              <a:gd name="connsiteX869" fmla="*/ 81071 w 647166"/>
              <a:gd name="connsiteY869" fmla="*/ 679404 h 703878"/>
              <a:gd name="connsiteX870" fmla="*/ 80944 w 647166"/>
              <a:gd name="connsiteY870" fmla="*/ 679041 h 703878"/>
              <a:gd name="connsiteX871" fmla="*/ 80519 w 647166"/>
              <a:gd name="connsiteY871" fmla="*/ 678133 h 703878"/>
              <a:gd name="connsiteX872" fmla="*/ 79750 w 647166"/>
              <a:gd name="connsiteY872" fmla="*/ 676408 h 703878"/>
              <a:gd name="connsiteX873" fmla="*/ 74874 w 647166"/>
              <a:gd name="connsiteY873" fmla="*/ 668420 h 703878"/>
              <a:gd name="connsiteX874" fmla="*/ 74395 w 647166"/>
              <a:gd name="connsiteY874" fmla="*/ 667966 h 703878"/>
              <a:gd name="connsiteX875" fmla="*/ 73852 w 647166"/>
              <a:gd name="connsiteY875" fmla="*/ 667513 h 703878"/>
              <a:gd name="connsiteX876" fmla="*/ 73725 w 647166"/>
              <a:gd name="connsiteY876" fmla="*/ 667422 h 703878"/>
              <a:gd name="connsiteX877" fmla="*/ 72395 w 647166"/>
              <a:gd name="connsiteY877" fmla="*/ 666696 h 703878"/>
              <a:gd name="connsiteX878" fmla="*/ 72350 w 647166"/>
              <a:gd name="connsiteY878" fmla="*/ 666696 h 703878"/>
              <a:gd name="connsiteX879" fmla="*/ 71554 w 647166"/>
              <a:gd name="connsiteY879" fmla="*/ 666423 h 703878"/>
              <a:gd name="connsiteX880" fmla="*/ 71364 w 647166"/>
              <a:gd name="connsiteY880" fmla="*/ 666333 h 703878"/>
              <a:gd name="connsiteX881" fmla="*/ 70541 w 647166"/>
              <a:gd name="connsiteY881" fmla="*/ 666151 h 703878"/>
              <a:gd name="connsiteX882" fmla="*/ 70179 w 647166"/>
              <a:gd name="connsiteY882" fmla="*/ 666060 h 703878"/>
              <a:gd name="connsiteX883" fmla="*/ 69817 w 647166"/>
              <a:gd name="connsiteY883" fmla="*/ 666060 h 703878"/>
              <a:gd name="connsiteX884" fmla="*/ 68460 w 647166"/>
              <a:gd name="connsiteY884" fmla="*/ 664789 h 703878"/>
              <a:gd name="connsiteX885" fmla="*/ 67329 w 647166"/>
              <a:gd name="connsiteY885" fmla="*/ 662611 h 703878"/>
              <a:gd name="connsiteX886" fmla="*/ 66714 w 647166"/>
              <a:gd name="connsiteY886" fmla="*/ 661158 h 703878"/>
              <a:gd name="connsiteX887" fmla="*/ 66162 w 647166"/>
              <a:gd name="connsiteY887" fmla="*/ 659797 h 703878"/>
              <a:gd name="connsiteX888" fmla="*/ 64615 w 647166"/>
              <a:gd name="connsiteY888" fmla="*/ 653443 h 703878"/>
              <a:gd name="connsiteX889" fmla="*/ 64597 w 647166"/>
              <a:gd name="connsiteY889" fmla="*/ 648360 h 703878"/>
              <a:gd name="connsiteX890" fmla="*/ 61567 w 647166"/>
              <a:gd name="connsiteY890" fmla="*/ 643912 h 703878"/>
              <a:gd name="connsiteX891" fmla="*/ 58853 w 647166"/>
              <a:gd name="connsiteY891" fmla="*/ 641642 h 703878"/>
              <a:gd name="connsiteX892" fmla="*/ 56528 w 647166"/>
              <a:gd name="connsiteY892" fmla="*/ 638375 h 703878"/>
              <a:gd name="connsiteX893" fmla="*/ 55614 w 647166"/>
              <a:gd name="connsiteY893" fmla="*/ 635107 h 703878"/>
              <a:gd name="connsiteX894" fmla="*/ 57686 w 647166"/>
              <a:gd name="connsiteY894" fmla="*/ 634562 h 703878"/>
              <a:gd name="connsiteX895" fmla="*/ 61920 w 647166"/>
              <a:gd name="connsiteY895" fmla="*/ 633382 h 703878"/>
              <a:gd name="connsiteX896" fmla="*/ 65791 w 647166"/>
              <a:gd name="connsiteY896" fmla="*/ 632384 h 703878"/>
              <a:gd name="connsiteX897" fmla="*/ 68931 w 647166"/>
              <a:gd name="connsiteY897" fmla="*/ 631657 h 703878"/>
              <a:gd name="connsiteX898" fmla="*/ 72640 w 647166"/>
              <a:gd name="connsiteY898" fmla="*/ 630568 h 703878"/>
              <a:gd name="connsiteX899" fmla="*/ 76394 w 647166"/>
              <a:gd name="connsiteY899" fmla="*/ 628480 h 703878"/>
              <a:gd name="connsiteX900" fmla="*/ 89357 w 647166"/>
              <a:gd name="connsiteY900" fmla="*/ 619131 h 703878"/>
              <a:gd name="connsiteX901" fmla="*/ 94966 w 647166"/>
              <a:gd name="connsiteY901" fmla="*/ 616317 h 703878"/>
              <a:gd name="connsiteX902" fmla="*/ 94776 w 647166"/>
              <a:gd name="connsiteY902" fmla="*/ 616044 h 703878"/>
              <a:gd name="connsiteX903" fmla="*/ 94631 w 647166"/>
              <a:gd name="connsiteY903" fmla="*/ 615772 h 703878"/>
              <a:gd name="connsiteX904" fmla="*/ 94134 w 647166"/>
              <a:gd name="connsiteY904" fmla="*/ 615046 h 703878"/>
              <a:gd name="connsiteX905" fmla="*/ 88923 w 647166"/>
              <a:gd name="connsiteY905" fmla="*/ 608692 h 703878"/>
              <a:gd name="connsiteX906" fmla="*/ 88706 w 647166"/>
              <a:gd name="connsiteY906" fmla="*/ 608420 h 703878"/>
              <a:gd name="connsiteX907" fmla="*/ 88462 w 647166"/>
              <a:gd name="connsiteY907" fmla="*/ 608147 h 703878"/>
              <a:gd name="connsiteX908" fmla="*/ 88054 w 647166"/>
              <a:gd name="connsiteY908" fmla="*/ 607784 h 703878"/>
              <a:gd name="connsiteX909" fmla="*/ 87367 w 647166"/>
              <a:gd name="connsiteY909" fmla="*/ 607058 h 703878"/>
              <a:gd name="connsiteX910" fmla="*/ 86209 w 647166"/>
              <a:gd name="connsiteY910" fmla="*/ 606332 h 703878"/>
              <a:gd name="connsiteX911" fmla="*/ 84807 w 647166"/>
              <a:gd name="connsiteY911" fmla="*/ 605606 h 703878"/>
              <a:gd name="connsiteX912" fmla="*/ 83676 w 647166"/>
              <a:gd name="connsiteY912" fmla="*/ 604970 h 703878"/>
              <a:gd name="connsiteX913" fmla="*/ 83568 w 647166"/>
              <a:gd name="connsiteY913" fmla="*/ 604879 h 703878"/>
              <a:gd name="connsiteX914" fmla="*/ 82093 w 647166"/>
              <a:gd name="connsiteY914" fmla="*/ 604244 h 703878"/>
              <a:gd name="connsiteX915" fmla="*/ 79949 w 647166"/>
              <a:gd name="connsiteY915" fmla="*/ 603609 h 703878"/>
              <a:gd name="connsiteX916" fmla="*/ 80220 w 647166"/>
              <a:gd name="connsiteY916" fmla="*/ 597890 h 703878"/>
              <a:gd name="connsiteX917" fmla="*/ 80989 w 647166"/>
              <a:gd name="connsiteY917" fmla="*/ 597164 h 703878"/>
              <a:gd name="connsiteX918" fmla="*/ 81577 w 647166"/>
              <a:gd name="connsiteY918" fmla="*/ 596347 h 703878"/>
              <a:gd name="connsiteX919" fmla="*/ 82907 w 647166"/>
              <a:gd name="connsiteY919" fmla="*/ 594622 h 703878"/>
              <a:gd name="connsiteX920" fmla="*/ 83378 w 647166"/>
              <a:gd name="connsiteY920" fmla="*/ 593805 h 703878"/>
              <a:gd name="connsiteX921" fmla="*/ 83785 w 647166"/>
              <a:gd name="connsiteY921" fmla="*/ 593079 h 703878"/>
              <a:gd name="connsiteX922" fmla="*/ 84201 w 647166"/>
              <a:gd name="connsiteY922" fmla="*/ 592353 h 703878"/>
              <a:gd name="connsiteX923" fmla="*/ 84481 w 647166"/>
              <a:gd name="connsiteY923" fmla="*/ 591808 h 703878"/>
              <a:gd name="connsiteX924" fmla="*/ 85069 w 647166"/>
              <a:gd name="connsiteY924" fmla="*/ 587451 h 703878"/>
              <a:gd name="connsiteX925" fmla="*/ 82907 w 647166"/>
              <a:gd name="connsiteY925" fmla="*/ 580643 h 703878"/>
              <a:gd name="connsiteX926" fmla="*/ 83387 w 647166"/>
              <a:gd name="connsiteY926" fmla="*/ 571747 h 703878"/>
              <a:gd name="connsiteX927" fmla="*/ 83215 w 647166"/>
              <a:gd name="connsiteY927" fmla="*/ 564758 h 703878"/>
              <a:gd name="connsiteX928" fmla="*/ 82382 w 647166"/>
              <a:gd name="connsiteY928" fmla="*/ 563941 h 703878"/>
              <a:gd name="connsiteX929" fmla="*/ 78167 w 647166"/>
              <a:gd name="connsiteY929" fmla="*/ 561853 h 703878"/>
              <a:gd name="connsiteX930" fmla="*/ 78529 w 647166"/>
              <a:gd name="connsiteY930" fmla="*/ 559312 h 703878"/>
              <a:gd name="connsiteX931" fmla="*/ 79886 w 647166"/>
              <a:gd name="connsiteY931" fmla="*/ 550325 h 703878"/>
              <a:gd name="connsiteX932" fmla="*/ 80157 w 647166"/>
              <a:gd name="connsiteY932" fmla="*/ 548691 h 703878"/>
              <a:gd name="connsiteX933" fmla="*/ 84436 w 647166"/>
              <a:gd name="connsiteY933" fmla="*/ 548691 h 703878"/>
              <a:gd name="connsiteX934" fmla="*/ 86616 w 647166"/>
              <a:gd name="connsiteY934" fmla="*/ 548056 h 703878"/>
              <a:gd name="connsiteX935" fmla="*/ 88434 w 647166"/>
              <a:gd name="connsiteY935" fmla="*/ 544879 h 703878"/>
              <a:gd name="connsiteX936" fmla="*/ 89873 w 647166"/>
              <a:gd name="connsiteY936" fmla="*/ 541429 h 703878"/>
              <a:gd name="connsiteX937" fmla="*/ 91456 w 647166"/>
              <a:gd name="connsiteY937" fmla="*/ 540068 h 703878"/>
              <a:gd name="connsiteX938" fmla="*/ 94432 w 647166"/>
              <a:gd name="connsiteY938" fmla="*/ 537798 h 703878"/>
              <a:gd name="connsiteX939" fmla="*/ 94468 w 647166"/>
              <a:gd name="connsiteY939" fmla="*/ 537798 h 703878"/>
              <a:gd name="connsiteX940" fmla="*/ 96431 w 647166"/>
              <a:gd name="connsiteY940" fmla="*/ 536891 h 703878"/>
              <a:gd name="connsiteX941" fmla="*/ 96893 w 647166"/>
              <a:gd name="connsiteY941" fmla="*/ 536800 h 703878"/>
              <a:gd name="connsiteX942" fmla="*/ 98413 w 647166"/>
              <a:gd name="connsiteY942" fmla="*/ 536528 h 703878"/>
              <a:gd name="connsiteX943" fmla="*/ 105179 w 647166"/>
              <a:gd name="connsiteY943" fmla="*/ 536074 h 703878"/>
              <a:gd name="connsiteX944" fmla="*/ 104130 w 647166"/>
              <a:gd name="connsiteY944" fmla="*/ 531535 h 703878"/>
              <a:gd name="connsiteX945" fmla="*/ 102746 w 647166"/>
              <a:gd name="connsiteY945" fmla="*/ 532352 h 703878"/>
              <a:gd name="connsiteX946" fmla="*/ 101868 w 647166"/>
              <a:gd name="connsiteY946" fmla="*/ 532624 h 703878"/>
              <a:gd name="connsiteX947" fmla="*/ 101009 w 647166"/>
              <a:gd name="connsiteY947" fmla="*/ 532806 h 703878"/>
              <a:gd name="connsiteX948" fmla="*/ 100982 w 647166"/>
              <a:gd name="connsiteY948" fmla="*/ 532806 h 703878"/>
              <a:gd name="connsiteX949" fmla="*/ 100946 w 647166"/>
              <a:gd name="connsiteY949" fmla="*/ 532806 h 703878"/>
              <a:gd name="connsiteX950" fmla="*/ 98250 w 647166"/>
              <a:gd name="connsiteY950" fmla="*/ 532170 h 703878"/>
              <a:gd name="connsiteX951" fmla="*/ 97155 w 647166"/>
              <a:gd name="connsiteY951" fmla="*/ 531898 h 703878"/>
              <a:gd name="connsiteX952" fmla="*/ 94975 w 647166"/>
              <a:gd name="connsiteY952" fmla="*/ 530355 h 703878"/>
              <a:gd name="connsiteX953" fmla="*/ 87656 w 647166"/>
              <a:gd name="connsiteY953" fmla="*/ 524455 h 703878"/>
              <a:gd name="connsiteX954" fmla="*/ 83558 w 647166"/>
              <a:gd name="connsiteY954" fmla="*/ 519735 h 703878"/>
              <a:gd name="connsiteX955" fmla="*/ 83830 w 647166"/>
              <a:gd name="connsiteY955" fmla="*/ 518736 h 703878"/>
              <a:gd name="connsiteX956" fmla="*/ 83866 w 647166"/>
              <a:gd name="connsiteY956" fmla="*/ 518645 h 703878"/>
              <a:gd name="connsiteX957" fmla="*/ 84355 w 647166"/>
              <a:gd name="connsiteY957" fmla="*/ 516830 h 703878"/>
              <a:gd name="connsiteX958" fmla="*/ 84535 w 647166"/>
              <a:gd name="connsiteY958" fmla="*/ 516194 h 703878"/>
              <a:gd name="connsiteX959" fmla="*/ 86309 w 647166"/>
              <a:gd name="connsiteY959" fmla="*/ 509205 h 703878"/>
              <a:gd name="connsiteX960" fmla="*/ 86661 w 647166"/>
              <a:gd name="connsiteY960" fmla="*/ 506573 h 703878"/>
              <a:gd name="connsiteX961" fmla="*/ 86698 w 647166"/>
              <a:gd name="connsiteY961" fmla="*/ 506028 h 703878"/>
              <a:gd name="connsiteX962" fmla="*/ 86716 w 647166"/>
              <a:gd name="connsiteY962" fmla="*/ 505393 h 703878"/>
              <a:gd name="connsiteX963" fmla="*/ 86200 w 647166"/>
              <a:gd name="connsiteY963" fmla="*/ 505302 h 703878"/>
              <a:gd name="connsiteX964" fmla="*/ 81912 w 647166"/>
              <a:gd name="connsiteY964" fmla="*/ 503668 h 703878"/>
              <a:gd name="connsiteX965" fmla="*/ 71445 w 647166"/>
              <a:gd name="connsiteY965" fmla="*/ 498766 h 703878"/>
              <a:gd name="connsiteX966" fmla="*/ 69338 w 647166"/>
              <a:gd name="connsiteY966" fmla="*/ 497768 h 703878"/>
              <a:gd name="connsiteX967" fmla="*/ 66859 w 647166"/>
              <a:gd name="connsiteY967" fmla="*/ 496497 h 703878"/>
              <a:gd name="connsiteX968" fmla="*/ 65755 w 647166"/>
              <a:gd name="connsiteY968" fmla="*/ 496315 h 703878"/>
              <a:gd name="connsiteX969" fmla="*/ 65357 w 647166"/>
              <a:gd name="connsiteY969" fmla="*/ 496315 h 703878"/>
              <a:gd name="connsiteX970" fmla="*/ 64733 w 647166"/>
              <a:gd name="connsiteY970" fmla="*/ 496406 h 703878"/>
              <a:gd name="connsiteX971" fmla="*/ 62634 w 647166"/>
              <a:gd name="connsiteY971" fmla="*/ 496588 h 703878"/>
              <a:gd name="connsiteX972" fmla="*/ 61947 w 647166"/>
              <a:gd name="connsiteY972" fmla="*/ 496678 h 703878"/>
              <a:gd name="connsiteX973" fmla="*/ 60463 w 647166"/>
              <a:gd name="connsiteY973" fmla="*/ 496860 h 703878"/>
              <a:gd name="connsiteX974" fmla="*/ 60074 w 647166"/>
              <a:gd name="connsiteY974" fmla="*/ 496951 h 703878"/>
              <a:gd name="connsiteX975" fmla="*/ 57116 w 647166"/>
              <a:gd name="connsiteY975" fmla="*/ 497314 h 703878"/>
              <a:gd name="connsiteX976" fmla="*/ 38752 w 647166"/>
              <a:gd name="connsiteY976" fmla="*/ 494954 h 703878"/>
              <a:gd name="connsiteX977" fmla="*/ 24703 w 647166"/>
              <a:gd name="connsiteY977" fmla="*/ 498403 h 703878"/>
              <a:gd name="connsiteX978" fmla="*/ 20695 w 647166"/>
              <a:gd name="connsiteY978" fmla="*/ 498766 h 703878"/>
              <a:gd name="connsiteX979" fmla="*/ 16426 w 647166"/>
              <a:gd name="connsiteY979" fmla="*/ 499402 h 703878"/>
              <a:gd name="connsiteX980" fmla="*/ 14164 w 647166"/>
              <a:gd name="connsiteY980" fmla="*/ 500218 h 703878"/>
              <a:gd name="connsiteX981" fmla="*/ 13395 w 647166"/>
              <a:gd name="connsiteY981" fmla="*/ 500491 h 703878"/>
              <a:gd name="connsiteX982" fmla="*/ 12834 w 647166"/>
              <a:gd name="connsiteY982" fmla="*/ 500491 h 703878"/>
              <a:gd name="connsiteX983" fmla="*/ 11332 w 647166"/>
              <a:gd name="connsiteY983" fmla="*/ 500309 h 703878"/>
              <a:gd name="connsiteX984" fmla="*/ 9822 w 647166"/>
              <a:gd name="connsiteY984" fmla="*/ 499946 h 703878"/>
              <a:gd name="connsiteX985" fmla="*/ 9080 w 647166"/>
              <a:gd name="connsiteY985" fmla="*/ 499765 h 703878"/>
              <a:gd name="connsiteX986" fmla="*/ 8998 w 647166"/>
              <a:gd name="connsiteY986" fmla="*/ 499674 h 703878"/>
              <a:gd name="connsiteX987" fmla="*/ 7949 w 647166"/>
              <a:gd name="connsiteY987" fmla="*/ 499402 h 703878"/>
              <a:gd name="connsiteX988" fmla="*/ 7642 w 647166"/>
              <a:gd name="connsiteY988" fmla="*/ 499311 h 703878"/>
              <a:gd name="connsiteX989" fmla="*/ 6954 w 647166"/>
              <a:gd name="connsiteY989" fmla="*/ 499038 h 703878"/>
              <a:gd name="connsiteX990" fmla="*/ 1698 w 647166"/>
              <a:gd name="connsiteY990" fmla="*/ 496043 h 703878"/>
              <a:gd name="connsiteX991" fmla="*/ 1644 w 647166"/>
              <a:gd name="connsiteY991" fmla="*/ 495952 h 703878"/>
              <a:gd name="connsiteX992" fmla="*/ 793 w 647166"/>
              <a:gd name="connsiteY992" fmla="*/ 495498 h 703878"/>
              <a:gd name="connsiteX993" fmla="*/ 61 w 647166"/>
              <a:gd name="connsiteY993" fmla="*/ 494954 h 703878"/>
              <a:gd name="connsiteX994" fmla="*/ 441 w 647166"/>
              <a:gd name="connsiteY994" fmla="*/ 493774 h 703878"/>
              <a:gd name="connsiteX995" fmla="*/ 667 w 647166"/>
              <a:gd name="connsiteY995" fmla="*/ 493047 h 703878"/>
              <a:gd name="connsiteX996" fmla="*/ 2015 w 647166"/>
              <a:gd name="connsiteY996" fmla="*/ 488963 h 703878"/>
              <a:gd name="connsiteX997" fmla="*/ 3290 w 647166"/>
              <a:gd name="connsiteY997" fmla="*/ 486875 h 703878"/>
              <a:gd name="connsiteX998" fmla="*/ 4132 w 647166"/>
              <a:gd name="connsiteY998" fmla="*/ 484787 h 703878"/>
              <a:gd name="connsiteX999" fmla="*/ 4548 w 647166"/>
              <a:gd name="connsiteY999" fmla="*/ 483516 h 703878"/>
              <a:gd name="connsiteX1000" fmla="*/ 4656 w 647166"/>
              <a:gd name="connsiteY1000" fmla="*/ 483062 h 703878"/>
              <a:gd name="connsiteX1001" fmla="*/ 4891 w 647166"/>
              <a:gd name="connsiteY1001" fmla="*/ 482245 h 703878"/>
              <a:gd name="connsiteX1002" fmla="*/ 5950 w 647166"/>
              <a:gd name="connsiteY1002" fmla="*/ 475347 h 703878"/>
              <a:gd name="connsiteX1003" fmla="*/ 5977 w 647166"/>
              <a:gd name="connsiteY1003" fmla="*/ 475074 h 703878"/>
              <a:gd name="connsiteX1004" fmla="*/ 6131 w 647166"/>
              <a:gd name="connsiteY1004" fmla="*/ 472714 h 703878"/>
              <a:gd name="connsiteX1005" fmla="*/ 5941 w 647166"/>
              <a:gd name="connsiteY1005" fmla="*/ 462820 h 703878"/>
              <a:gd name="connsiteX1006" fmla="*/ 3625 w 647166"/>
              <a:gd name="connsiteY1006" fmla="*/ 462275 h 703878"/>
              <a:gd name="connsiteX1007" fmla="*/ 3046 w 647166"/>
              <a:gd name="connsiteY1007" fmla="*/ 462185 h 703878"/>
              <a:gd name="connsiteX1008" fmla="*/ 2431 w 647166"/>
              <a:gd name="connsiteY1008" fmla="*/ 454287 h 703878"/>
              <a:gd name="connsiteX1009" fmla="*/ 2974 w 647166"/>
              <a:gd name="connsiteY1009" fmla="*/ 448569 h 703878"/>
              <a:gd name="connsiteX1010" fmla="*/ 3951 w 647166"/>
              <a:gd name="connsiteY1010" fmla="*/ 448206 h 703878"/>
              <a:gd name="connsiteX1011" fmla="*/ 7271 w 647166"/>
              <a:gd name="connsiteY1011" fmla="*/ 447933 h 703878"/>
              <a:gd name="connsiteX1012" fmla="*/ 10392 w 647166"/>
              <a:gd name="connsiteY1012" fmla="*/ 447843 h 703878"/>
              <a:gd name="connsiteX1013" fmla="*/ 12445 w 647166"/>
              <a:gd name="connsiteY1013" fmla="*/ 447933 h 703878"/>
              <a:gd name="connsiteX1014" fmla="*/ 13042 w 647166"/>
              <a:gd name="connsiteY1014" fmla="*/ 448206 h 703878"/>
              <a:gd name="connsiteX1015" fmla="*/ 14227 w 647166"/>
              <a:gd name="connsiteY1015" fmla="*/ 448750 h 703878"/>
              <a:gd name="connsiteX1016" fmla="*/ 27019 w 647166"/>
              <a:gd name="connsiteY1016" fmla="*/ 451746 h 703878"/>
              <a:gd name="connsiteX1017" fmla="*/ 30357 w 647166"/>
              <a:gd name="connsiteY1017" fmla="*/ 452472 h 703878"/>
              <a:gd name="connsiteX1018" fmla="*/ 33035 w 647166"/>
              <a:gd name="connsiteY1018" fmla="*/ 453198 h 703878"/>
              <a:gd name="connsiteX1019" fmla="*/ 37241 w 647166"/>
              <a:gd name="connsiteY1019" fmla="*/ 455014 h 703878"/>
              <a:gd name="connsiteX1020" fmla="*/ 40986 w 647166"/>
              <a:gd name="connsiteY1020" fmla="*/ 456738 h 703878"/>
              <a:gd name="connsiteX1021" fmla="*/ 42579 w 647166"/>
              <a:gd name="connsiteY1021" fmla="*/ 457465 h 703878"/>
              <a:gd name="connsiteX1022" fmla="*/ 42714 w 647166"/>
              <a:gd name="connsiteY1022" fmla="*/ 457555 h 703878"/>
              <a:gd name="connsiteX1023" fmla="*/ 43239 w 647166"/>
              <a:gd name="connsiteY1023" fmla="*/ 457828 h 703878"/>
              <a:gd name="connsiteX1024" fmla="*/ 43438 w 647166"/>
              <a:gd name="connsiteY1024" fmla="*/ 457918 h 703878"/>
              <a:gd name="connsiteX1025" fmla="*/ 43745 w 647166"/>
              <a:gd name="connsiteY1025" fmla="*/ 458100 h 703878"/>
              <a:gd name="connsiteX1026" fmla="*/ 44433 w 647166"/>
              <a:gd name="connsiteY1026" fmla="*/ 458463 h 703878"/>
              <a:gd name="connsiteX1027" fmla="*/ 45265 w 647166"/>
              <a:gd name="connsiteY1027" fmla="*/ 458917 h 703878"/>
              <a:gd name="connsiteX1028" fmla="*/ 45663 w 647166"/>
              <a:gd name="connsiteY1028" fmla="*/ 459098 h 703878"/>
              <a:gd name="connsiteX1029" fmla="*/ 46034 w 647166"/>
              <a:gd name="connsiteY1029" fmla="*/ 459189 h 703878"/>
              <a:gd name="connsiteX1030" fmla="*/ 46107 w 647166"/>
              <a:gd name="connsiteY1030" fmla="*/ 459189 h 703878"/>
              <a:gd name="connsiteX1031" fmla="*/ 47509 w 647166"/>
              <a:gd name="connsiteY1031" fmla="*/ 459552 h 703878"/>
              <a:gd name="connsiteX1032" fmla="*/ 48341 w 647166"/>
              <a:gd name="connsiteY1032" fmla="*/ 459734 h 703878"/>
              <a:gd name="connsiteX1033" fmla="*/ 50756 w 647166"/>
              <a:gd name="connsiteY1033" fmla="*/ 460188 h 703878"/>
              <a:gd name="connsiteX1034" fmla="*/ 51227 w 647166"/>
              <a:gd name="connsiteY1034" fmla="*/ 460278 h 703878"/>
              <a:gd name="connsiteX1035" fmla="*/ 51742 w 647166"/>
              <a:gd name="connsiteY1035" fmla="*/ 460278 h 703878"/>
              <a:gd name="connsiteX1036" fmla="*/ 52783 w 647166"/>
              <a:gd name="connsiteY1036" fmla="*/ 459643 h 703878"/>
              <a:gd name="connsiteX1037" fmla="*/ 56103 w 647166"/>
              <a:gd name="connsiteY1037" fmla="*/ 457646 h 703878"/>
              <a:gd name="connsiteX1038" fmla="*/ 58238 w 647166"/>
              <a:gd name="connsiteY1038" fmla="*/ 456012 h 703878"/>
              <a:gd name="connsiteX1039" fmla="*/ 61531 w 647166"/>
              <a:gd name="connsiteY1039" fmla="*/ 452926 h 703878"/>
              <a:gd name="connsiteX1040" fmla="*/ 66235 w 647166"/>
              <a:gd name="connsiteY1040" fmla="*/ 448115 h 703878"/>
              <a:gd name="connsiteX1041" fmla="*/ 70070 w 647166"/>
              <a:gd name="connsiteY1041" fmla="*/ 442487 h 703878"/>
              <a:gd name="connsiteX1042" fmla="*/ 77090 w 647166"/>
              <a:gd name="connsiteY1042" fmla="*/ 437858 h 703878"/>
              <a:gd name="connsiteX1043" fmla="*/ 78158 w 647166"/>
              <a:gd name="connsiteY1043" fmla="*/ 437585 h 703878"/>
              <a:gd name="connsiteX1044" fmla="*/ 82690 w 647166"/>
              <a:gd name="connsiteY1044" fmla="*/ 436768 h 703878"/>
              <a:gd name="connsiteX1045" fmla="*/ 84119 w 647166"/>
              <a:gd name="connsiteY1045" fmla="*/ 436405 h 703878"/>
              <a:gd name="connsiteX1046" fmla="*/ 84970 w 647166"/>
              <a:gd name="connsiteY1046" fmla="*/ 436224 h 703878"/>
              <a:gd name="connsiteX1047" fmla="*/ 91013 w 647166"/>
              <a:gd name="connsiteY1047" fmla="*/ 432684 h 703878"/>
              <a:gd name="connsiteX1048" fmla="*/ 93021 w 647166"/>
              <a:gd name="connsiteY1048" fmla="*/ 431140 h 703878"/>
              <a:gd name="connsiteX1049" fmla="*/ 97942 w 647166"/>
              <a:gd name="connsiteY1049" fmla="*/ 427510 h 703878"/>
              <a:gd name="connsiteX1050" fmla="*/ 99760 w 647166"/>
              <a:gd name="connsiteY1050" fmla="*/ 427328 h 703878"/>
              <a:gd name="connsiteX1051" fmla="*/ 101126 w 647166"/>
              <a:gd name="connsiteY1051" fmla="*/ 427237 h 703878"/>
              <a:gd name="connsiteX1052" fmla="*/ 101968 w 647166"/>
              <a:gd name="connsiteY1052" fmla="*/ 427146 h 703878"/>
              <a:gd name="connsiteX1053" fmla="*/ 108174 w 647166"/>
              <a:gd name="connsiteY1053" fmla="*/ 426511 h 703878"/>
              <a:gd name="connsiteX1054" fmla="*/ 109160 w 647166"/>
              <a:gd name="connsiteY1054" fmla="*/ 426329 h 703878"/>
              <a:gd name="connsiteX1055" fmla="*/ 109304 w 647166"/>
              <a:gd name="connsiteY1055" fmla="*/ 426329 h 703878"/>
              <a:gd name="connsiteX1056" fmla="*/ 109702 w 647166"/>
              <a:gd name="connsiteY1056" fmla="*/ 426239 h 703878"/>
              <a:gd name="connsiteX1057" fmla="*/ 113176 w 647166"/>
              <a:gd name="connsiteY1057" fmla="*/ 425603 h 703878"/>
              <a:gd name="connsiteX1058" fmla="*/ 112950 w 647166"/>
              <a:gd name="connsiteY1058" fmla="*/ 424332 h 703878"/>
              <a:gd name="connsiteX1059" fmla="*/ 113104 w 647166"/>
              <a:gd name="connsiteY1059" fmla="*/ 421972 h 703878"/>
              <a:gd name="connsiteX1060" fmla="*/ 116912 w 647166"/>
              <a:gd name="connsiteY1060" fmla="*/ 419975 h 703878"/>
              <a:gd name="connsiteX1061" fmla="*/ 117663 w 647166"/>
              <a:gd name="connsiteY1061" fmla="*/ 419612 h 703878"/>
              <a:gd name="connsiteX1062" fmla="*/ 118125 w 647166"/>
              <a:gd name="connsiteY1062" fmla="*/ 419431 h 703878"/>
              <a:gd name="connsiteX1063" fmla="*/ 120811 w 647166"/>
              <a:gd name="connsiteY1063" fmla="*/ 418795 h 703878"/>
              <a:gd name="connsiteX1064" fmla="*/ 133431 w 647166"/>
              <a:gd name="connsiteY1064" fmla="*/ 416435 h 703878"/>
              <a:gd name="connsiteX1065" fmla="*/ 138479 w 647166"/>
              <a:gd name="connsiteY1065" fmla="*/ 416708 h 703878"/>
              <a:gd name="connsiteX1066" fmla="*/ 139709 w 647166"/>
              <a:gd name="connsiteY1066" fmla="*/ 416798 h 703878"/>
              <a:gd name="connsiteX1067" fmla="*/ 141111 w 647166"/>
              <a:gd name="connsiteY1067" fmla="*/ 416889 h 703878"/>
              <a:gd name="connsiteX1068" fmla="*/ 144594 w 647166"/>
              <a:gd name="connsiteY1068" fmla="*/ 417071 h 703878"/>
              <a:gd name="connsiteX1069" fmla="*/ 145336 w 647166"/>
              <a:gd name="connsiteY1069" fmla="*/ 417071 h 703878"/>
              <a:gd name="connsiteX1070" fmla="*/ 145987 w 647166"/>
              <a:gd name="connsiteY1070" fmla="*/ 416889 h 703878"/>
              <a:gd name="connsiteX1071" fmla="*/ 146078 w 647166"/>
              <a:gd name="connsiteY1071" fmla="*/ 416889 h 703878"/>
              <a:gd name="connsiteX1072" fmla="*/ 146394 w 647166"/>
              <a:gd name="connsiteY1072" fmla="*/ 416798 h 703878"/>
              <a:gd name="connsiteX1073" fmla="*/ 146458 w 647166"/>
              <a:gd name="connsiteY1073" fmla="*/ 416708 h 703878"/>
              <a:gd name="connsiteX1074" fmla="*/ 147245 w 647166"/>
              <a:gd name="connsiteY1074" fmla="*/ 416344 h 703878"/>
              <a:gd name="connsiteX1075" fmla="*/ 147480 w 647166"/>
              <a:gd name="connsiteY1075" fmla="*/ 416254 h 703878"/>
              <a:gd name="connsiteX1076" fmla="*/ 147878 w 647166"/>
              <a:gd name="connsiteY1076" fmla="*/ 415255 h 703878"/>
              <a:gd name="connsiteX1077" fmla="*/ 147959 w 647166"/>
              <a:gd name="connsiteY1077" fmla="*/ 414438 h 703878"/>
              <a:gd name="connsiteX1078" fmla="*/ 148023 w 647166"/>
              <a:gd name="connsiteY1078" fmla="*/ 413621 h 703878"/>
              <a:gd name="connsiteX1079" fmla="*/ 147778 w 647166"/>
              <a:gd name="connsiteY1079" fmla="*/ 413258 h 703878"/>
              <a:gd name="connsiteX1080" fmla="*/ 147055 w 647166"/>
              <a:gd name="connsiteY1080" fmla="*/ 412260 h 703878"/>
              <a:gd name="connsiteX1081" fmla="*/ 143617 w 647166"/>
              <a:gd name="connsiteY1081" fmla="*/ 409537 h 703878"/>
              <a:gd name="connsiteX1082" fmla="*/ 143264 w 647166"/>
              <a:gd name="connsiteY1082" fmla="*/ 403001 h 703878"/>
              <a:gd name="connsiteX1083" fmla="*/ 142269 w 647166"/>
              <a:gd name="connsiteY1083" fmla="*/ 392290 h 703878"/>
              <a:gd name="connsiteX1084" fmla="*/ 143572 w 647166"/>
              <a:gd name="connsiteY1084" fmla="*/ 390384 h 703878"/>
              <a:gd name="connsiteX1085" fmla="*/ 145562 w 647166"/>
              <a:gd name="connsiteY1085" fmla="*/ 387751 h 703878"/>
              <a:gd name="connsiteX1086" fmla="*/ 148412 w 647166"/>
              <a:gd name="connsiteY1086" fmla="*/ 383939 h 703878"/>
              <a:gd name="connsiteX1087" fmla="*/ 152157 w 647166"/>
              <a:gd name="connsiteY1087" fmla="*/ 378855 h 703878"/>
              <a:gd name="connsiteX1088" fmla="*/ 152139 w 647166"/>
              <a:gd name="connsiteY1088" fmla="*/ 378492 h 703878"/>
              <a:gd name="connsiteX1089" fmla="*/ 151804 w 647166"/>
              <a:gd name="connsiteY1089" fmla="*/ 376405 h 703878"/>
              <a:gd name="connsiteX1090" fmla="*/ 151696 w 647166"/>
              <a:gd name="connsiteY1090" fmla="*/ 375951 h 703878"/>
              <a:gd name="connsiteX1091" fmla="*/ 151352 w 647166"/>
              <a:gd name="connsiteY1091" fmla="*/ 374498 h 703878"/>
              <a:gd name="connsiteX1092" fmla="*/ 149244 w 647166"/>
              <a:gd name="connsiteY1092" fmla="*/ 369960 h 703878"/>
              <a:gd name="connsiteX1093" fmla="*/ 149208 w 647166"/>
              <a:gd name="connsiteY1093" fmla="*/ 369778 h 703878"/>
              <a:gd name="connsiteX1094" fmla="*/ 148683 w 647166"/>
              <a:gd name="connsiteY1094" fmla="*/ 368780 h 703878"/>
              <a:gd name="connsiteX1095" fmla="*/ 147959 w 647166"/>
              <a:gd name="connsiteY1095" fmla="*/ 367418 h 703878"/>
              <a:gd name="connsiteX1096" fmla="*/ 146186 w 647166"/>
              <a:gd name="connsiteY1096" fmla="*/ 364876 h 703878"/>
              <a:gd name="connsiteX1097" fmla="*/ 143699 w 647166"/>
              <a:gd name="connsiteY1097" fmla="*/ 361427 h 703878"/>
              <a:gd name="connsiteX1098" fmla="*/ 143174 w 647166"/>
              <a:gd name="connsiteY1098" fmla="*/ 360701 h 703878"/>
              <a:gd name="connsiteX1099" fmla="*/ 142794 w 647166"/>
              <a:gd name="connsiteY1099" fmla="*/ 360247 h 703878"/>
              <a:gd name="connsiteX1100" fmla="*/ 139374 w 647166"/>
              <a:gd name="connsiteY1100" fmla="*/ 356616 h 703878"/>
              <a:gd name="connsiteX1101" fmla="*/ 138171 w 647166"/>
              <a:gd name="connsiteY1101" fmla="*/ 355527 h 703878"/>
              <a:gd name="connsiteX1102" fmla="*/ 137276 w 647166"/>
              <a:gd name="connsiteY1102" fmla="*/ 354891 h 703878"/>
              <a:gd name="connsiteX1103" fmla="*/ 136932 w 647166"/>
              <a:gd name="connsiteY1103" fmla="*/ 354710 h 703878"/>
              <a:gd name="connsiteX1104" fmla="*/ 136615 w 647166"/>
              <a:gd name="connsiteY1104" fmla="*/ 354528 h 703878"/>
              <a:gd name="connsiteX1105" fmla="*/ 136091 w 647166"/>
              <a:gd name="connsiteY1105" fmla="*/ 354165 h 703878"/>
              <a:gd name="connsiteX1106" fmla="*/ 134236 w 647166"/>
              <a:gd name="connsiteY1106" fmla="*/ 353439 h 703878"/>
              <a:gd name="connsiteX1107" fmla="*/ 129731 w 647166"/>
              <a:gd name="connsiteY1107" fmla="*/ 351805 h 703878"/>
              <a:gd name="connsiteX1108" fmla="*/ 128238 w 647166"/>
              <a:gd name="connsiteY1108" fmla="*/ 351079 h 703878"/>
              <a:gd name="connsiteX1109" fmla="*/ 125841 w 647166"/>
              <a:gd name="connsiteY1109" fmla="*/ 349717 h 703878"/>
              <a:gd name="connsiteX1110" fmla="*/ 125081 w 647166"/>
              <a:gd name="connsiteY1110" fmla="*/ 349173 h 703878"/>
              <a:gd name="connsiteX1111" fmla="*/ 124222 w 647166"/>
              <a:gd name="connsiteY1111" fmla="*/ 348447 h 703878"/>
              <a:gd name="connsiteX1112" fmla="*/ 123290 w 647166"/>
              <a:gd name="connsiteY1112" fmla="*/ 347630 h 703878"/>
              <a:gd name="connsiteX1113" fmla="*/ 123209 w 647166"/>
              <a:gd name="connsiteY1113" fmla="*/ 347448 h 703878"/>
              <a:gd name="connsiteX1114" fmla="*/ 121843 w 647166"/>
              <a:gd name="connsiteY1114" fmla="*/ 345633 h 703878"/>
              <a:gd name="connsiteX1115" fmla="*/ 118821 w 647166"/>
              <a:gd name="connsiteY1115" fmla="*/ 342728 h 703878"/>
              <a:gd name="connsiteX1116" fmla="*/ 115293 w 647166"/>
              <a:gd name="connsiteY1116" fmla="*/ 340731 h 703878"/>
              <a:gd name="connsiteX1117" fmla="*/ 108345 w 647166"/>
              <a:gd name="connsiteY1117" fmla="*/ 336646 h 703878"/>
              <a:gd name="connsiteX1118" fmla="*/ 106572 w 647166"/>
              <a:gd name="connsiteY1118" fmla="*/ 335648 h 703878"/>
              <a:gd name="connsiteX1119" fmla="*/ 105604 w 647166"/>
              <a:gd name="connsiteY1119" fmla="*/ 335375 h 703878"/>
              <a:gd name="connsiteX1120" fmla="*/ 105288 w 647166"/>
              <a:gd name="connsiteY1120" fmla="*/ 335375 h 703878"/>
              <a:gd name="connsiteX1121" fmla="*/ 104012 w 647166"/>
              <a:gd name="connsiteY1121" fmla="*/ 335194 h 703878"/>
              <a:gd name="connsiteX1122" fmla="*/ 103035 w 647166"/>
              <a:gd name="connsiteY1122" fmla="*/ 335103 h 703878"/>
              <a:gd name="connsiteX1123" fmla="*/ 100611 w 647166"/>
              <a:gd name="connsiteY1123" fmla="*/ 335012 h 703878"/>
              <a:gd name="connsiteX1124" fmla="*/ 96404 w 647166"/>
              <a:gd name="connsiteY1124" fmla="*/ 334831 h 703878"/>
              <a:gd name="connsiteX1125" fmla="*/ 88000 w 647166"/>
              <a:gd name="connsiteY1125" fmla="*/ 331290 h 703878"/>
              <a:gd name="connsiteX1126" fmla="*/ 83613 w 647166"/>
              <a:gd name="connsiteY1126" fmla="*/ 327932 h 703878"/>
              <a:gd name="connsiteX1127" fmla="*/ 84961 w 647166"/>
              <a:gd name="connsiteY1127" fmla="*/ 323484 h 703878"/>
              <a:gd name="connsiteX1128" fmla="*/ 86607 w 647166"/>
              <a:gd name="connsiteY1128" fmla="*/ 317402 h 703878"/>
              <a:gd name="connsiteX1129" fmla="*/ 88498 w 647166"/>
              <a:gd name="connsiteY1129" fmla="*/ 309959 h 703878"/>
              <a:gd name="connsiteX1130" fmla="*/ 88814 w 647166"/>
              <a:gd name="connsiteY1130" fmla="*/ 308688 h 703878"/>
              <a:gd name="connsiteX1131" fmla="*/ 89303 w 647166"/>
              <a:gd name="connsiteY1131" fmla="*/ 306691 h 703878"/>
              <a:gd name="connsiteX1132" fmla="*/ 89420 w 647166"/>
              <a:gd name="connsiteY1132" fmla="*/ 306146 h 703878"/>
              <a:gd name="connsiteX1133" fmla="*/ 89502 w 647166"/>
              <a:gd name="connsiteY1133" fmla="*/ 305874 h 703878"/>
              <a:gd name="connsiteX1134" fmla="*/ 89737 w 647166"/>
              <a:gd name="connsiteY1134" fmla="*/ 301789 h 703878"/>
              <a:gd name="connsiteX1135" fmla="*/ 89809 w 647166"/>
              <a:gd name="connsiteY1135" fmla="*/ 295072 h 703878"/>
              <a:gd name="connsiteX1136" fmla="*/ 89683 w 647166"/>
              <a:gd name="connsiteY1136" fmla="*/ 293075 h 703878"/>
              <a:gd name="connsiteX1137" fmla="*/ 89592 w 647166"/>
              <a:gd name="connsiteY1137" fmla="*/ 292077 h 703878"/>
              <a:gd name="connsiteX1138" fmla="*/ 89556 w 647166"/>
              <a:gd name="connsiteY1138" fmla="*/ 287901 h 703878"/>
              <a:gd name="connsiteX1139" fmla="*/ 89565 w 647166"/>
              <a:gd name="connsiteY1139" fmla="*/ 287810 h 703878"/>
              <a:gd name="connsiteX1140" fmla="*/ 89601 w 647166"/>
              <a:gd name="connsiteY1140" fmla="*/ 286903 h 703878"/>
              <a:gd name="connsiteX1141" fmla="*/ 89954 w 647166"/>
              <a:gd name="connsiteY1141" fmla="*/ 284996 h 703878"/>
              <a:gd name="connsiteX1142" fmla="*/ 91492 w 647166"/>
              <a:gd name="connsiteY1142" fmla="*/ 281729 h 703878"/>
              <a:gd name="connsiteX1143" fmla="*/ 92958 w 647166"/>
              <a:gd name="connsiteY1143" fmla="*/ 278915 h 703878"/>
              <a:gd name="connsiteX1144" fmla="*/ 93591 w 647166"/>
              <a:gd name="connsiteY1144" fmla="*/ 278188 h 703878"/>
              <a:gd name="connsiteX1145" fmla="*/ 93736 w 647166"/>
              <a:gd name="connsiteY1145" fmla="*/ 277825 h 703878"/>
              <a:gd name="connsiteX1146" fmla="*/ 93862 w 647166"/>
              <a:gd name="connsiteY1146" fmla="*/ 277462 h 703878"/>
              <a:gd name="connsiteX1147" fmla="*/ 94197 w 647166"/>
              <a:gd name="connsiteY1147" fmla="*/ 276645 h 703878"/>
              <a:gd name="connsiteX1148" fmla="*/ 94107 w 647166"/>
              <a:gd name="connsiteY1148" fmla="*/ 276645 h 703878"/>
              <a:gd name="connsiteX1149" fmla="*/ 93636 w 647166"/>
              <a:gd name="connsiteY1149" fmla="*/ 276373 h 703878"/>
              <a:gd name="connsiteX1150" fmla="*/ 87964 w 647166"/>
              <a:gd name="connsiteY1150" fmla="*/ 276645 h 703878"/>
              <a:gd name="connsiteX1151" fmla="*/ 87150 w 647166"/>
              <a:gd name="connsiteY1151" fmla="*/ 275102 h 703878"/>
              <a:gd name="connsiteX1152" fmla="*/ 89918 w 647166"/>
              <a:gd name="connsiteY1152" fmla="*/ 269837 h 703878"/>
              <a:gd name="connsiteX1153" fmla="*/ 88525 w 647166"/>
              <a:gd name="connsiteY1153" fmla="*/ 259762 h 703878"/>
              <a:gd name="connsiteX1154" fmla="*/ 87077 w 647166"/>
              <a:gd name="connsiteY1154" fmla="*/ 251229 h 703878"/>
              <a:gd name="connsiteX1155" fmla="*/ 87313 w 647166"/>
              <a:gd name="connsiteY1155" fmla="*/ 250594 h 703878"/>
              <a:gd name="connsiteX1156" fmla="*/ 88670 w 647166"/>
              <a:gd name="connsiteY1156" fmla="*/ 247416 h 703878"/>
              <a:gd name="connsiteX1157" fmla="*/ 88670 w 647166"/>
              <a:gd name="connsiteY1157" fmla="*/ 247416 h 703878"/>
              <a:gd name="connsiteX1158" fmla="*/ 89565 w 647166"/>
              <a:gd name="connsiteY1158" fmla="*/ 247507 h 703878"/>
              <a:gd name="connsiteX1159" fmla="*/ 90461 w 647166"/>
              <a:gd name="connsiteY1159" fmla="*/ 247689 h 703878"/>
              <a:gd name="connsiteX1160" fmla="*/ 90560 w 647166"/>
              <a:gd name="connsiteY1160" fmla="*/ 246963 h 703878"/>
              <a:gd name="connsiteX1161" fmla="*/ 90660 w 647166"/>
              <a:gd name="connsiteY1161" fmla="*/ 246236 h 703878"/>
              <a:gd name="connsiteX1162" fmla="*/ 90850 w 647166"/>
              <a:gd name="connsiteY1162" fmla="*/ 244784 h 703878"/>
              <a:gd name="connsiteX1163" fmla="*/ 90976 w 647166"/>
              <a:gd name="connsiteY1163" fmla="*/ 243786 h 703878"/>
              <a:gd name="connsiteX1164" fmla="*/ 91230 w 647166"/>
              <a:gd name="connsiteY1164" fmla="*/ 241789 h 703878"/>
              <a:gd name="connsiteX1165" fmla="*/ 87521 w 647166"/>
              <a:gd name="connsiteY1165" fmla="*/ 239519 h 703878"/>
              <a:gd name="connsiteX1166" fmla="*/ 88733 w 647166"/>
              <a:gd name="connsiteY1166" fmla="*/ 231440 h 703878"/>
              <a:gd name="connsiteX1167" fmla="*/ 88742 w 647166"/>
              <a:gd name="connsiteY1167" fmla="*/ 231350 h 703878"/>
              <a:gd name="connsiteX1168" fmla="*/ 88778 w 647166"/>
              <a:gd name="connsiteY1168" fmla="*/ 231168 h 703878"/>
              <a:gd name="connsiteX1169" fmla="*/ 94468 w 647166"/>
              <a:gd name="connsiteY1169" fmla="*/ 230170 h 703878"/>
              <a:gd name="connsiteX1170" fmla="*/ 97300 w 647166"/>
              <a:gd name="connsiteY1170" fmla="*/ 229897 h 703878"/>
              <a:gd name="connsiteX1171" fmla="*/ 97734 w 647166"/>
              <a:gd name="connsiteY1171" fmla="*/ 229807 h 703878"/>
              <a:gd name="connsiteX1172" fmla="*/ 104166 w 647166"/>
              <a:gd name="connsiteY1172" fmla="*/ 229625 h 703878"/>
              <a:gd name="connsiteX1173" fmla="*/ 108409 w 647166"/>
              <a:gd name="connsiteY1173" fmla="*/ 230260 h 703878"/>
              <a:gd name="connsiteX1174" fmla="*/ 109413 w 647166"/>
              <a:gd name="connsiteY1174" fmla="*/ 230442 h 703878"/>
              <a:gd name="connsiteX1175" fmla="*/ 110978 w 647166"/>
              <a:gd name="connsiteY1175" fmla="*/ 230170 h 703878"/>
              <a:gd name="connsiteX1176" fmla="*/ 111376 w 647166"/>
              <a:gd name="connsiteY1176" fmla="*/ 227991 h 703878"/>
              <a:gd name="connsiteX1177" fmla="*/ 111077 w 647166"/>
              <a:gd name="connsiteY1177" fmla="*/ 224633 h 703878"/>
              <a:gd name="connsiteX1178" fmla="*/ 105849 w 647166"/>
              <a:gd name="connsiteY1178" fmla="*/ 211561 h 703878"/>
              <a:gd name="connsiteX1179" fmla="*/ 100068 w 647166"/>
              <a:gd name="connsiteY1179" fmla="*/ 201758 h 703878"/>
              <a:gd name="connsiteX1180" fmla="*/ 95735 w 647166"/>
              <a:gd name="connsiteY1180" fmla="*/ 192862 h 703878"/>
              <a:gd name="connsiteX1181" fmla="*/ 92614 w 647166"/>
              <a:gd name="connsiteY1181" fmla="*/ 189140 h 703878"/>
              <a:gd name="connsiteX1182" fmla="*/ 84689 w 647166"/>
              <a:gd name="connsiteY1182" fmla="*/ 182423 h 703878"/>
              <a:gd name="connsiteX1183" fmla="*/ 71373 w 647166"/>
              <a:gd name="connsiteY1183" fmla="*/ 180335 h 703878"/>
              <a:gd name="connsiteX1184" fmla="*/ 68198 w 647166"/>
              <a:gd name="connsiteY1184" fmla="*/ 181062 h 703878"/>
              <a:gd name="connsiteX1185" fmla="*/ 65013 w 647166"/>
              <a:gd name="connsiteY1185" fmla="*/ 181879 h 703878"/>
              <a:gd name="connsiteX1186" fmla="*/ 63666 w 647166"/>
              <a:gd name="connsiteY1186" fmla="*/ 182151 h 703878"/>
              <a:gd name="connsiteX1187" fmla="*/ 59296 w 647166"/>
              <a:gd name="connsiteY1187" fmla="*/ 183240 h 703878"/>
              <a:gd name="connsiteX1188" fmla="*/ 57225 w 647166"/>
              <a:gd name="connsiteY1188" fmla="*/ 185237 h 703878"/>
              <a:gd name="connsiteX1189" fmla="*/ 55741 w 647166"/>
              <a:gd name="connsiteY1189" fmla="*/ 188777 h 703878"/>
              <a:gd name="connsiteX1190" fmla="*/ 44044 w 647166"/>
              <a:gd name="connsiteY1190" fmla="*/ 191137 h 703878"/>
              <a:gd name="connsiteX1191" fmla="*/ 43954 w 647166"/>
              <a:gd name="connsiteY1191" fmla="*/ 188505 h 703878"/>
              <a:gd name="connsiteX1192" fmla="*/ 44840 w 647166"/>
              <a:gd name="connsiteY1192" fmla="*/ 185419 h 703878"/>
              <a:gd name="connsiteX1193" fmla="*/ 41321 w 647166"/>
              <a:gd name="connsiteY1193" fmla="*/ 184511 h 703878"/>
              <a:gd name="connsiteX1194" fmla="*/ 36689 w 647166"/>
              <a:gd name="connsiteY1194" fmla="*/ 182786 h 703878"/>
              <a:gd name="connsiteX1195" fmla="*/ 35070 w 647166"/>
              <a:gd name="connsiteY1195" fmla="*/ 175434 h 703878"/>
              <a:gd name="connsiteX1196" fmla="*/ 35830 w 647166"/>
              <a:gd name="connsiteY1196" fmla="*/ 170714 h 703878"/>
              <a:gd name="connsiteX1197" fmla="*/ 35857 w 647166"/>
              <a:gd name="connsiteY1197" fmla="*/ 170623 h 703878"/>
              <a:gd name="connsiteX1198" fmla="*/ 36011 w 647166"/>
              <a:gd name="connsiteY1198" fmla="*/ 170169 h 703878"/>
              <a:gd name="connsiteX1199" fmla="*/ 35966 w 647166"/>
              <a:gd name="connsiteY1199" fmla="*/ 169987 h 703878"/>
              <a:gd name="connsiteX1200" fmla="*/ 35875 w 647166"/>
              <a:gd name="connsiteY1200" fmla="*/ 169534 h 703878"/>
              <a:gd name="connsiteX1201" fmla="*/ 35369 w 647166"/>
              <a:gd name="connsiteY1201" fmla="*/ 168807 h 703878"/>
              <a:gd name="connsiteX1202" fmla="*/ 35323 w 647166"/>
              <a:gd name="connsiteY1202" fmla="*/ 168717 h 703878"/>
              <a:gd name="connsiteX1203" fmla="*/ 34907 w 647166"/>
              <a:gd name="connsiteY1203" fmla="*/ 168263 h 703878"/>
              <a:gd name="connsiteX1204" fmla="*/ 34084 w 647166"/>
              <a:gd name="connsiteY1204" fmla="*/ 167809 h 703878"/>
              <a:gd name="connsiteX1205" fmla="*/ 30592 w 647166"/>
              <a:gd name="connsiteY1205" fmla="*/ 165812 h 703878"/>
              <a:gd name="connsiteX1206" fmla="*/ 32772 w 647166"/>
              <a:gd name="connsiteY1206" fmla="*/ 164178 h 703878"/>
              <a:gd name="connsiteX1207" fmla="*/ 35423 w 647166"/>
              <a:gd name="connsiteY1207" fmla="*/ 162726 h 703878"/>
              <a:gd name="connsiteX1208" fmla="*/ 44044 w 647166"/>
              <a:gd name="connsiteY1208" fmla="*/ 161182 h 703878"/>
              <a:gd name="connsiteX1209" fmla="*/ 47853 w 647166"/>
              <a:gd name="connsiteY1209" fmla="*/ 161273 h 703878"/>
              <a:gd name="connsiteX1210" fmla="*/ 55569 w 647166"/>
              <a:gd name="connsiteY1210" fmla="*/ 161999 h 703878"/>
              <a:gd name="connsiteX1211" fmla="*/ 64833 w 647166"/>
              <a:gd name="connsiteY1211" fmla="*/ 157824 h 703878"/>
              <a:gd name="connsiteX1212" fmla="*/ 67637 w 647166"/>
              <a:gd name="connsiteY1212" fmla="*/ 156644 h 703878"/>
              <a:gd name="connsiteX1213" fmla="*/ 67944 w 647166"/>
              <a:gd name="connsiteY1213" fmla="*/ 155464 h 703878"/>
              <a:gd name="connsiteX1214" fmla="*/ 67926 w 647166"/>
              <a:gd name="connsiteY1214" fmla="*/ 146931 h 703878"/>
              <a:gd name="connsiteX1215" fmla="*/ 67555 w 647166"/>
              <a:gd name="connsiteY1215" fmla="*/ 142302 h 703878"/>
              <a:gd name="connsiteX1216" fmla="*/ 67537 w 647166"/>
              <a:gd name="connsiteY1216" fmla="*/ 142029 h 703878"/>
              <a:gd name="connsiteX1217" fmla="*/ 66859 w 647166"/>
              <a:gd name="connsiteY1217" fmla="*/ 140940 h 703878"/>
              <a:gd name="connsiteX1218" fmla="*/ 66588 w 647166"/>
              <a:gd name="connsiteY1218" fmla="*/ 140849 h 703878"/>
              <a:gd name="connsiteX1219" fmla="*/ 61775 w 647166"/>
              <a:gd name="connsiteY1219" fmla="*/ 139397 h 703878"/>
              <a:gd name="connsiteX1220" fmla="*/ 60698 w 647166"/>
              <a:gd name="connsiteY1220" fmla="*/ 139034 h 703878"/>
              <a:gd name="connsiteX1221" fmla="*/ 59106 w 647166"/>
              <a:gd name="connsiteY1221" fmla="*/ 138580 h 703878"/>
              <a:gd name="connsiteX1222" fmla="*/ 57369 w 647166"/>
              <a:gd name="connsiteY1222" fmla="*/ 138035 h 703878"/>
              <a:gd name="connsiteX1223" fmla="*/ 51905 w 647166"/>
              <a:gd name="connsiteY1223" fmla="*/ 136492 h 703878"/>
              <a:gd name="connsiteX1224" fmla="*/ 52041 w 647166"/>
              <a:gd name="connsiteY1224" fmla="*/ 135857 h 703878"/>
              <a:gd name="connsiteX1225" fmla="*/ 52131 w 647166"/>
              <a:gd name="connsiteY1225" fmla="*/ 135403 h 703878"/>
              <a:gd name="connsiteX1226" fmla="*/ 52394 w 647166"/>
              <a:gd name="connsiteY1226" fmla="*/ 134132 h 703878"/>
              <a:gd name="connsiteX1227" fmla="*/ 53687 w 647166"/>
              <a:gd name="connsiteY1227" fmla="*/ 128141 h 703878"/>
              <a:gd name="connsiteX1228" fmla="*/ 54547 w 647166"/>
              <a:gd name="connsiteY1228" fmla="*/ 124147 h 703878"/>
              <a:gd name="connsiteX1229" fmla="*/ 56438 w 647166"/>
              <a:gd name="connsiteY1229" fmla="*/ 124329 h 703878"/>
              <a:gd name="connsiteX1230" fmla="*/ 57243 w 647166"/>
              <a:gd name="connsiteY1230" fmla="*/ 124419 h 703878"/>
              <a:gd name="connsiteX1231" fmla="*/ 57966 w 647166"/>
              <a:gd name="connsiteY1231" fmla="*/ 124510 h 703878"/>
              <a:gd name="connsiteX1232" fmla="*/ 59586 w 647166"/>
              <a:gd name="connsiteY1232" fmla="*/ 124601 h 703878"/>
              <a:gd name="connsiteX1233" fmla="*/ 60029 w 647166"/>
              <a:gd name="connsiteY1233" fmla="*/ 124601 h 703878"/>
              <a:gd name="connsiteX1234" fmla="*/ 60309 w 647166"/>
              <a:gd name="connsiteY1234" fmla="*/ 122876 h 703878"/>
              <a:gd name="connsiteX1235" fmla="*/ 60318 w 647166"/>
              <a:gd name="connsiteY1235" fmla="*/ 122786 h 703878"/>
              <a:gd name="connsiteX1236" fmla="*/ 60463 w 647166"/>
              <a:gd name="connsiteY1236" fmla="*/ 121878 h 703878"/>
              <a:gd name="connsiteX1237" fmla="*/ 61133 w 647166"/>
              <a:gd name="connsiteY1237" fmla="*/ 117430 h 703878"/>
              <a:gd name="connsiteX1238" fmla="*/ 61241 w 647166"/>
              <a:gd name="connsiteY1238" fmla="*/ 116431 h 703878"/>
              <a:gd name="connsiteX1239" fmla="*/ 61214 w 647166"/>
              <a:gd name="connsiteY1239" fmla="*/ 115342 h 703878"/>
              <a:gd name="connsiteX1240" fmla="*/ 59739 w 647166"/>
              <a:gd name="connsiteY1240" fmla="*/ 113799 h 703878"/>
              <a:gd name="connsiteX1241" fmla="*/ 59070 w 647166"/>
              <a:gd name="connsiteY1241" fmla="*/ 112710 h 703878"/>
              <a:gd name="connsiteX1242" fmla="*/ 56618 w 647166"/>
              <a:gd name="connsiteY1242" fmla="*/ 108534 h 703878"/>
              <a:gd name="connsiteX1243" fmla="*/ 56401 w 647166"/>
              <a:gd name="connsiteY1243" fmla="*/ 108080 h 703878"/>
              <a:gd name="connsiteX1244" fmla="*/ 56266 w 647166"/>
              <a:gd name="connsiteY1244" fmla="*/ 107899 h 703878"/>
              <a:gd name="connsiteX1245" fmla="*/ 56130 w 647166"/>
              <a:gd name="connsiteY1245" fmla="*/ 107627 h 703878"/>
              <a:gd name="connsiteX1246" fmla="*/ 56085 w 647166"/>
              <a:gd name="connsiteY1246" fmla="*/ 107536 h 703878"/>
              <a:gd name="connsiteX1247" fmla="*/ 55967 w 647166"/>
              <a:gd name="connsiteY1247" fmla="*/ 107263 h 703878"/>
              <a:gd name="connsiteX1248" fmla="*/ 55949 w 647166"/>
              <a:gd name="connsiteY1248" fmla="*/ 107173 h 703878"/>
              <a:gd name="connsiteX1249" fmla="*/ 55216 w 647166"/>
              <a:gd name="connsiteY1249" fmla="*/ 105630 h 703878"/>
              <a:gd name="connsiteX1250" fmla="*/ 53543 w 647166"/>
              <a:gd name="connsiteY1250" fmla="*/ 101908 h 703878"/>
              <a:gd name="connsiteX1251" fmla="*/ 53072 w 647166"/>
              <a:gd name="connsiteY1251" fmla="*/ 100728 h 703878"/>
              <a:gd name="connsiteX1252" fmla="*/ 53036 w 647166"/>
              <a:gd name="connsiteY1252" fmla="*/ 100183 h 703878"/>
              <a:gd name="connsiteX1253" fmla="*/ 53353 w 647166"/>
              <a:gd name="connsiteY1253" fmla="*/ 99185 h 703878"/>
              <a:gd name="connsiteX1254" fmla="*/ 55614 w 647166"/>
              <a:gd name="connsiteY1254" fmla="*/ 95463 h 703878"/>
              <a:gd name="connsiteX1255" fmla="*/ 55859 w 647166"/>
              <a:gd name="connsiteY1255" fmla="*/ 95191 h 703878"/>
              <a:gd name="connsiteX1256" fmla="*/ 56139 w 647166"/>
              <a:gd name="connsiteY1256" fmla="*/ 94828 h 703878"/>
              <a:gd name="connsiteX1257" fmla="*/ 56763 w 647166"/>
              <a:gd name="connsiteY1257" fmla="*/ 94101 h 703878"/>
              <a:gd name="connsiteX1258" fmla="*/ 56808 w 647166"/>
              <a:gd name="connsiteY1258" fmla="*/ 94101 h 703878"/>
              <a:gd name="connsiteX1259" fmla="*/ 57297 w 647166"/>
              <a:gd name="connsiteY1259" fmla="*/ 93557 h 703878"/>
              <a:gd name="connsiteX1260" fmla="*/ 58862 w 647166"/>
              <a:gd name="connsiteY1260" fmla="*/ 91832 h 703878"/>
              <a:gd name="connsiteX1261" fmla="*/ 59296 w 647166"/>
              <a:gd name="connsiteY1261" fmla="*/ 91378 h 703878"/>
              <a:gd name="connsiteX1262" fmla="*/ 60499 w 647166"/>
              <a:gd name="connsiteY1262" fmla="*/ 91378 h 703878"/>
              <a:gd name="connsiteX1263" fmla="*/ 60915 w 647166"/>
              <a:gd name="connsiteY1263" fmla="*/ 90652 h 703878"/>
              <a:gd name="connsiteX1264" fmla="*/ 61169 w 647166"/>
              <a:gd name="connsiteY1264" fmla="*/ 90017 h 703878"/>
              <a:gd name="connsiteX1265" fmla="*/ 61250 w 647166"/>
              <a:gd name="connsiteY1265" fmla="*/ 89835 h 703878"/>
              <a:gd name="connsiteX1266" fmla="*/ 61323 w 647166"/>
              <a:gd name="connsiteY1266" fmla="*/ 89654 h 703878"/>
              <a:gd name="connsiteX1267" fmla="*/ 62797 w 647166"/>
              <a:gd name="connsiteY1267" fmla="*/ 86023 h 703878"/>
              <a:gd name="connsiteX1268" fmla="*/ 61829 w 647166"/>
              <a:gd name="connsiteY1268" fmla="*/ 85387 h 703878"/>
              <a:gd name="connsiteX1269" fmla="*/ 61675 w 647166"/>
              <a:gd name="connsiteY1269" fmla="*/ 85296 h 703878"/>
              <a:gd name="connsiteX1270" fmla="*/ 61133 w 647166"/>
              <a:gd name="connsiteY1270" fmla="*/ 85115 h 703878"/>
              <a:gd name="connsiteX1271" fmla="*/ 60264 w 647166"/>
              <a:gd name="connsiteY1271" fmla="*/ 84752 h 703878"/>
              <a:gd name="connsiteX1272" fmla="*/ 53525 w 647166"/>
              <a:gd name="connsiteY1272" fmla="*/ 83299 h 703878"/>
              <a:gd name="connsiteX1273" fmla="*/ 45220 w 647166"/>
              <a:gd name="connsiteY1273" fmla="*/ 81666 h 703878"/>
              <a:gd name="connsiteX1274" fmla="*/ 43420 w 647166"/>
              <a:gd name="connsiteY1274" fmla="*/ 81302 h 703878"/>
              <a:gd name="connsiteX1275" fmla="*/ 43103 w 647166"/>
              <a:gd name="connsiteY1275" fmla="*/ 81302 h 703878"/>
              <a:gd name="connsiteX1276" fmla="*/ 42986 w 647166"/>
              <a:gd name="connsiteY1276" fmla="*/ 81302 h 703878"/>
              <a:gd name="connsiteX1277" fmla="*/ 42841 w 647166"/>
              <a:gd name="connsiteY1277" fmla="*/ 81393 h 703878"/>
              <a:gd name="connsiteX1278" fmla="*/ 42750 w 647166"/>
              <a:gd name="connsiteY1278" fmla="*/ 81393 h 703878"/>
              <a:gd name="connsiteX1279" fmla="*/ 42624 w 647166"/>
              <a:gd name="connsiteY1279" fmla="*/ 81484 h 703878"/>
              <a:gd name="connsiteX1280" fmla="*/ 41891 w 647166"/>
              <a:gd name="connsiteY1280" fmla="*/ 81666 h 703878"/>
              <a:gd name="connsiteX1281" fmla="*/ 41366 w 647166"/>
              <a:gd name="connsiteY1281" fmla="*/ 81847 h 703878"/>
              <a:gd name="connsiteX1282" fmla="*/ 40652 w 647166"/>
              <a:gd name="connsiteY1282" fmla="*/ 81575 h 703878"/>
              <a:gd name="connsiteX1283" fmla="*/ 39322 w 647166"/>
              <a:gd name="connsiteY1283" fmla="*/ 81030 h 703878"/>
              <a:gd name="connsiteX1284" fmla="*/ 36934 w 647166"/>
              <a:gd name="connsiteY1284" fmla="*/ 79487 h 703878"/>
              <a:gd name="connsiteX1285" fmla="*/ 31777 w 647166"/>
              <a:gd name="connsiteY1285" fmla="*/ 75493 h 703878"/>
              <a:gd name="connsiteX1286" fmla="*/ 30827 w 647166"/>
              <a:gd name="connsiteY1286" fmla="*/ 74131 h 703878"/>
              <a:gd name="connsiteX1287" fmla="*/ 29289 w 647166"/>
              <a:gd name="connsiteY1287" fmla="*/ 71227 h 703878"/>
              <a:gd name="connsiteX1288" fmla="*/ 28683 w 647166"/>
              <a:gd name="connsiteY1288" fmla="*/ 69956 h 703878"/>
              <a:gd name="connsiteX1289" fmla="*/ 28113 w 647166"/>
              <a:gd name="connsiteY1289" fmla="*/ 68776 h 703878"/>
              <a:gd name="connsiteX1290" fmla="*/ 27951 w 647166"/>
              <a:gd name="connsiteY1290" fmla="*/ 68231 h 703878"/>
              <a:gd name="connsiteX1291" fmla="*/ 27932 w 647166"/>
              <a:gd name="connsiteY1291" fmla="*/ 67959 h 703878"/>
              <a:gd name="connsiteX1292" fmla="*/ 27960 w 647166"/>
              <a:gd name="connsiteY1292" fmla="*/ 67596 h 703878"/>
              <a:gd name="connsiteX1293" fmla="*/ 27996 w 647166"/>
              <a:gd name="connsiteY1293" fmla="*/ 67142 h 703878"/>
              <a:gd name="connsiteX1294" fmla="*/ 28086 w 647166"/>
              <a:gd name="connsiteY1294" fmla="*/ 66053 h 703878"/>
              <a:gd name="connsiteX1295" fmla="*/ 28131 w 647166"/>
              <a:gd name="connsiteY1295" fmla="*/ 65417 h 703878"/>
              <a:gd name="connsiteX1296" fmla="*/ 28141 w 647166"/>
              <a:gd name="connsiteY1296" fmla="*/ 65326 h 703878"/>
              <a:gd name="connsiteX1297" fmla="*/ 28177 w 647166"/>
              <a:gd name="connsiteY1297" fmla="*/ 64146 h 703878"/>
              <a:gd name="connsiteX1298" fmla="*/ 28177 w 647166"/>
              <a:gd name="connsiteY1298" fmla="*/ 63511 h 703878"/>
              <a:gd name="connsiteX1299" fmla="*/ 28159 w 647166"/>
              <a:gd name="connsiteY1299" fmla="*/ 59699 h 703878"/>
              <a:gd name="connsiteX1300" fmla="*/ 28141 w 647166"/>
              <a:gd name="connsiteY1300" fmla="*/ 58155 h 703878"/>
              <a:gd name="connsiteX1301" fmla="*/ 23337 w 647166"/>
              <a:gd name="connsiteY1301" fmla="*/ 57338 h 703878"/>
              <a:gd name="connsiteX1302" fmla="*/ 21039 w 647166"/>
              <a:gd name="connsiteY1302" fmla="*/ 57066 h 703878"/>
              <a:gd name="connsiteX1303" fmla="*/ 19827 w 647166"/>
              <a:gd name="connsiteY1303" fmla="*/ 56975 h 703878"/>
              <a:gd name="connsiteX1304" fmla="*/ 18569 w 647166"/>
              <a:gd name="connsiteY1304" fmla="*/ 56885 h 703878"/>
              <a:gd name="connsiteX1305" fmla="*/ 18452 w 647166"/>
              <a:gd name="connsiteY1305" fmla="*/ 56885 h 703878"/>
              <a:gd name="connsiteX1306" fmla="*/ 18253 w 647166"/>
              <a:gd name="connsiteY1306" fmla="*/ 56885 h 703878"/>
              <a:gd name="connsiteX1307" fmla="*/ 17656 w 647166"/>
              <a:gd name="connsiteY1307" fmla="*/ 56885 h 703878"/>
              <a:gd name="connsiteX1308" fmla="*/ 17475 w 647166"/>
              <a:gd name="connsiteY1308" fmla="*/ 56794 h 703878"/>
              <a:gd name="connsiteX1309" fmla="*/ 17457 w 647166"/>
              <a:gd name="connsiteY1309" fmla="*/ 56794 h 703878"/>
              <a:gd name="connsiteX1310" fmla="*/ 16326 w 647166"/>
              <a:gd name="connsiteY1310" fmla="*/ 56703 h 703878"/>
              <a:gd name="connsiteX1311" fmla="*/ 15756 w 647166"/>
              <a:gd name="connsiteY1311" fmla="*/ 56612 h 703878"/>
              <a:gd name="connsiteX1312" fmla="*/ 15394 w 647166"/>
              <a:gd name="connsiteY1312" fmla="*/ 56521 h 703878"/>
              <a:gd name="connsiteX1313" fmla="*/ 14860 w 647166"/>
              <a:gd name="connsiteY1313" fmla="*/ 56431 h 703878"/>
              <a:gd name="connsiteX1314" fmla="*/ 14417 w 647166"/>
              <a:gd name="connsiteY1314" fmla="*/ 56340 h 703878"/>
              <a:gd name="connsiteX1315" fmla="*/ 13603 w 647166"/>
              <a:gd name="connsiteY1315" fmla="*/ 55251 h 703878"/>
              <a:gd name="connsiteX1316" fmla="*/ 13567 w 647166"/>
              <a:gd name="connsiteY1316" fmla="*/ 54888 h 703878"/>
              <a:gd name="connsiteX1317" fmla="*/ 13494 w 647166"/>
              <a:gd name="connsiteY1317" fmla="*/ 54252 h 703878"/>
              <a:gd name="connsiteX1318" fmla="*/ 13494 w 647166"/>
              <a:gd name="connsiteY1318" fmla="*/ 54252 h 703878"/>
              <a:gd name="connsiteX1319" fmla="*/ 14046 w 647166"/>
              <a:gd name="connsiteY1319" fmla="*/ 49441 h 703878"/>
              <a:gd name="connsiteX1320" fmla="*/ 14055 w 647166"/>
              <a:gd name="connsiteY1320" fmla="*/ 49441 h 703878"/>
              <a:gd name="connsiteX1321" fmla="*/ 14083 w 647166"/>
              <a:gd name="connsiteY1321" fmla="*/ 49260 h 703878"/>
              <a:gd name="connsiteX1322" fmla="*/ 14083 w 647166"/>
              <a:gd name="connsiteY1322" fmla="*/ 49169 h 703878"/>
              <a:gd name="connsiteX1323" fmla="*/ 14191 w 647166"/>
              <a:gd name="connsiteY1323" fmla="*/ 48715 h 703878"/>
              <a:gd name="connsiteX1324" fmla="*/ 14200 w 647166"/>
              <a:gd name="connsiteY1324" fmla="*/ 48624 h 703878"/>
              <a:gd name="connsiteX1325" fmla="*/ 14236 w 647166"/>
              <a:gd name="connsiteY1325" fmla="*/ 48443 h 703878"/>
              <a:gd name="connsiteX1326" fmla="*/ 14725 w 647166"/>
              <a:gd name="connsiteY1326" fmla="*/ 46990 h 703878"/>
              <a:gd name="connsiteX1327" fmla="*/ 15222 w 647166"/>
              <a:gd name="connsiteY1327" fmla="*/ 45538 h 703878"/>
              <a:gd name="connsiteX1328" fmla="*/ 15313 w 647166"/>
              <a:gd name="connsiteY1328" fmla="*/ 45266 h 703878"/>
              <a:gd name="connsiteX1329" fmla="*/ 15458 w 647166"/>
              <a:gd name="connsiteY1329" fmla="*/ 44812 h 703878"/>
              <a:gd name="connsiteX1330" fmla="*/ 15467 w 647166"/>
              <a:gd name="connsiteY1330" fmla="*/ 44812 h 703878"/>
              <a:gd name="connsiteX1331" fmla="*/ 19682 w 647166"/>
              <a:gd name="connsiteY1331" fmla="*/ 35371 h 703878"/>
              <a:gd name="connsiteX1332" fmla="*/ 19764 w 647166"/>
              <a:gd name="connsiteY1332" fmla="*/ 35190 h 703878"/>
              <a:gd name="connsiteX1333" fmla="*/ 19764 w 647166"/>
              <a:gd name="connsiteY1333" fmla="*/ 34736 h 703878"/>
              <a:gd name="connsiteX1334" fmla="*/ 19755 w 647166"/>
              <a:gd name="connsiteY1334" fmla="*/ 34554 h 703878"/>
              <a:gd name="connsiteX1335" fmla="*/ 19755 w 647166"/>
              <a:gd name="connsiteY1335" fmla="*/ 34464 h 703878"/>
              <a:gd name="connsiteX1336" fmla="*/ 19601 w 647166"/>
              <a:gd name="connsiteY1336" fmla="*/ 33556 h 703878"/>
              <a:gd name="connsiteX1337" fmla="*/ 19501 w 647166"/>
              <a:gd name="connsiteY1337" fmla="*/ 33011 h 703878"/>
              <a:gd name="connsiteX1338" fmla="*/ 18868 w 647166"/>
              <a:gd name="connsiteY1338" fmla="*/ 30288 h 703878"/>
              <a:gd name="connsiteX1339" fmla="*/ 18370 w 647166"/>
              <a:gd name="connsiteY1339" fmla="*/ 28291 h 703878"/>
              <a:gd name="connsiteX1340" fmla="*/ 18271 w 647166"/>
              <a:gd name="connsiteY1340" fmla="*/ 27928 h 703878"/>
              <a:gd name="connsiteX1341" fmla="*/ 18045 w 647166"/>
              <a:gd name="connsiteY1341" fmla="*/ 27020 h 703878"/>
              <a:gd name="connsiteX1342" fmla="*/ 17927 w 647166"/>
              <a:gd name="connsiteY1342" fmla="*/ 26566 h 703878"/>
              <a:gd name="connsiteX1343" fmla="*/ 17755 w 647166"/>
              <a:gd name="connsiteY1343" fmla="*/ 25840 h 703878"/>
              <a:gd name="connsiteX1344" fmla="*/ 17032 w 647166"/>
              <a:gd name="connsiteY1344" fmla="*/ 23026 h 703878"/>
              <a:gd name="connsiteX1345" fmla="*/ 16950 w 647166"/>
              <a:gd name="connsiteY1345" fmla="*/ 22663 h 703878"/>
              <a:gd name="connsiteX1346" fmla="*/ 16697 w 647166"/>
              <a:gd name="connsiteY1346" fmla="*/ 21756 h 703878"/>
              <a:gd name="connsiteX1347" fmla="*/ 16435 w 647166"/>
              <a:gd name="connsiteY1347" fmla="*/ 20666 h 703878"/>
              <a:gd name="connsiteX1348" fmla="*/ 16136 w 647166"/>
              <a:gd name="connsiteY1348" fmla="*/ 19486 h 703878"/>
              <a:gd name="connsiteX1349" fmla="*/ 15141 w 647166"/>
              <a:gd name="connsiteY1349" fmla="*/ 15492 h 703878"/>
              <a:gd name="connsiteX1350" fmla="*/ 14788 w 647166"/>
              <a:gd name="connsiteY1350" fmla="*/ 14040 h 703878"/>
              <a:gd name="connsiteX1351" fmla="*/ 14671 w 647166"/>
              <a:gd name="connsiteY1351" fmla="*/ 13495 h 703878"/>
              <a:gd name="connsiteX1352" fmla="*/ 14661 w 647166"/>
              <a:gd name="connsiteY1352" fmla="*/ 13404 h 703878"/>
              <a:gd name="connsiteX1353" fmla="*/ 14607 w 647166"/>
              <a:gd name="connsiteY1353" fmla="*/ 12678 h 703878"/>
              <a:gd name="connsiteX1354" fmla="*/ 14616 w 647166"/>
              <a:gd name="connsiteY1354" fmla="*/ 12588 h 703878"/>
              <a:gd name="connsiteX1355" fmla="*/ 14734 w 647166"/>
              <a:gd name="connsiteY1355" fmla="*/ 11498 h 703878"/>
              <a:gd name="connsiteX1356" fmla="*/ 14761 w 647166"/>
              <a:gd name="connsiteY1356" fmla="*/ 11317 h 703878"/>
              <a:gd name="connsiteX1357" fmla="*/ 14851 w 647166"/>
              <a:gd name="connsiteY1357" fmla="*/ 10954 h 703878"/>
              <a:gd name="connsiteX1358" fmla="*/ 14933 w 647166"/>
              <a:gd name="connsiteY1358" fmla="*/ 10591 h 703878"/>
              <a:gd name="connsiteX1359" fmla="*/ 15458 w 647166"/>
              <a:gd name="connsiteY1359" fmla="*/ 10409 h 703878"/>
              <a:gd name="connsiteX1360" fmla="*/ 18624 w 647166"/>
              <a:gd name="connsiteY1360" fmla="*/ 9410 h 703878"/>
              <a:gd name="connsiteX1361" fmla="*/ 19565 w 647166"/>
              <a:gd name="connsiteY1361" fmla="*/ 9138 h 703878"/>
              <a:gd name="connsiteX1362" fmla="*/ 20641 w 647166"/>
              <a:gd name="connsiteY1362" fmla="*/ 8775 h 703878"/>
              <a:gd name="connsiteX1363" fmla="*/ 33966 w 647166"/>
              <a:gd name="connsiteY1363" fmla="*/ 3238 h 703878"/>
              <a:gd name="connsiteX1364" fmla="*/ 37250 w 647166"/>
              <a:gd name="connsiteY1364" fmla="*/ 1513 h 703878"/>
              <a:gd name="connsiteX1365" fmla="*/ 38408 w 647166"/>
              <a:gd name="connsiteY1365" fmla="*/ 1059 h 703878"/>
              <a:gd name="connsiteX1366" fmla="*/ 38824 w 647166"/>
              <a:gd name="connsiteY1366" fmla="*/ 878 h 703878"/>
              <a:gd name="connsiteX1367" fmla="*/ 39865 w 647166"/>
              <a:gd name="connsiteY1367" fmla="*/ 515 h 703878"/>
              <a:gd name="connsiteX1368" fmla="*/ 39901 w 647166"/>
              <a:gd name="connsiteY1368" fmla="*/ 515 h 703878"/>
              <a:gd name="connsiteX1369" fmla="*/ 40217 w 647166"/>
              <a:gd name="connsiteY1369" fmla="*/ 424 h 703878"/>
              <a:gd name="connsiteX1370" fmla="*/ 41457 w 647166"/>
              <a:gd name="connsiteY1370" fmla="*/ 242 h 703878"/>
              <a:gd name="connsiteX1371" fmla="*/ 42624 w 647166"/>
              <a:gd name="connsiteY1371" fmla="*/ 61 h 703878"/>
              <a:gd name="connsiteX1372" fmla="*/ 42814 w 647166"/>
              <a:gd name="connsiteY1372" fmla="*/ 61 h 703878"/>
              <a:gd name="connsiteX1373" fmla="*/ 45175 w 647166"/>
              <a:gd name="connsiteY1373" fmla="*/ 969 h 703878"/>
              <a:gd name="connsiteX1374" fmla="*/ 45464 w 647166"/>
              <a:gd name="connsiteY1374" fmla="*/ 1150 h 703878"/>
              <a:gd name="connsiteX1375" fmla="*/ 45464 w 647166"/>
              <a:gd name="connsiteY1375" fmla="*/ 1150 h 703878"/>
              <a:gd name="connsiteX1376" fmla="*/ 49689 w 647166"/>
              <a:gd name="connsiteY1376" fmla="*/ 14403 h 703878"/>
              <a:gd name="connsiteX1377" fmla="*/ 51815 w 647166"/>
              <a:gd name="connsiteY1377" fmla="*/ 22300 h 70387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 ang="0">
                <a:pos x="connsiteX556" y="connsiteY556"/>
              </a:cxn>
              <a:cxn ang="0">
                <a:pos x="connsiteX557" y="connsiteY557"/>
              </a:cxn>
              <a:cxn ang="0">
                <a:pos x="connsiteX558" y="connsiteY558"/>
              </a:cxn>
              <a:cxn ang="0">
                <a:pos x="connsiteX559" y="connsiteY559"/>
              </a:cxn>
              <a:cxn ang="0">
                <a:pos x="connsiteX560" y="connsiteY560"/>
              </a:cxn>
              <a:cxn ang="0">
                <a:pos x="connsiteX561" y="connsiteY561"/>
              </a:cxn>
              <a:cxn ang="0">
                <a:pos x="connsiteX562" y="connsiteY562"/>
              </a:cxn>
              <a:cxn ang="0">
                <a:pos x="connsiteX563" y="connsiteY563"/>
              </a:cxn>
              <a:cxn ang="0">
                <a:pos x="connsiteX564" y="connsiteY564"/>
              </a:cxn>
              <a:cxn ang="0">
                <a:pos x="connsiteX565" y="connsiteY565"/>
              </a:cxn>
              <a:cxn ang="0">
                <a:pos x="connsiteX566" y="connsiteY566"/>
              </a:cxn>
              <a:cxn ang="0">
                <a:pos x="connsiteX567" y="connsiteY567"/>
              </a:cxn>
              <a:cxn ang="0">
                <a:pos x="connsiteX568" y="connsiteY568"/>
              </a:cxn>
              <a:cxn ang="0">
                <a:pos x="connsiteX569" y="connsiteY569"/>
              </a:cxn>
              <a:cxn ang="0">
                <a:pos x="connsiteX570" y="connsiteY570"/>
              </a:cxn>
              <a:cxn ang="0">
                <a:pos x="connsiteX571" y="connsiteY571"/>
              </a:cxn>
              <a:cxn ang="0">
                <a:pos x="connsiteX572" y="connsiteY572"/>
              </a:cxn>
              <a:cxn ang="0">
                <a:pos x="connsiteX573" y="connsiteY573"/>
              </a:cxn>
              <a:cxn ang="0">
                <a:pos x="connsiteX574" y="connsiteY574"/>
              </a:cxn>
              <a:cxn ang="0">
                <a:pos x="connsiteX575" y="connsiteY575"/>
              </a:cxn>
              <a:cxn ang="0">
                <a:pos x="connsiteX576" y="connsiteY576"/>
              </a:cxn>
              <a:cxn ang="0">
                <a:pos x="connsiteX577" y="connsiteY577"/>
              </a:cxn>
              <a:cxn ang="0">
                <a:pos x="connsiteX578" y="connsiteY578"/>
              </a:cxn>
              <a:cxn ang="0">
                <a:pos x="connsiteX579" y="connsiteY579"/>
              </a:cxn>
              <a:cxn ang="0">
                <a:pos x="connsiteX580" y="connsiteY580"/>
              </a:cxn>
              <a:cxn ang="0">
                <a:pos x="connsiteX581" y="connsiteY581"/>
              </a:cxn>
              <a:cxn ang="0">
                <a:pos x="connsiteX582" y="connsiteY582"/>
              </a:cxn>
              <a:cxn ang="0">
                <a:pos x="connsiteX583" y="connsiteY583"/>
              </a:cxn>
              <a:cxn ang="0">
                <a:pos x="connsiteX584" y="connsiteY584"/>
              </a:cxn>
              <a:cxn ang="0">
                <a:pos x="connsiteX585" y="connsiteY585"/>
              </a:cxn>
              <a:cxn ang="0">
                <a:pos x="connsiteX586" y="connsiteY586"/>
              </a:cxn>
              <a:cxn ang="0">
                <a:pos x="connsiteX587" y="connsiteY587"/>
              </a:cxn>
              <a:cxn ang="0">
                <a:pos x="connsiteX588" y="connsiteY588"/>
              </a:cxn>
              <a:cxn ang="0">
                <a:pos x="connsiteX589" y="connsiteY589"/>
              </a:cxn>
              <a:cxn ang="0">
                <a:pos x="connsiteX590" y="connsiteY590"/>
              </a:cxn>
              <a:cxn ang="0">
                <a:pos x="connsiteX591" y="connsiteY591"/>
              </a:cxn>
              <a:cxn ang="0">
                <a:pos x="connsiteX592" y="connsiteY592"/>
              </a:cxn>
              <a:cxn ang="0">
                <a:pos x="connsiteX593" y="connsiteY593"/>
              </a:cxn>
              <a:cxn ang="0">
                <a:pos x="connsiteX594" y="connsiteY594"/>
              </a:cxn>
              <a:cxn ang="0">
                <a:pos x="connsiteX595" y="connsiteY595"/>
              </a:cxn>
              <a:cxn ang="0">
                <a:pos x="connsiteX596" y="connsiteY596"/>
              </a:cxn>
              <a:cxn ang="0">
                <a:pos x="connsiteX597" y="connsiteY597"/>
              </a:cxn>
              <a:cxn ang="0">
                <a:pos x="connsiteX598" y="connsiteY598"/>
              </a:cxn>
              <a:cxn ang="0">
                <a:pos x="connsiteX599" y="connsiteY599"/>
              </a:cxn>
              <a:cxn ang="0">
                <a:pos x="connsiteX600" y="connsiteY600"/>
              </a:cxn>
              <a:cxn ang="0">
                <a:pos x="connsiteX601" y="connsiteY601"/>
              </a:cxn>
              <a:cxn ang="0">
                <a:pos x="connsiteX602" y="connsiteY602"/>
              </a:cxn>
              <a:cxn ang="0">
                <a:pos x="connsiteX603" y="connsiteY603"/>
              </a:cxn>
              <a:cxn ang="0">
                <a:pos x="connsiteX604" y="connsiteY604"/>
              </a:cxn>
              <a:cxn ang="0">
                <a:pos x="connsiteX605" y="connsiteY605"/>
              </a:cxn>
              <a:cxn ang="0">
                <a:pos x="connsiteX606" y="connsiteY606"/>
              </a:cxn>
              <a:cxn ang="0">
                <a:pos x="connsiteX607" y="connsiteY607"/>
              </a:cxn>
              <a:cxn ang="0">
                <a:pos x="connsiteX608" y="connsiteY608"/>
              </a:cxn>
              <a:cxn ang="0">
                <a:pos x="connsiteX609" y="connsiteY609"/>
              </a:cxn>
              <a:cxn ang="0">
                <a:pos x="connsiteX610" y="connsiteY610"/>
              </a:cxn>
              <a:cxn ang="0">
                <a:pos x="connsiteX611" y="connsiteY611"/>
              </a:cxn>
              <a:cxn ang="0">
                <a:pos x="connsiteX612" y="connsiteY612"/>
              </a:cxn>
              <a:cxn ang="0">
                <a:pos x="connsiteX613" y="connsiteY613"/>
              </a:cxn>
              <a:cxn ang="0">
                <a:pos x="connsiteX614" y="connsiteY614"/>
              </a:cxn>
              <a:cxn ang="0">
                <a:pos x="connsiteX615" y="connsiteY615"/>
              </a:cxn>
              <a:cxn ang="0">
                <a:pos x="connsiteX616" y="connsiteY616"/>
              </a:cxn>
              <a:cxn ang="0">
                <a:pos x="connsiteX617" y="connsiteY617"/>
              </a:cxn>
              <a:cxn ang="0">
                <a:pos x="connsiteX618" y="connsiteY618"/>
              </a:cxn>
              <a:cxn ang="0">
                <a:pos x="connsiteX619" y="connsiteY619"/>
              </a:cxn>
              <a:cxn ang="0">
                <a:pos x="connsiteX620" y="connsiteY620"/>
              </a:cxn>
              <a:cxn ang="0">
                <a:pos x="connsiteX621" y="connsiteY621"/>
              </a:cxn>
              <a:cxn ang="0">
                <a:pos x="connsiteX622" y="connsiteY622"/>
              </a:cxn>
              <a:cxn ang="0">
                <a:pos x="connsiteX623" y="connsiteY623"/>
              </a:cxn>
              <a:cxn ang="0">
                <a:pos x="connsiteX624" y="connsiteY624"/>
              </a:cxn>
              <a:cxn ang="0">
                <a:pos x="connsiteX625" y="connsiteY625"/>
              </a:cxn>
              <a:cxn ang="0">
                <a:pos x="connsiteX626" y="connsiteY626"/>
              </a:cxn>
              <a:cxn ang="0">
                <a:pos x="connsiteX627" y="connsiteY627"/>
              </a:cxn>
              <a:cxn ang="0">
                <a:pos x="connsiteX628" y="connsiteY628"/>
              </a:cxn>
              <a:cxn ang="0">
                <a:pos x="connsiteX629" y="connsiteY629"/>
              </a:cxn>
              <a:cxn ang="0">
                <a:pos x="connsiteX630" y="connsiteY630"/>
              </a:cxn>
              <a:cxn ang="0">
                <a:pos x="connsiteX631" y="connsiteY631"/>
              </a:cxn>
              <a:cxn ang="0">
                <a:pos x="connsiteX632" y="connsiteY632"/>
              </a:cxn>
              <a:cxn ang="0">
                <a:pos x="connsiteX633" y="connsiteY633"/>
              </a:cxn>
              <a:cxn ang="0">
                <a:pos x="connsiteX634" y="connsiteY634"/>
              </a:cxn>
              <a:cxn ang="0">
                <a:pos x="connsiteX635" y="connsiteY635"/>
              </a:cxn>
              <a:cxn ang="0">
                <a:pos x="connsiteX636" y="connsiteY636"/>
              </a:cxn>
              <a:cxn ang="0">
                <a:pos x="connsiteX637" y="connsiteY637"/>
              </a:cxn>
              <a:cxn ang="0">
                <a:pos x="connsiteX638" y="connsiteY638"/>
              </a:cxn>
              <a:cxn ang="0">
                <a:pos x="connsiteX639" y="connsiteY639"/>
              </a:cxn>
              <a:cxn ang="0">
                <a:pos x="connsiteX640" y="connsiteY640"/>
              </a:cxn>
              <a:cxn ang="0">
                <a:pos x="connsiteX641" y="connsiteY641"/>
              </a:cxn>
              <a:cxn ang="0">
                <a:pos x="connsiteX642" y="connsiteY642"/>
              </a:cxn>
              <a:cxn ang="0">
                <a:pos x="connsiteX643" y="connsiteY643"/>
              </a:cxn>
              <a:cxn ang="0">
                <a:pos x="connsiteX644" y="connsiteY644"/>
              </a:cxn>
              <a:cxn ang="0">
                <a:pos x="connsiteX645" y="connsiteY645"/>
              </a:cxn>
              <a:cxn ang="0">
                <a:pos x="connsiteX646" y="connsiteY646"/>
              </a:cxn>
              <a:cxn ang="0">
                <a:pos x="connsiteX647" y="connsiteY647"/>
              </a:cxn>
              <a:cxn ang="0">
                <a:pos x="connsiteX648" y="connsiteY648"/>
              </a:cxn>
              <a:cxn ang="0">
                <a:pos x="connsiteX649" y="connsiteY649"/>
              </a:cxn>
              <a:cxn ang="0">
                <a:pos x="connsiteX650" y="connsiteY650"/>
              </a:cxn>
              <a:cxn ang="0">
                <a:pos x="connsiteX651" y="connsiteY651"/>
              </a:cxn>
              <a:cxn ang="0">
                <a:pos x="connsiteX652" y="connsiteY652"/>
              </a:cxn>
              <a:cxn ang="0">
                <a:pos x="connsiteX653" y="connsiteY653"/>
              </a:cxn>
              <a:cxn ang="0">
                <a:pos x="connsiteX654" y="connsiteY654"/>
              </a:cxn>
              <a:cxn ang="0">
                <a:pos x="connsiteX655" y="connsiteY655"/>
              </a:cxn>
              <a:cxn ang="0">
                <a:pos x="connsiteX656" y="connsiteY656"/>
              </a:cxn>
              <a:cxn ang="0">
                <a:pos x="connsiteX657" y="connsiteY657"/>
              </a:cxn>
              <a:cxn ang="0">
                <a:pos x="connsiteX658" y="connsiteY658"/>
              </a:cxn>
              <a:cxn ang="0">
                <a:pos x="connsiteX659" y="connsiteY659"/>
              </a:cxn>
              <a:cxn ang="0">
                <a:pos x="connsiteX660" y="connsiteY660"/>
              </a:cxn>
              <a:cxn ang="0">
                <a:pos x="connsiteX661" y="connsiteY661"/>
              </a:cxn>
              <a:cxn ang="0">
                <a:pos x="connsiteX662" y="connsiteY662"/>
              </a:cxn>
              <a:cxn ang="0">
                <a:pos x="connsiteX663" y="connsiteY663"/>
              </a:cxn>
              <a:cxn ang="0">
                <a:pos x="connsiteX664" y="connsiteY664"/>
              </a:cxn>
              <a:cxn ang="0">
                <a:pos x="connsiteX665" y="connsiteY665"/>
              </a:cxn>
              <a:cxn ang="0">
                <a:pos x="connsiteX666" y="connsiteY666"/>
              </a:cxn>
              <a:cxn ang="0">
                <a:pos x="connsiteX667" y="connsiteY667"/>
              </a:cxn>
              <a:cxn ang="0">
                <a:pos x="connsiteX668" y="connsiteY668"/>
              </a:cxn>
              <a:cxn ang="0">
                <a:pos x="connsiteX669" y="connsiteY669"/>
              </a:cxn>
              <a:cxn ang="0">
                <a:pos x="connsiteX670" y="connsiteY670"/>
              </a:cxn>
              <a:cxn ang="0">
                <a:pos x="connsiteX671" y="connsiteY671"/>
              </a:cxn>
              <a:cxn ang="0">
                <a:pos x="connsiteX672" y="connsiteY672"/>
              </a:cxn>
              <a:cxn ang="0">
                <a:pos x="connsiteX673" y="connsiteY673"/>
              </a:cxn>
              <a:cxn ang="0">
                <a:pos x="connsiteX674" y="connsiteY674"/>
              </a:cxn>
              <a:cxn ang="0">
                <a:pos x="connsiteX675" y="connsiteY675"/>
              </a:cxn>
              <a:cxn ang="0">
                <a:pos x="connsiteX676" y="connsiteY676"/>
              </a:cxn>
              <a:cxn ang="0">
                <a:pos x="connsiteX677" y="connsiteY677"/>
              </a:cxn>
              <a:cxn ang="0">
                <a:pos x="connsiteX678" y="connsiteY678"/>
              </a:cxn>
              <a:cxn ang="0">
                <a:pos x="connsiteX679" y="connsiteY679"/>
              </a:cxn>
              <a:cxn ang="0">
                <a:pos x="connsiteX680" y="connsiteY680"/>
              </a:cxn>
              <a:cxn ang="0">
                <a:pos x="connsiteX681" y="connsiteY681"/>
              </a:cxn>
              <a:cxn ang="0">
                <a:pos x="connsiteX682" y="connsiteY682"/>
              </a:cxn>
              <a:cxn ang="0">
                <a:pos x="connsiteX683" y="connsiteY683"/>
              </a:cxn>
              <a:cxn ang="0">
                <a:pos x="connsiteX684" y="connsiteY684"/>
              </a:cxn>
              <a:cxn ang="0">
                <a:pos x="connsiteX685" y="connsiteY685"/>
              </a:cxn>
              <a:cxn ang="0">
                <a:pos x="connsiteX686" y="connsiteY686"/>
              </a:cxn>
              <a:cxn ang="0">
                <a:pos x="connsiteX687" y="connsiteY687"/>
              </a:cxn>
              <a:cxn ang="0">
                <a:pos x="connsiteX688" y="connsiteY688"/>
              </a:cxn>
              <a:cxn ang="0">
                <a:pos x="connsiteX689" y="connsiteY689"/>
              </a:cxn>
              <a:cxn ang="0">
                <a:pos x="connsiteX690" y="connsiteY690"/>
              </a:cxn>
              <a:cxn ang="0">
                <a:pos x="connsiteX691" y="connsiteY691"/>
              </a:cxn>
              <a:cxn ang="0">
                <a:pos x="connsiteX692" y="connsiteY692"/>
              </a:cxn>
              <a:cxn ang="0">
                <a:pos x="connsiteX693" y="connsiteY693"/>
              </a:cxn>
              <a:cxn ang="0">
                <a:pos x="connsiteX694" y="connsiteY694"/>
              </a:cxn>
              <a:cxn ang="0">
                <a:pos x="connsiteX695" y="connsiteY695"/>
              </a:cxn>
              <a:cxn ang="0">
                <a:pos x="connsiteX696" y="connsiteY696"/>
              </a:cxn>
              <a:cxn ang="0">
                <a:pos x="connsiteX697" y="connsiteY697"/>
              </a:cxn>
              <a:cxn ang="0">
                <a:pos x="connsiteX698" y="connsiteY698"/>
              </a:cxn>
              <a:cxn ang="0">
                <a:pos x="connsiteX699" y="connsiteY699"/>
              </a:cxn>
              <a:cxn ang="0">
                <a:pos x="connsiteX700" y="connsiteY700"/>
              </a:cxn>
              <a:cxn ang="0">
                <a:pos x="connsiteX701" y="connsiteY701"/>
              </a:cxn>
              <a:cxn ang="0">
                <a:pos x="connsiteX702" y="connsiteY702"/>
              </a:cxn>
              <a:cxn ang="0">
                <a:pos x="connsiteX703" y="connsiteY703"/>
              </a:cxn>
              <a:cxn ang="0">
                <a:pos x="connsiteX704" y="connsiteY704"/>
              </a:cxn>
              <a:cxn ang="0">
                <a:pos x="connsiteX705" y="connsiteY705"/>
              </a:cxn>
              <a:cxn ang="0">
                <a:pos x="connsiteX706" y="connsiteY706"/>
              </a:cxn>
              <a:cxn ang="0">
                <a:pos x="connsiteX707" y="connsiteY707"/>
              </a:cxn>
              <a:cxn ang="0">
                <a:pos x="connsiteX708" y="connsiteY708"/>
              </a:cxn>
              <a:cxn ang="0">
                <a:pos x="connsiteX709" y="connsiteY709"/>
              </a:cxn>
              <a:cxn ang="0">
                <a:pos x="connsiteX710" y="connsiteY710"/>
              </a:cxn>
              <a:cxn ang="0">
                <a:pos x="connsiteX711" y="connsiteY711"/>
              </a:cxn>
              <a:cxn ang="0">
                <a:pos x="connsiteX712" y="connsiteY712"/>
              </a:cxn>
              <a:cxn ang="0">
                <a:pos x="connsiteX713" y="connsiteY713"/>
              </a:cxn>
              <a:cxn ang="0">
                <a:pos x="connsiteX714" y="connsiteY714"/>
              </a:cxn>
              <a:cxn ang="0">
                <a:pos x="connsiteX715" y="connsiteY715"/>
              </a:cxn>
              <a:cxn ang="0">
                <a:pos x="connsiteX716" y="connsiteY716"/>
              </a:cxn>
              <a:cxn ang="0">
                <a:pos x="connsiteX717" y="connsiteY717"/>
              </a:cxn>
              <a:cxn ang="0">
                <a:pos x="connsiteX718" y="connsiteY718"/>
              </a:cxn>
              <a:cxn ang="0">
                <a:pos x="connsiteX719" y="connsiteY719"/>
              </a:cxn>
              <a:cxn ang="0">
                <a:pos x="connsiteX720" y="connsiteY720"/>
              </a:cxn>
              <a:cxn ang="0">
                <a:pos x="connsiteX721" y="connsiteY721"/>
              </a:cxn>
              <a:cxn ang="0">
                <a:pos x="connsiteX722" y="connsiteY722"/>
              </a:cxn>
              <a:cxn ang="0">
                <a:pos x="connsiteX723" y="connsiteY723"/>
              </a:cxn>
              <a:cxn ang="0">
                <a:pos x="connsiteX724" y="connsiteY724"/>
              </a:cxn>
              <a:cxn ang="0">
                <a:pos x="connsiteX725" y="connsiteY725"/>
              </a:cxn>
              <a:cxn ang="0">
                <a:pos x="connsiteX726" y="connsiteY726"/>
              </a:cxn>
              <a:cxn ang="0">
                <a:pos x="connsiteX727" y="connsiteY727"/>
              </a:cxn>
              <a:cxn ang="0">
                <a:pos x="connsiteX728" y="connsiteY728"/>
              </a:cxn>
              <a:cxn ang="0">
                <a:pos x="connsiteX729" y="connsiteY729"/>
              </a:cxn>
              <a:cxn ang="0">
                <a:pos x="connsiteX730" y="connsiteY730"/>
              </a:cxn>
              <a:cxn ang="0">
                <a:pos x="connsiteX731" y="connsiteY731"/>
              </a:cxn>
              <a:cxn ang="0">
                <a:pos x="connsiteX732" y="connsiteY732"/>
              </a:cxn>
              <a:cxn ang="0">
                <a:pos x="connsiteX733" y="connsiteY733"/>
              </a:cxn>
              <a:cxn ang="0">
                <a:pos x="connsiteX734" y="connsiteY734"/>
              </a:cxn>
              <a:cxn ang="0">
                <a:pos x="connsiteX735" y="connsiteY735"/>
              </a:cxn>
              <a:cxn ang="0">
                <a:pos x="connsiteX736" y="connsiteY736"/>
              </a:cxn>
              <a:cxn ang="0">
                <a:pos x="connsiteX737" y="connsiteY737"/>
              </a:cxn>
              <a:cxn ang="0">
                <a:pos x="connsiteX738" y="connsiteY738"/>
              </a:cxn>
              <a:cxn ang="0">
                <a:pos x="connsiteX739" y="connsiteY739"/>
              </a:cxn>
              <a:cxn ang="0">
                <a:pos x="connsiteX740" y="connsiteY740"/>
              </a:cxn>
              <a:cxn ang="0">
                <a:pos x="connsiteX741" y="connsiteY741"/>
              </a:cxn>
              <a:cxn ang="0">
                <a:pos x="connsiteX742" y="connsiteY742"/>
              </a:cxn>
              <a:cxn ang="0">
                <a:pos x="connsiteX743" y="connsiteY743"/>
              </a:cxn>
              <a:cxn ang="0">
                <a:pos x="connsiteX744" y="connsiteY744"/>
              </a:cxn>
              <a:cxn ang="0">
                <a:pos x="connsiteX745" y="connsiteY745"/>
              </a:cxn>
              <a:cxn ang="0">
                <a:pos x="connsiteX746" y="connsiteY746"/>
              </a:cxn>
              <a:cxn ang="0">
                <a:pos x="connsiteX747" y="connsiteY747"/>
              </a:cxn>
              <a:cxn ang="0">
                <a:pos x="connsiteX748" y="connsiteY748"/>
              </a:cxn>
              <a:cxn ang="0">
                <a:pos x="connsiteX749" y="connsiteY749"/>
              </a:cxn>
              <a:cxn ang="0">
                <a:pos x="connsiteX750" y="connsiteY750"/>
              </a:cxn>
              <a:cxn ang="0">
                <a:pos x="connsiteX751" y="connsiteY751"/>
              </a:cxn>
              <a:cxn ang="0">
                <a:pos x="connsiteX752" y="connsiteY752"/>
              </a:cxn>
              <a:cxn ang="0">
                <a:pos x="connsiteX753" y="connsiteY753"/>
              </a:cxn>
              <a:cxn ang="0">
                <a:pos x="connsiteX754" y="connsiteY754"/>
              </a:cxn>
              <a:cxn ang="0">
                <a:pos x="connsiteX755" y="connsiteY755"/>
              </a:cxn>
              <a:cxn ang="0">
                <a:pos x="connsiteX756" y="connsiteY756"/>
              </a:cxn>
              <a:cxn ang="0">
                <a:pos x="connsiteX757" y="connsiteY757"/>
              </a:cxn>
              <a:cxn ang="0">
                <a:pos x="connsiteX758" y="connsiteY758"/>
              </a:cxn>
              <a:cxn ang="0">
                <a:pos x="connsiteX759" y="connsiteY759"/>
              </a:cxn>
              <a:cxn ang="0">
                <a:pos x="connsiteX760" y="connsiteY760"/>
              </a:cxn>
              <a:cxn ang="0">
                <a:pos x="connsiteX761" y="connsiteY761"/>
              </a:cxn>
              <a:cxn ang="0">
                <a:pos x="connsiteX762" y="connsiteY762"/>
              </a:cxn>
              <a:cxn ang="0">
                <a:pos x="connsiteX763" y="connsiteY763"/>
              </a:cxn>
              <a:cxn ang="0">
                <a:pos x="connsiteX764" y="connsiteY764"/>
              </a:cxn>
              <a:cxn ang="0">
                <a:pos x="connsiteX765" y="connsiteY765"/>
              </a:cxn>
              <a:cxn ang="0">
                <a:pos x="connsiteX766" y="connsiteY766"/>
              </a:cxn>
              <a:cxn ang="0">
                <a:pos x="connsiteX767" y="connsiteY767"/>
              </a:cxn>
              <a:cxn ang="0">
                <a:pos x="connsiteX768" y="connsiteY768"/>
              </a:cxn>
              <a:cxn ang="0">
                <a:pos x="connsiteX769" y="connsiteY769"/>
              </a:cxn>
              <a:cxn ang="0">
                <a:pos x="connsiteX770" y="connsiteY770"/>
              </a:cxn>
              <a:cxn ang="0">
                <a:pos x="connsiteX771" y="connsiteY771"/>
              </a:cxn>
              <a:cxn ang="0">
                <a:pos x="connsiteX772" y="connsiteY772"/>
              </a:cxn>
              <a:cxn ang="0">
                <a:pos x="connsiteX773" y="connsiteY773"/>
              </a:cxn>
              <a:cxn ang="0">
                <a:pos x="connsiteX774" y="connsiteY774"/>
              </a:cxn>
              <a:cxn ang="0">
                <a:pos x="connsiteX775" y="connsiteY775"/>
              </a:cxn>
              <a:cxn ang="0">
                <a:pos x="connsiteX776" y="connsiteY776"/>
              </a:cxn>
              <a:cxn ang="0">
                <a:pos x="connsiteX777" y="connsiteY777"/>
              </a:cxn>
              <a:cxn ang="0">
                <a:pos x="connsiteX778" y="connsiteY778"/>
              </a:cxn>
              <a:cxn ang="0">
                <a:pos x="connsiteX779" y="connsiteY779"/>
              </a:cxn>
              <a:cxn ang="0">
                <a:pos x="connsiteX780" y="connsiteY780"/>
              </a:cxn>
              <a:cxn ang="0">
                <a:pos x="connsiteX781" y="connsiteY781"/>
              </a:cxn>
              <a:cxn ang="0">
                <a:pos x="connsiteX782" y="connsiteY782"/>
              </a:cxn>
              <a:cxn ang="0">
                <a:pos x="connsiteX783" y="connsiteY783"/>
              </a:cxn>
              <a:cxn ang="0">
                <a:pos x="connsiteX784" y="connsiteY784"/>
              </a:cxn>
              <a:cxn ang="0">
                <a:pos x="connsiteX785" y="connsiteY785"/>
              </a:cxn>
              <a:cxn ang="0">
                <a:pos x="connsiteX786" y="connsiteY786"/>
              </a:cxn>
              <a:cxn ang="0">
                <a:pos x="connsiteX787" y="connsiteY787"/>
              </a:cxn>
              <a:cxn ang="0">
                <a:pos x="connsiteX788" y="connsiteY788"/>
              </a:cxn>
              <a:cxn ang="0">
                <a:pos x="connsiteX789" y="connsiteY789"/>
              </a:cxn>
              <a:cxn ang="0">
                <a:pos x="connsiteX790" y="connsiteY790"/>
              </a:cxn>
              <a:cxn ang="0">
                <a:pos x="connsiteX791" y="connsiteY791"/>
              </a:cxn>
              <a:cxn ang="0">
                <a:pos x="connsiteX792" y="connsiteY792"/>
              </a:cxn>
              <a:cxn ang="0">
                <a:pos x="connsiteX793" y="connsiteY793"/>
              </a:cxn>
              <a:cxn ang="0">
                <a:pos x="connsiteX794" y="connsiteY794"/>
              </a:cxn>
              <a:cxn ang="0">
                <a:pos x="connsiteX795" y="connsiteY795"/>
              </a:cxn>
              <a:cxn ang="0">
                <a:pos x="connsiteX796" y="connsiteY796"/>
              </a:cxn>
              <a:cxn ang="0">
                <a:pos x="connsiteX797" y="connsiteY797"/>
              </a:cxn>
              <a:cxn ang="0">
                <a:pos x="connsiteX798" y="connsiteY798"/>
              </a:cxn>
              <a:cxn ang="0">
                <a:pos x="connsiteX799" y="connsiteY799"/>
              </a:cxn>
              <a:cxn ang="0">
                <a:pos x="connsiteX800" y="connsiteY800"/>
              </a:cxn>
              <a:cxn ang="0">
                <a:pos x="connsiteX801" y="connsiteY801"/>
              </a:cxn>
              <a:cxn ang="0">
                <a:pos x="connsiteX802" y="connsiteY802"/>
              </a:cxn>
              <a:cxn ang="0">
                <a:pos x="connsiteX803" y="connsiteY803"/>
              </a:cxn>
              <a:cxn ang="0">
                <a:pos x="connsiteX804" y="connsiteY804"/>
              </a:cxn>
              <a:cxn ang="0">
                <a:pos x="connsiteX805" y="connsiteY805"/>
              </a:cxn>
              <a:cxn ang="0">
                <a:pos x="connsiteX806" y="connsiteY806"/>
              </a:cxn>
              <a:cxn ang="0">
                <a:pos x="connsiteX807" y="connsiteY807"/>
              </a:cxn>
              <a:cxn ang="0">
                <a:pos x="connsiteX808" y="connsiteY808"/>
              </a:cxn>
              <a:cxn ang="0">
                <a:pos x="connsiteX809" y="connsiteY809"/>
              </a:cxn>
              <a:cxn ang="0">
                <a:pos x="connsiteX810" y="connsiteY810"/>
              </a:cxn>
              <a:cxn ang="0">
                <a:pos x="connsiteX811" y="connsiteY811"/>
              </a:cxn>
              <a:cxn ang="0">
                <a:pos x="connsiteX812" y="connsiteY812"/>
              </a:cxn>
              <a:cxn ang="0">
                <a:pos x="connsiteX813" y="connsiteY813"/>
              </a:cxn>
              <a:cxn ang="0">
                <a:pos x="connsiteX814" y="connsiteY814"/>
              </a:cxn>
              <a:cxn ang="0">
                <a:pos x="connsiteX815" y="connsiteY815"/>
              </a:cxn>
              <a:cxn ang="0">
                <a:pos x="connsiteX816" y="connsiteY816"/>
              </a:cxn>
              <a:cxn ang="0">
                <a:pos x="connsiteX817" y="connsiteY817"/>
              </a:cxn>
              <a:cxn ang="0">
                <a:pos x="connsiteX818" y="connsiteY818"/>
              </a:cxn>
              <a:cxn ang="0">
                <a:pos x="connsiteX819" y="connsiteY819"/>
              </a:cxn>
              <a:cxn ang="0">
                <a:pos x="connsiteX820" y="connsiteY820"/>
              </a:cxn>
              <a:cxn ang="0">
                <a:pos x="connsiteX821" y="connsiteY821"/>
              </a:cxn>
              <a:cxn ang="0">
                <a:pos x="connsiteX822" y="connsiteY822"/>
              </a:cxn>
              <a:cxn ang="0">
                <a:pos x="connsiteX823" y="connsiteY823"/>
              </a:cxn>
              <a:cxn ang="0">
                <a:pos x="connsiteX824" y="connsiteY824"/>
              </a:cxn>
              <a:cxn ang="0">
                <a:pos x="connsiteX825" y="connsiteY825"/>
              </a:cxn>
              <a:cxn ang="0">
                <a:pos x="connsiteX826" y="connsiteY826"/>
              </a:cxn>
              <a:cxn ang="0">
                <a:pos x="connsiteX827" y="connsiteY827"/>
              </a:cxn>
              <a:cxn ang="0">
                <a:pos x="connsiteX828" y="connsiteY828"/>
              </a:cxn>
              <a:cxn ang="0">
                <a:pos x="connsiteX829" y="connsiteY829"/>
              </a:cxn>
              <a:cxn ang="0">
                <a:pos x="connsiteX830" y="connsiteY830"/>
              </a:cxn>
              <a:cxn ang="0">
                <a:pos x="connsiteX831" y="connsiteY831"/>
              </a:cxn>
              <a:cxn ang="0">
                <a:pos x="connsiteX832" y="connsiteY832"/>
              </a:cxn>
              <a:cxn ang="0">
                <a:pos x="connsiteX833" y="connsiteY833"/>
              </a:cxn>
              <a:cxn ang="0">
                <a:pos x="connsiteX834" y="connsiteY834"/>
              </a:cxn>
              <a:cxn ang="0">
                <a:pos x="connsiteX835" y="connsiteY835"/>
              </a:cxn>
              <a:cxn ang="0">
                <a:pos x="connsiteX836" y="connsiteY836"/>
              </a:cxn>
              <a:cxn ang="0">
                <a:pos x="connsiteX837" y="connsiteY837"/>
              </a:cxn>
              <a:cxn ang="0">
                <a:pos x="connsiteX838" y="connsiteY838"/>
              </a:cxn>
              <a:cxn ang="0">
                <a:pos x="connsiteX839" y="connsiteY839"/>
              </a:cxn>
              <a:cxn ang="0">
                <a:pos x="connsiteX840" y="connsiteY840"/>
              </a:cxn>
              <a:cxn ang="0">
                <a:pos x="connsiteX841" y="connsiteY841"/>
              </a:cxn>
              <a:cxn ang="0">
                <a:pos x="connsiteX842" y="connsiteY842"/>
              </a:cxn>
              <a:cxn ang="0">
                <a:pos x="connsiteX843" y="connsiteY843"/>
              </a:cxn>
              <a:cxn ang="0">
                <a:pos x="connsiteX844" y="connsiteY844"/>
              </a:cxn>
              <a:cxn ang="0">
                <a:pos x="connsiteX845" y="connsiteY845"/>
              </a:cxn>
              <a:cxn ang="0">
                <a:pos x="connsiteX846" y="connsiteY846"/>
              </a:cxn>
              <a:cxn ang="0">
                <a:pos x="connsiteX847" y="connsiteY847"/>
              </a:cxn>
              <a:cxn ang="0">
                <a:pos x="connsiteX848" y="connsiteY848"/>
              </a:cxn>
              <a:cxn ang="0">
                <a:pos x="connsiteX849" y="connsiteY849"/>
              </a:cxn>
              <a:cxn ang="0">
                <a:pos x="connsiteX850" y="connsiteY850"/>
              </a:cxn>
              <a:cxn ang="0">
                <a:pos x="connsiteX851" y="connsiteY851"/>
              </a:cxn>
              <a:cxn ang="0">
                <a:pos x="connsiteX852" y="connsiteY852"/>
              </a:cxn>
              <a:cxn ang="0">
                <a:pos x="connsiteX853" y="connsiteY853"/>
              </a:cxn>
              <a:cxn ang="0">
                <a:pos x="connsiteX854" y="connsiteY854"/>
              </a:cxn>
              <a:cxn ang="0">
                <a:pos x="connsiteX855" y="connsiteY855"/>
              </a:cxn>
              <a:cxn ang="0">
                <a:pos x="connsiteX856" y="connsiteY856"/>
              </a:cxn>
              <a:cxn ang="0">
                <a:pos x="connsiteX857" y="connsiteY857"/>
              </a:cxn>
              <a:cxn ang="0">
                <a:pos x="connsiteX858" y="connsiteY858"/>
              </a:cxn>
              <a:cxn ang="0">
                <a:pos x="connsiteX859" y="connsiteY859"/>
              </a:cxn>
              <a:cxn ang="0">
                <a:pos x="connsiteX860" y="connsiteY860"/>
              </a:cxn>
              <a:cxn ang="0">
                <a:pos x="connsiteX861" y="connsiteY861"/>
              </a:cxn>
              <a:cxn ang="0">
                <a:pos x="connsiteX862" y="connsiteY862"/>
              </a:cxn>
              <a:cxn ang="0">
                <a:pos x="connsiteX863" y="connsiteY863"/>
              </a:cxn>
              <a:cxn ang="0">
                <a:pos x="connsiteX864" y="connsiteY864"/>
              </a:cxn>
              <a:cxn ang="0">
                <a:pos x="connsiteX865" y="connsiteY865"/>
              </a:cxn>
              <a:cxn ang="0">
                <a:pos x="connsiteX866" y="connsiteY866"/>
              </a:cxn>
              <a:cxn ang="0">
                <a:pos x="connsiteX867" y="connsiteY867"/>
              </a:cxn>
              <a:cxn ang="0">
                <a:pos x="connsiteX868" y="connsiteY868"/>
              </a:cxn>
              <a:cxn ang="0">
                <a:pos x="connsiteX869" y="connsiteY869"/>
              </a:cxn>
              <a:cxn ang="0">
                <a:pos x="connsiteX870" y="connsiteY870"/>
              </a:cxn>
              <a:cxn ang="0">
                <a:pos x="connsiteX871" y="connsiteY871"/>
              </a:cxn>
              <a:cxn ang="0">
                <a:pos x="connsiteX872" y="connsiteY872"/>
              </a:cxn>
              <a:cxn ang="0">
                <a:pos x="connsiteX873" y="connsiteY873"/>
              </a:cxn>
              <a:cxn ang="0">
                <a:pos x="connsiteX874" y="connsiteY874"/>
              </a:cxn>
              <a:cxn ang="0">
                <a:pos x="connsiteX875" y="connsiteY875"/>
              </a:cxn>
              <a:cxn ang="0">
                <a:pos x="connsiteX876" y="connsiteY876"/>
              </a:cxn>
              <a:cxn ang="0">
                <a:pos x="connsiteX877" y="connsiteY877"/>
              </a:cxn>
              <a:cxn ang="0">
                <a:pos x="connsiteX878" y="connsiteY878"/>
              </a:cxn>
              <a:cxn ang="0">
                <a:pos x="connsiteX879" y="connsiteY879"/>
              </a:cxn>
              <a:cxn ang="0">
                <a:pos x="connsiteX880" y="connsiteY880"/>
              </a:cxn>
              <a:cxn ang="0">
                <a:pos x="connsiteX881" y="connsiteY881"/>
              </a:cxn>
              <a:cxn ang="0">
                <a:pos x="connsiteX882" y="connsiteY882"/>
              </a:cxn>
              <a:cxn ang="0">
                <a:pos x="connsiteX883" y="connsiteY883"/>
              </a:cxn>
              <a:cxn ang="0">
                <a:pos x="connsiteX884" y="connsiteY884"/>
              </a:cxn>
              <a:cxn ang="0">
                <a:pos x="connsiteX885" y="connsiteY885"/>
              </a:cxn>
              <a:cxn ang="0">
                <a:pos x="connsiteX886" y="connsiteY886"/>
              </a:cxn>
              <a:cxn ang="0">
                <a:pos x="connsiteX887" y="connsiteY887"/>
              </a:cxn>
              <a:cxn ang="0">
                <a:pos x="connsiteX888" y="connsiteY888"/>
              </a:cxn>
              <a:cxn ang="0">
                <a:pos x="connsiteX889" y="connsiteY889"/>
              </a:cxn>
              <a:cxn ang="0">
                <a:pos x="connsiteX890" y="connsiteY890"/>
              </a:cxn>
              <a:cxn ang="0">
                <a:pos x="connsiteX891" y="connsiteY891"/>
              </a:cxn>
              <a:cxn ang="0">
                <a:pos x="connsiteX892" y="connsiteY892"/>
              </a:cxn>
              <a:cxn ang="0">
                <a:pos x="connsiteX893" y="connsiteY893"/>
              </a:cxn>
              <a:cxn ang="0">
                <a:pos x="connsiteX894" y="connsiteY894"/>
              </a:cxn>
              <a:cxn ang="0">
                <a:pos x="connsiteX895" y="connsiteY895"/>
              </a:cxn>
              <a:cxn ang="0">
                <a:pos x="connsiteX896" y="connsiteY896"/>
              </a:cxn>
              <a:cxn ang="0">
                <a:pos x="connsiteX897" y="connsiteY897"/>
              </a:cxn>
              <a:cxn ang="0">
                <a:pos x="connsiteX898" y="connsiteY898"/>
              </a:cxn>
              <a:cxn ang="0">
                <a:pos x="connsiteX899" y="connsiteY899"/>
              </a:cxn>
              <a:cxn ang="0">
                <a:pos x="connsiteX900" y="connsiteY900"/>
              </a:cxn>
              <a:cxn ang="0">
                <a:pos x="connsiteX901" y="connsiteY901"/>
              </a:cxn>
              <a:cxn ang="0">
                <a:pos x="connsiteX902" y="connsiteY902"/>
              </a:cxn>
              <a:cxn ang="0">
                <a:pos x="connsiteX903" y="connsiteY903"/>
              </a:cxn>
              <a:cxn ang="0">
                <a:pos x="connsiteX904" y="connsiteY904"/>
              </a:cxn>
              <a:cxn ang="0">
                <a:pos x="connsiteX905" y="connsiteY905"/>
              </a:cxn>
              <a:cxn ang="0">
                <a:pos x="connsiteX906" y="connsiteY906"/>
              </a:cxn>
              <a:cxn ang="0">
                <a:pos x="connsiteX907" y="connsiteY907"/>
              </a:cxn>
              <a:cxn ang="0">
                <a:pos x="connsiteX908" y="connsiteY908"/>
              </a:cxn>
              <a:cxn ang="0">
                <a:pos x="connsiteX909" y="connsiteY909"/>
              </a:cxn>
              <a:cxn ang="0">
                <a:pos x="connsiteX910" y="connsiteY910"/>
              </a:cxn>
              <a:cxn ang="0">
                <a:pos x="connsiteX911" y="connsiteY911"/>
              </a:cxn>
              <a:cxn ang="0">
                <a:pos x="connsiteX912" y="connsiteY912"/>
              </a:cxn>
              <a:cxn ang="0">
                <a:pos x="connsiteX913" y="connsiteY913"/>
              </a:cxn>
              <a:cxn ang="0">
                <a:pos x="connsiteX914" y="connsiteY914"/>
              </a:cxn>
              <a:cxn ang="0">
                <a:pos x="connsiteX915" y="connsiteY915"/>
              </a:cxn>
              <a:cxn ang="0">
                <a:pos x="connsiteX916" y="connsiteY916"/>
              </a:cxn>
              <a:cxn ang="0">
                <a:pos x="connsiteX917" y="connsiteY917"/>
              </a:cxn>
              <a:cxn ang="0">
                <a:pos x="connsiteX918" y="connsiteY918"/>
              </a:cxn>
              <a:cxn ang="0">
                <a:pos x="connsiteX919" y="connsiteY919"/>
              </a:cxn>
              <a:cxn ang="0">
                <a:pos x="connsiteX920" y="connsiteY920"/>
              </a:cxn>
              <a:cxn ang="0">
                <a:pos x="connsiteX921" y="connsiteY921"/>
              </a:cxn>
              <a:cxn ang="0">
                <a:pos x="connsiteX922" y="connsiteY922"/>
              </a:cxn>
              <a:cxn ang="0">
                <a:pos x="connsiteX923" y="connsiteY923"/>
              </a:cxn>
              <a:cxn ang="0">
                <a:pos x="connsiteX924" y="connsiteY924"/>
              </a:cxn>
              <a:cxn ang="0">
                <a:pos x="connsiteX925" y="connsiteY925"/>
              </a:cxn>
              <a:cxn ang="0">
                <a:pos x="connsiteX926" y="connsiteY926"/>
              </a:cxn>
              <a:cxn ang="0">
                <a:pos x="connsiteX927" y="connsiteY927"/>
              </a:cxn>
              <a:cxn ang="0">
                <a:pos x="connsiteX928" y="connsiteY928"/>
              </a:cxn>
              <a:cxn ang="0">
                <a:pos x="connsiteX929" y="connsiteY929"/>
              </a:cxn>
              <a:cxn ang="0">
                <a:pos x="connsiteX930" y="connsiteY930"/>
              </a:cxn>
              <a:cxn ang="0">
                <a:pos x="connsiteX931" y="connsiteY931"/>
              </a:cxn>
              <a:cxn ang="0">
                <a:pos x="connsiteX932" y="connsiteY932"/>
              </a:cxn>
              <a:cxn ang="0">
                <a:pos x="connsiteX933" y="connsiteY933"/>
              </a:cxn>
              <a:cxn ang="0">
                <a:pos x="connsiteX934" y="connsiteY934"/>
              </a:cxn>
              <a:cxn ang="0">
                <a:pos x="connsiteX935" y="connsiteY935"/>
              </a:cxn>
              <a:cxn ang="0">
                <a:pos x="connsiteX936" y="connsiteY936"/>
              </a:cxn>
              <a:cxn ang="0">
                <a:pos x="connsiteX937" y="connsiteY937"/>
              </a:cxn>
              <a:cxn ang="0">
                <a:pos x="connsiteX938" y="connsiteY938"/>
              </a:cxn>
              <a:cxn ang="0">
                <a:pos x="connsiteX939" y="connsiteY939"/>
              </a:cxn>
              <a:cxn ang="0">
                <a:pos x="connsiteX940" y="connsiteY940"/>
              </a:cxn>
              <a:cxn ang="0">
                <a:pos x="connsiteX941" y="connsiteY941"/>
              </a:cxn>
              <a:cxn ang="0">
                <a:pos x="connsiteX942" y="connsiteY942"/>
              </a:cxn>
              <a:cxn ang="0">
                <a:pos x="connsiteX943" y="connsiteY943"/>
              </a:cxn>
              <a:cxn ang="0">
                <a:pos x="connsiteX944" y="connsiteY944"/>
              </a:cxn>
              <a:cxn ang="0">
                <a:pos x="connsiteX945" y="connsiteY945"/>
              </a:cxn>
              <a:cxn ang="0">
                <a:pos x="connsiteX946" y="connsiteY946"/>
              </a:cxn>
              <a:cxn ang="0">
                <a:pos x="connsiteX947" y="connsiteY947"/>
              </a:cxn>
              <a:cxn ang="0">
                <a:pos x="connsiteX948" y="connsiteY948"/>
              </a:cxn>
              <a:cxn ang="0">
                <a:pos x="connsiteX949" y="connsiteY949"/>
              </a:cxn>
              <a:cxn ang="0">
                <a:pos x="connsiteX950" y="connsiteY950"/>
              </a:cxn>
              <a:cxn ang="0">
                <a:pos x="connsiteX951" y="connsiteY951"/>
              </a:cxn>
              <a:cxn ang="0">
                <a:pos x="connsiteX952" y="connsiteY952"/>
              </a:cxn>
              <a:cxn ang="0">
                <a:pos x="connsiteX953" y="connsiteY953"/>
              </a:cxn>
              <a:cxn ang="0">
                <a:pos x="connsiteX954" y="connsiteY954"/>
              </a:cxn>
              <a:cxn ang="0">
                <a:pos x="connsiteX955" y="connsiteY955"/>
              </a:cxn>
              <a:cxn ang="0">
                <a:pos x="connsiteX956" y="connsiteY956"/>
              </a:cxn>
              <a:cxn ang="0">
                <a:pos x="connsiteX957" y="connsiteY957"/>
              </a:cxn>
              <a:cxn ang="0">
                <a:pos x="connsiteX958" y="connsiteY958"/>
              </a:cxn>
              <a:cxn ang="0">
                <a:pos x="connsiteX959" y="connsiteY959"/>
              </a:cxn>
              <a:cxn ang="0">
                <a:pos x="connsiteX960" y="connsiteY960"/>
              </a:cxn>
              <a:cxn ang="0">
                <a:pos x="connsiteX961" y="connsiteY961"/>
              </a:cxn>
              <a:cxn ang="0">
                <a:pos x="connsiteX962" y="connsiteY962"/>
              </a:cxn>
              <a:cxn ang="0">
                <a:pos x="connsiteX963" y="connsiteY963"/>
              </a:cxn>
              <a:cxn ang="0">
                <a:pos x="connsiteX964" y="connsiteY964"/>
              </a:cxn>
              <a:cxn ang="0">
                <a:pos x="connsiteX965" y="connsiteY965"/>
              </a:cxn>
              <a:cxn ang="0">
                <a:pos x="connsiteX966" y="connsiteY966"/>
              </a:cxn>
              <a:cxn ang="0">
                <a:pos x="connsiteX967" y="connsiteY967"/>
              </a:cxn>
              <a:cxn ang="0">
                <a:pos x="connsiteX968" y="connsiteY968"/>
              </a:cxn>
              <a:cxn ang="0">
                <a:pos x="connsiteX969" y="connsiteY969"/>
              </a:cxn>
              <a:cxn ang="0">
                <a:pos x="connsiteX970" y="connsiteY970"/>
              </a:cxn>
              <a:cxn ang="0">
                <a:pos x="connsiteX971" y="connsiteY971"/>
              </a:cxn>
              <a:cxn ang="0">
                <a:pos x="connsiteX972" y="connsiteY972"/>
              </a:cxn>
              <a:cxn ang="0">
                <a:pos x="connsiteX973" y="connsiteY973"/>
              </a:cxn>
              <a:cxn ang="0">
                <a:pos x="connsiteX974" y="connsiteY974"/>
              </a:cxn>
              <a:cxn ang="0">
                <a:pos x="connsiteX975" y="connsiteY975"/>
              </a:cxn>
              <a:cxn ang="0">
                <a:pos x="connsiteX976" y="connsiteY976"/>
              </a:cxn>
              <a:cxn ang="0">
                <a:pos x="connsiteX977" y="connsiteY977"/>
              </a:cxn>
              <a:cxn ang="0">
                <a:pos x="connsiteX978" y="connsiteY978"/>
              </a:cxn>
              <a:cxn ang="0">
                <a:pos x="connsiteX979" y="connsiteY979"/>
              </a:cxn>
              <a:cxn ang="0">
                <a:pos x="connsiteX980" y="connsiteY980"/>
              </a:cxn>
              <a:cxn ang="0">
                <a:pos x="connsiteX981" y="connsiteY981"/>
              </a:cxn>
              <a:cxn ang="0">
                <a:pos x="connsiteX982" y="connsiteY982"/>
              </a:cxn>
              <a:cxn ang="0">
                <a:pos x="connsiteX983" y="connsiteY983"/>
              </a:cxn>
              <a:cxn ang="0">
                <a:pos x="connsiteX984" y="connsiteY984"/>
              </a:cxn>
              <a:cxn ang="0">
                <a:pos x="connsiteX985" y="connsiteY985"/>
              </a:cxn>
              <a:cxn ang="0">
                <a:pos x="connsiteX986" y="connsiteY986"/>
              </a:cxn>
              <a:cxn ang="0">
                <a:pos x="connsiteX987" y="connsiteY987"/>
              </a:cxn>
              <a:cxn ang="0">
                <a:pos x="connsiteX988" y="connsiteY988"/>
              </a:cxn>
              <a:cxn ang="0">
                <a:pos x="connsiteX989" y="connsiteY989"/>
              </a:cxn>
              <a:cxn ang="0">
                <a:pos x="connsiteX990" y="connsiteY990"/>
              </a:cxn>
              <a:cxn ang="0">
                <a:pos x="connsiteX991" y="connsiteY991"/>
              </a:cxn>
              <a:cxn ang="0">
                <a:pos x="connsiteX992" y="connsiteY992"/>
              </a:cxn>
              <a:cxn ang="0">
                <a:pos x="connsiteX993" y="connsiteY993"/>
              </a:cxn>
              <a:cxn ang="0">
                <a:pos x="connsiteX994" y="connsiteY994"/>
              </a:cxn>
              <a:cxn ang="0">
                <a:pos x="connsiteX995" y="connsiteY995"/>
              </a:cxn>
              <a:cxn ang="0">
                <a:pos x="connsiteX996" y="connsiteY996"/>
              </a:cxn>
              <a:cxn ang="0">
                <a:pos x="connsiteX997" y="connsiteY997"/>
              </a:cxn>
              <a:cxn ang="0">
                <a:pos x="connsiteX998" y="connsiteY998"/>
              </a:cxn>
              <a:cxn ang="0">
                <a:pos x="connsiteX999" y="connsiteY999"/>
              </a:cxn>
              <a:cxn ang="0">
                <a:pos x="connsiteX1000" y="connsiteY1000"/>
              </a:cxn>
              <a:cxn ang="0">
                <a:pos x="connsiteX1001" y="connsiteY1001"/>
              </a:cxn>
              <a:cxn ang="0">
                <a:pos x="connsiteX1002" y="connsiteY1002"/>
              </a:cxn>
              <a:cxn ang="0">
                <a:pos x="connsiteX1003" y="connsiteY1003"/>
              </a:cxn>
              <a:cxn ang="0">
                <a:pos x="connsiteX1004" y="connsiteY1004"/>
              </a:cxn>
              <a:cxn ang="0">
                <a:pos x="connsiteX1005" y="connsiteY1005"/>
              </a:cxn>
              <a:cxn ang="0">
                <a:pos x="connsiteX1006" y="connsiteY1006"/>
              </a:cxn>
              <a:cxn ang="0">
                <a:pos x="connsiteX1007" y="connsiteY1007"/>
              </a:cxn>
              <a:cxn ang="0">
                <a:pos x="connsiteX1008" y="connsiteY1008"/>
              </a:cxn>
              <a:cxn ang="0">
                <a:pos x="connsiteX1009" y="connsiteY1009"/>
              </a:cxn>
              <a:cxn ang="0">
                <a:pos x="connsiteX1010" y="connsiteY1010"/>
              </a:cxn>
              <a:cxn ang="0">
                <a:pos x="connsiteX1011" y="connsiteY1011"/>
              </a:cxn>
              <a:cxn ang="0">
                <a:pos x="connsiteX1012" y="connsiteY1012"/>
              </a:cxn>
              <a:cxn ang="0">
                <a:pos x="connsiteX1013" y="connsiteY1013"/>
              </a:cxn>
              <a:cxn ang="0">
                <a:pos x="connsiteX1014" y="connsiteY1014"/>
              </a:cxn>
              <a:cxn ang="0">
                <a:pos x="connsiteX1015" y="connsiteY1015"/>
              </a:cxn>
              <a:cxn ang="0">
                <a:pos x="connsiteX1016" y="connsiteY1016"/>
              </a:cxn>
              <a:cxn ang="0">
                <a:pos x="connsiteX1017" y="connsiteY1017"/>
              </a:cxn>
              <a:cxn ang="0">
                <a:pos x="connsiteX1018" y="connsiteY1018"/>
              </a:cxn>
              <a:cxn ang="0">
                <a:pos x="connsiteX1019" y="connsiteY1019"/>
              </a:cxn>
              <a:cxn ang="0">
                <a:pos x="connsiteX1020" y="connsiteY1020"/>
              </a:cxn>
              <a:cxn ang="0">
                <a:pos x="connsiteX1021" y="connsiteY1021"/>
              </a:cxn>
              <a:cxn ang="0">
                <a:pos x="connsiteX1022" y="connsiteY1022"/>
              </a:cxn>
              <a:cxn ang="0">
                <a:pos x="connsiteX1023" y="connsiteY1023"/>
              </a:cxn>
              <a:cxn ang="0">
                <a:pos x="connsiteX1024" y="connsiteY1024"/>
              </a:cxn>
              <a:cxn ang="0">
                <a:pos x="connsiteX1025" y="connsiteY1025"/>
              </a:cxn>
              <a:cxn ang="0">
                <a:pos x="connsiteX1026" y="connsiteY1026"/>
              </a:cxn>
              <a:cxn ang="0">
                <a:pos x="connsiteX1027" y="connsiteY1027"/>
              </a:cxn>
              <a:cxn ang="0">
                <a:pos x="connsiteX1028" y="connsiteY1028"/>
              </a:cxn>
              <a:cxn ang="0">
                <a:pos x="connsiteX1029" y="connsiteY1029"/>
              </a:cxn>
              <a:cxn ang="0">
                <a:pos x="connsiteX1030" y="connsiteY1030"/>
              </a:cxn>
              <a:cxn ang="0">
                <a:pos x="connsiteX1031" y="connsiteY1031"/>
              </a:cxn>
              <a:cxn ang="0">
                <a:pos x="connsiteX1032" y="connsiteY1032"/>
              </a:cxn>
              <a:cxn ang="0">
                <a:pos x="connsiteX1033" y="connsiteY1033"/>
              </a:cxn>
              <a:cxn ang="0">
                <a:pos x="connsiteX1034" y="connsiteY1034"/>
              </a:cxn>
              <a:cxn ang="0">
                <a:pos x="connsiteX1035" y="connsiteY1035"/>
              </a:cxn>
              <a:cxn ang="0">
                <a:pos x="connsiteX1036" y="connsiteY1036"/>
              </a:cxn>
              <a:cxn ang="0">
                <a:pos x="connsiteX1037" y="connsiteY1037"/>
              </a:cxn>
              <a:cxn ang="0">
                <a:pos x="connsiteX1038" y="connsiteY1038"/>
              </a:cxn>
              <a:cxn ang="0">
                <a:pos x="connsiteX1039" y="connsiteY1039"/>
              </a:cxn>
              <a:cxn ang="0">
                <a:pos x="connsiteX1040" y="connsiteY1040"/>
              </a:cxn>
              <a:cxn ang="0">
                <a:pos x="connsiteX1041" y="connsiteY1041"/>
              </a:cxn>
              <a:cxn ang="0">
                <a:pos x="connsiteX1042" y="connsiteY1042"/>
              </a:cxn>
              <a:cxn ang="0">
                <a:pos x="connsiteX1043" y="connsiteY1043"/>
              </a:cxn>
              <a:cxn ang="0">
                <a:pos x="connsiteX1044" y="connsiteY1044"/>
              </a:cxn>
              <a:cxn ang="0">
                <a:pos x="connsiteX1045" y="connsiteY1045"/>
              </a:cxn>
              <a:cxn ang="0">
                <a:pos x="connsiteX1046" y="connsiteY1046"/>
              </a:cxn>
              <a:cxn ang="0">
                <a:pos x="connsiteX1047" y="connsiteY1047"/>
              </a:cxn>
              <a:cxn ang="0">
                <a:pos x="connsiteX1048" y="connsiteY1048"/>
              </a:cxn>
              <a:cxn ang="0">
                <a:pos x="connsiteX1049" y="connsiteY1049"/>
              </a:cxn>
              <a:cxn ang="0">
                <a:pos x="connsiteX1050" y="connsiteY1050"/>
              </a:cxn>
              <a:cxn ang="0">
                <a:pos x="connsiteX1051" y="connsiteY1051"/>
              </a:cxn>
              <a:cxn ang="0">
                <a:pos x="connsiteX1052" y="connsiteY1052"/>
              </a:cxn>
              <a:cxn ang="0">
                <a:pos x="connsiteX1053" y="connsiteY1053"/>
              </a:cxn>
              <a:cxn ang="0">
                <a:pos x="connsiteX1054" y="connsiteY1054"/>
              </a:cxn>
              <a:cxn ang="0">
                <a:pos x="connsiteX1055" y="connsiteY1055"/>
              </a:cxn>
              <a:cxn ang="0">
                <a:pos x="connsiteX1056" y="connsiteY1056"/>
              </a:cxn>
              <a:cxn ang="0">
                <a:pos x="connsiteX1057" y="connsiteY1057"/>
              </a:cxn>
              <a:cxn ang="0">
                <a:pos x="connsiteX1058" y="connsiteY1058"/>
              </a:cxn>
              <a:cxn ang="0">
                <a:pos x="connsiteX1059" y="connsiteY1059"/>
              </a:cxn>
              <a:cxn ang="0">
                <a:pos x="connsiteX1060" y="connsiteY1060"/>
              </a:cxn>
              <a:cxn ang="0">
                <a:pos x="connsiteX1061" y="connsiteY1061"/>
              </a:cxn>
              <a:cxn ang="0">
                <a:pos x="connsiteX1062" y="connsiteY1062"/>
              </a:cxn>
              <a:cxn ang="0">
                <a:pos x="connsiteX1063" y="connsiteY1063"/>
              </a:cxn>
              <a:cxn ang="0">
                <a:pos x="connsiteX1064" y="connsiteY1064"/>
              </a:cxn>
              <a:cxn ang="0">
                <a:pos x="connsiteX1065" y="connsiteY1065"/>
              </a:cxn>
              <a:cxn ang="0">
                <a:pos x="connsiteX1066" y="connsiteY1066"/>
              </a:cxn>
              <a:cxn ang="0">
                <a:pos x="connsiteX1067" y="connsiteY1067"/>
              </a:cxn>
              <a:cxn ang="0">
                <a:pos x="connsiteX1068" y="connsiteY1068"/>
              </a:cxn>
              <a:cxn ang="0">
                <a:pos x="connsiteX1069" y="connsiteY1069"/>
              </a:cxn>
              <a:cxn ang="0">
                <a:pos x="connsiteX1070" y="connsiteY1070"/>
              </a:cxn>
              <a:cxn ang="0">
                <a:pos x="connsiteX1071" y="connsiteY1071"/>
              </a:cxn>
              <a:cxn ang="0">
                <a:pos x="connsiteX1072" y="connsiteY1072"/>
              </a:cxn>
              <a:cxn ang="0">
                <a:pos x="connsiteX1073" y="connsiteY1073"/>
              </a:cxn>
              <a:cxn ang="0">
                <a:pos x="connsiteX1074" y="connsiteY1074"/>
              </a:cxn>
              <a:cxn ang="0">
                <a:pos x="connsiteX1075" y="connsiteY1075"/>
              </a:cxn>
              <a:cxn ang="0">
                <a:pos x="connsiteX1076" y="connsiteY1076"/>
              </a:cxn>
              <a:cxn ang="0">
                <a:pos x="connsiteX1077" y="connsiteY1077"/>
              </a:cxn>
              <a:cxn ang="0">
                <a:pos x="connsiteX1078" y="connsiteY1078"/>
              </a:cxn>
              <a:cxn ang="0">
                <a:pos x="connsiteX1079" y="connsiteY1079"/>
              </a:cxn>
              <a:cxn ang="0">
                <a:pos x="connsiteX1080" y="connsiteY1080"/>
              </a:cxn>
              <a:cxn ang="0">
                <a:pos x="connsiteX1081" y="connsiteY1081"/>
              </a:cxn>
              <a:cxn ang="0">
                <a:pos x="connsiteX1082" y="connsiteY1082"/>
              </a:cxn>
              <a:cxn ang="0">
                <a:pos x="connsiteX1083" y="connsiteY1083"/>
              </a:cxn>
              <a:cxn ang="0">
                <a:pos x="connsiteX1084" y="connsiteY1084"/>
              </a:cxn>
              <a:cxn ang="0">
                <a:pos x="connsiteX1085" y="connsiteY1085"/>
              </a:cxn>
              <a:cxn ang="0">
                <a:pos x="connsiteX1086" y="connsiteY1086"/>
              </a:cxn>
              <a:cxn ang="0">
                <a:pos x="connsiteX1087" y="connsiteY1087"/>
              </a:cxn>
              <a:cxn ang="0">
                <a:pos x="connsiteX1088" y="connsiteY1088"/>
              </a:cxn>
              <a:cxn ang="0">
                <a:pos x="connsiteX1089" y="connsiteY1089"/>
              </a:cxn>
              <a:cxn ang="0">
                <a:pos x="connsiteX1090" y="connsiteY1090"/>
              </a:cxn>
              <a:cxn ang="0">
                <a:pos x="connsiteX1091" y="connsiteY1091"/>
              </a:cxn>
              <a:cxn ang="0">
                <a:pos x="connsiteX1092" y="connsiteY1092"/>
              </a:cxn>
              <a:cxn ang="0">
                <a:pos x="connsiteX1093" y="connsiteY1093"/>
              </a:cxn>
              <a:cxn ang="0">
                <a:pos x="connsiteX1094" y="connsiteY1094"/>
              </a:cxn>
              <a:cxn ang="0">
                <a:pos x="connsiteX1095" y="connsiteY1095"/>
              </a:cxn>
              <a:cxn ang="0">
                <a:pos x="connsiteX1096" y="connsiteY1096"/>
              </a:cxn>
              <a:cxn ang="0">
                <a:pos x="connsiteX1097" y="connsiteY1097"/>
              </a:cxn>
              <a:cxn ang="0">
                <a:pos x="connsiteX1098" y="connsiteY1098"/>
              </a:cxn>
              <a:cxn ang="0">
                <a:pos x="connsiteX1099" y="connsiteY1099"/>
              </a:cxn>
              <a:cxn ang="0">
                <a:pos x="connsiteX1100" y="connsiteY1100"/>
              </a:cxn>
              <a:cxn ang="0">
                <a:pos x="connsiteX1101" y="connsiteY1101"/>
              </a:cxn>
              <a:cxn ang="0">
                <a:pos x="connsiteX1102" y="connsiteY1102"/>
              </a:cxn>
              <a:cxn ang="0">
                <a:pos x="connsiteX1103" y="connsiteY1103"/>
              </a:cxn>
              <a:cxn ang="0">
                <a:pos x="connsiteX1104" y="connsiteY1104"/>
              </a:cxn>
              <a:cxn ang="0">
                <a:pos x="connsiteX1105" y="connsiteY1105"/>
              </a:cxn>
              <a:cxn ang="0">
                <a:pos x="connsiteX1106" y="connsiteY1106"/>
              </a:cxn>
              <a:cxn ang="0">
                <a:pos x="connsiteX1107" y="connsiteY1107"/>
              </a:cxn>
              <a:cxn ang="0">
                <a:pos x="connsiteX1108" y="connsiteY1108"/>
              </a:cxn>
              <a:cxn ang="0">
                <a:pos x="connsiteX1109" y="connsiteY1109"/>
              </a:cxn>
              <a:cxn ang="0">
                <a:pos x="connsiteX1110" y="connsiteY1110"/>
              </a:cxn>
              <a:cxn ang="0">
                <a:pos x="connsiteX1111" y="connsiteY1111"/>
              </a:cxn>
              <a:cxn ang="0">
                <a:pos x="connsiteX1112" y="connsiteY1112"/>
              </a:cxn>
              <a:cxn ang="0">
                <a:pos x="connsiteX1113" y="connsiteY1113"/>
              </a:cxn>
              <a:cxn ang="0">
                <a:pos x="connsiteX1114" y="connsiteY1114"/>
              </a:cxn>
              <a:cxn ang="0">
                <a:pos x="connsiteX1115" y="connsiteY1115"/>
              </a:cxn>
              <a:cxn ang="0">
                <a:pos x="connsiteX1116" y="connsiteY1116"/>
              </a:cxn>
              <a:cxn ang="0">
                <a:pos x="connsiteX1117" y="connsiteY1117"/>
              </a:cxn>
              <a:cxn ang="0">
                <a:pos x="connsiteX1118" y="connsiteY1118"/>
              </a:cxn>
              <a:cxn ang="0">
                <a:pos x="connsiteX1119" y="connsiteY1119"/>
              </a:cxn>
              <a:cxn ang="0">
                <a:pos x="connsiteX1120" y="connsiteY1120"/>
              </a:cxn>
              <a:cxn ang="0">
                <a:pos x="connsiteX1121" y="connsiteY1121"/>
              </a:cxn>
              <a:cxn ang="0">
                <a:pos x="connsiteX1122" y="connsiteY1122"/>
              </a:cxn>
              <a:cxn ang="0">
                <a:pos x="connsiteX1123" y="connsiteY1123"/>
              </a:cxn>
              <a:cxn ang="0">
                <a:pos x="connsiteX1124" y="connsiteY1124"/>
              </a:cxn>
              <a:cxn ang="0">
                <a:pos x="connsiteX1125" y="connsiteY1125"/>
              </a:cxn>
              <a:cxn ang="0">
                <a:pos x="connsiteX1126" y="connsiteY1126"/>
              </a:cxn>
              <a:cxn ang="0">
                <a:pos x="connsiteX1127" y="connsiteY1127"/>
              </a:cxn>
              <a:cxn ang="0">
                <a:pos x="connsiteX1128" y="connsiteY1128"/>
              </a:cxn>
              <a:cxn ang="0">
                <a:pos x="connsiteX1129" y="connsiteY1129"/>
              </a:cxn>
              <a:cxn ang="0">
                <a:pos x="connsiteX1130" y="connsiteY1130"/>
              </a:cxn>
              <a:cxn ang="0">
                <a:pos x="connsiteX1131" y="connsiteY1131"/>
              </a:cxn>
              <a:cxn ang="0">
                <a:pos x="connsiteX1132" y="connsiteY1132"/>
              </a:cxn>
              <a:cxn ang="0">
                <a:pos x="connsiteX1133" y="connsiteY1133"/>
              </a:cxn>
              <a:cxn ang="0">
                <a:pos x="connsiteX1134" y="connsiteY1134"/>
              </a:cxn>
              <a:cxn ang="0">
                <a:pos x="connsiteX1135" y="connsiteY1135"/>
              </a:cxn>
              <a:cxn ang="0">
                <a:pos x="connsiteX1136" y="connsiteY1136"/>
              </a:cxn>
              <a:cxn ang="0">
                <a:pos x="connsiteX1137" y="connsiteY1137"/>
              </a:cxn>
              <a:cxn ang="0">
                <a:pos x="connsiteX1138" y="connsiteY1138"/>
              </a:cxn>
              <a:cxn ang="0">
                <a:pos x="connsiteX1139" y="connsiteY1139"/>
              </a:cxn>
              <a:cxn ang="0">
                <a:pos x="connsiteX1140" y="connsiteY1140"/>
              </a:cxn>
              <a:cxn ang="0">
                <a:pos x="connsiteX1141" y="connsiteY1141"/>
              </a:cxn>
              <a:cxn ang="0">
                <a:pos x="connsiteX1142" y="connsiteY1142"/>
              </a:cxn>
              <a:cxn ang="0">
                <a:pos x="connsiteX1143" y="connsiteY1143"/>
              </a:cxn>
              <a:cxn ang="0">
                <a:pos x="connsiteX1144" y="connsiteY1144"/>
              </a:cxn>
              <a:cxn ang="0">
                <a:pos x="connsiteX1145" y="connsiteY1145"/>
              </a:cxn>
              <a:cxn ang="0">
                <a:pos x="connsiteX1146" y="connsiteY1146"/>
              </a:cxn>
              <a:cxn ang="0">
                <a:pos x="connsiteX1147" y="connsiteY1147"/>
              </a:cxn>
              <a:cxn ang="0">
                <a:pos x="connsiteX1148" y="connsiteY1148"/>
              </a:cxn>
              <a:cxn ang="0">
                <a:pos x="connsiteX1149" y="connsiteY1149"/>
              </a:cxn>
              <a:cxn ang="0">
                <a:pos x="connsiteX1150" y="connsiteY1150"/>
              </a:cxn>
              <a:cxn ang="0">
                <a:pos x="connsiteX1151" y="connsiteY1151"/>
              </a:cxn>
              <a:cxn ang="0">
                <a:pos x="connsiteX1152" y="connsiteY1152"/>
              </a:cxn>
              <a:cxn ang="0">
                <a:pos x="connsiteX1153" y="connsiteY1153"/>
              </a:cxn>
              <a:cxn ang="0">
                <a:pos x="connsiteX1154" y="connsiteY1154"/>
              </a:cxn>
              <a:cxn ang="0">
                <a:pos x="connsiteX1155" y="connsiteY1155"/>
              </a:cxn>
              <a:cxn ang="0">
                <a:pos x="connsiteX1156" y="connsiteY1156"/>
              </a:cxn>
              <a:cxn ang="0">
                <a:pos x="connsiteX1157" y="connsiteY1157"/>
              </a:cxn>
              <a:cxn ang="0">
                <a:pos x="connsiteX1158" y="connsiteY1158"/>
              </a:cxn>
              <a:cxn ang="0">
                <a:pos x="connsiteX1159" y="connsiteY1159"/>
              </a:cxn>
              <a:cxn ang="0">
                <a:pos x="connsiteX1160" y="connsiteY1160"/>
              </a:cxn>
              <a:cxn ang="0">
                <a:pos x="connsiteX1161" y="connsiteY1161"/>
              </a:cxn>
              <a:cxn ang="0">
                <a:pos x="connsiteX1162" y="connsiteY1162"/>
              </a:cxn>
              <a:cxn ang="0">
                <a:pos x="connsiteX1163" y="connsiteY1163"/>
              </a:cxn>
              <a:cxn ang="0">
                <a:pos x="connsiteX1164" y="connsiteY1164"/>
              </a:cxn>
              <a:cxn ang="0">
                <a:pos x="connsiteX1165" y="connsiteY1165"/>
              </a:cxn>
              <a:cxn ang="0">
                <a:pos x="connsiteX1166" y="connsiteY1166"/>
              </a:cxn>
              <a:cxn ang="0">
                <a:pos x="connsiteX1167" y="connsiteY1167"/>
              </a:cxn>
              <a:cxn ang="0">
                <a:pos x="connsiteX1168" y="connsiteY1168"/>
              </a:cxn>
              <a:cxn ang="0">
                <a:pos x="connsiteX1169" y="connsiteY1169"/>
              </a:cxn>
              <a:cxn ang="0">
                <a:pos x="connsiteX1170" y="connsiteY1170"/>
              </a:cxn>
              <a:cxn ang="0">
                <a:pos x="connsiteX1171" y="connsiteY1171"/>
              </a:cxn>
              <a:cxn ang="0">
                <a:pos x="connsiteX1172" y="connsiteY1172"/>
              </a:cxn>
              <a:cxn ang="0">
                <a:pos x="connsiteX1173" y="connsiteY1173"/>
              </a:cxn>
              <a:cxn ang="0">
                <a:pos x="connsiteX1174" y="connsiteY1174"/>
              </a:cxn>
              <a:cxn ang="0">
                <a:pos x="connsiteX1175" y="connsiteY1175"/>
              </a:cxn>
              <a:cxn ang="0">
                <a:pos x="connsiteX1176" y="connsiteY1176"/>
              </a:cxn>
              <a:cxn ang="0">
                <a:pos x="connsiteX1177" y="connsiteY1177"/>
              </a:cxn>
              <a:cxn ang="0">
                <a:pos x="connsiteX1178" y="connsiteY1178"/>
              </a:cxn>
              <a:cxn ang="0">
                <a:pos x="connsiteX1179" y="connsiteY1179"/>
              </a:cxn>
              <a:cxn ang="0">
                <a:pos x="connsiteX1180" y="connsiteY1180"/>
              </a:cxn>
              <a:cxn ang="0">
                <a:pos x="connsiteX1181" y="connsiteY1181"/>
              </a:cxn>
              <a:cxn ang="0">
                <a:pos x="connsiteX1182" y="connsiteY1182"/>
              </a:cxn>
              <a:cxn ang="0">
                <a:pos x="connsiteX1183" y="connsiteY1183"/>
              </a:cxn>
              <a:cxn ang="0">
                <a:pos x="connsiteX1184" y="connsiteY1184"/>
              </a:cxn>
              <a:cxn ang="0">
                <a:pos x="connsiteX1185" y="connsiteY1185"/>
              </a:cxn>
              <a:cxn ang="0">
                <a:pos x="connsiteX1186" y="connsiteY1186"/>
              </a:cxn>
              <a:cxn ang="0">
                <a:pos x="connsiteX1187" y="connsiteY1187"/>
              </a:cxn>
              <a:cxn ang="0">
                <a:pos x="connsiteX1188" y="connsiteY1188"/>
              </a:cxn>
              <a:cxn ang="0">
                <a:pos x="connsiteX1189" y="connsiteY1189"/>
              </a:cxn>
              <a:cxn ang="0">
                <a:pos x="connsiteX1190" y="connsiteY1190"/>
              </a:cxn>
              <a:cxn ang="0">
                <a:pos x="connsiteX1191" y="connsiteY1191"/>
              </a:cxn>
              <a:cxn ang="0">
                <a:pos x="connsiteX1192" y="connsiteY1192"/>
              </a:cxn>
              <a:cxn ang="0">
                <a:pos x="connsiteX1193" y="connsiteY1193"/>
              </a:cxn>
              <a:cxn ang="0">
                <a:pos x="connsiteX1194" y="connsiteY1194"/>
              </a:cxn>
              <a:cxn ang="0">
                <a:pos x="connsiteX1195" y="connsiteY1195"/>
              </a:cxn>
              <a:cxn ang="0">
                <a:pos x="connsiteX1196" y="connsiteY1196"/>
              </a:cxn>
              <a:cxn ang="0">
                <a:pos x="connsiteX1197" y="connsiteY1197"/>
              </a:cxn>
              <a:cxn ang="0">
                <a:pos x="connsiteX1198" y="connsiteY1198"/>
              </a:cxn>
              <a:cxn ang="0">
                <a:pos x="connsiteX1199" y="connsiteY1199"/>
              </a:cxn>
              <a:cxn ang="0">
                <a:pos x="connsiteX1200" y="connsiteY1200"/>
              </a:cxn>
              <a:cxn ang="0">
                <a:pos x="connsiteX1201" y="connsiteY1201"/>
              </a:cxn>
              <a:cxn ang="0">
                <a:pos x="connsiteX1202" y="connsiteY1202"/>
              </a:cxn>
              <a:cxn ang="0">
                <a:pos x="connsiteX1203" y="connsiteY1203"/>
              </a:cxn>
              <a:cxn ang="0">
                <a:pos x="connsiteX1204" y="connsiteY1204"/>
              </a:cxn>
              <a:cxn ang="0">
                <a:pos x="connsiteX1205" y="connsiteY1205"/>
              </a:cxn>
              <a:cxn ang="0">
                <a:pos x="connsiteX1206" y="connsiteY1206"/>
              </a:cxn>
              <a:cxn ang="0">
                <a:pos x="connsiteX1207" y="connsiteY1207"/>
              </a:cxn>
              <a:cxn ang="0">
                <a:pos x="connsiteX1208" y="connsiteY1208"/>
              </a:cxn>
              <a:cxn ang="0">
                <a:pos x="connsiteX1209" y="connsiteY1209"/>
              </a:cxn>
              <a:cxn ang="0">
                <a:pos x="connsiteX1210" y="connsiteY1210"/>
              </a:cxn>
              <a:cxn ang="0">
                <a:pos x="connsiteX1211" y="connsiteY1211"/>
              </a:cxn>
              <a:cxn ang="0">
                <a:pos x="connsiteX1212" y="connsiteY1212"/>
              </a:cxn>
              <a:cxn ang="0">
                <a:pos x="connsiteX1213" y="connsiteY1213"/>
              </a:cxn>
              <a:cxn ang="0">
                <a:pos x="connsiteX1214" y="connsiteY1214"/>
              </a:cxn>
              <a:cxn ang="0">
                <a:pos x="connsiteX1215" y="connsiteY1215"/>
              </a:cxn>
              <a:cxn ang="0">
                <a:pos x="connsiteX1216" y="connsiteY1216"/>
              </a:cxn>
              <a:cxn ang="0">
                <a:pos x="connsiteX1217" y="connsiteY1217"/>
              </a:cxn>
              <a:cxn ang="0">
                <a:pos x="connsiteX1218" y="connsiteY1218"/>
              </a:cxn>
              <a:cxn ang="0">
                <a:pos x="connsiteX1219" y="connsiteY1219"/>
              </a:cxn>
              <a:cxn ang="0">
                <a:pos x="connsiteX1220" y="connsiteY1220"/>
              </a:cxn>
              <a:cxn ang="0">
                <a:pos x="connsiteX1221" y="connsiteY1221"/>
              </a:cxn>
              <a:cxn ang="0">
                <a:pos x="connsiteX1222" y="connsiteY1222"/>
              </a:cxn>
              <a:cxn ang="0">
                <a:pos x="connsiteX1223" y="connsiteY1223"/>
              </a:cxn>
              <a:cxn ang="0">
                <a:pos x="connsiteX1224" y="connsiteY1224"/>
              </a:cxn>
              <a:cxn ang="0">
                <a:pos x="connsiteX1225" y="connsiteY1225"/>
              </a:cxn>
              <a:cxn ang="0">
                <a:pos x="connsiteX1226" y="connsiteY1226"/>
              </a:cxn>
              <a:cxn ang="0">
                <a:pos x="connsiteX1227" y="connsiteY1227"/>
              </a:cxn>
              <a:cxn ang="0">
                <a:pos x="connsiteX1228" y="connsiteY1228"/>
              </a:cxn>
              <a:cxn ang="0">
                <a:pos x="connsiteX1229" y="connsiteY1229"/>
              </a:cxn>
              <a:cxn ang="0">
                <a:pos x="connsiteX1230" y="connsiteY1230"/>
              </a:cxn>
              <a:cxn ang="0">
                <a:pos x="connsiteX1231" y="connsiteY1231"/>
              </a:cxn>
              <a:cxn ang="0">
                <a:pos x="connsiteX1232" y="connsiteY1232"/>
              </a:cxn>
              <a:cxn ang="0">
                <a:pos x="connsiteX1233" y="connsiteY1233"/>
              </a:cxn>
              <a:cxn ang="0">
                <a:pos x="connsiteX1234" y="connsiteY1234"/>
              </a:cxn>
              <a:cxn ang="0">
                <a:pos x="connsiteX1235" y="connsiteY1235"/>
              </a:cxn>
              <a:cxn ang="0">
                <a:pos x="connsiteX1236" y="connsiteY1236"/>
              </a:cxn>
              <a:cxn ang="0">
                <a:pos x="connsiteX1237" y="connsiteY1237"/>
              </a:cxn>
              <a:cxn ang="0">
                <a:pos x="connsiteX1238" y="connsiteY1238"/>
              </a:cxn>
              <a:cxn ang="0">
                <a:pos x="connsiteX1239" y="connsiteY1239"/>
              </a:cxn>
              <a:cxn ang="0">
                <a:pos x="connsiteX1240" y="connsiteY1240"/>
              </a:cxn>
              <a:cxn ang="0">
                <a:pos x="connsiteX1241" y="connsiteY1241"/>
              </a:cxn>
              <a:cxn ang="0">
                <a:pos x="connsiteX1242" y="connsiteY1242"/>
              </a:cxn>
              <a:cxn ang="0">
                <a:pos x="connsiteX1243" y="connsiteY1243"/>
              </a:cxn>
              <a:cxn ang="0">
                <a:pos x="connsiteX1244" y="connsiteY1244"/>
              </a:cxn>
              <a:cxn ang="0">
                <a:pos x="connsiteX1245" y="connsiteY1245"/>
              </a:cxn>
              <a:cxn ang="0">
                <a:pos x="connsiteX1246" y="connsiteY1246"/>
              </a:cxn>
              <a:cxn ang="0">
                <a:pos x="connsiteX1247" y="connsiteY1247"/>
              </a:cxn>
              <a:cxn ang="0">
                <a:pos x="connsiteX1248" y="connsiteY1248"/>
              </a:cxn>
              <a:cxn ang="0">
                <a:pos x="connsiteX1249" y="connsiteY1249"/>
              </a:cxn>
              <a:cxn ang="0">
                <a:pos x="connsiteX1250" y="connsiteY1250"/>
              </a:cxn>
              <a:cxn ang="0">
                <a:pos x="connsiteX1251" y="connsiteY1251"/>
              </a:cxn>
              <a:cxn ang="0">
                <a:pos x="connsiteX1252" y="connsiteY1252"/>
              </a:cxn>
              <a:cxn ang="0">
                <a:pos x="connsiteX1253" y="connsiteY1253"/>
              </a:cxn>
              <a:cxn ang="0">
                <a:pos x="connsiteX1254" y="connsiteY1254"/>
              </a:cxn>
              <a:cxn ang="0">
                <a:pos x="connsiteX1255" y="connsiteY1255"/>
              </a:cxn>
              <a:cxn ang="0">
                <a:pos x="connsiteX1256" y="connsiteY1256"/>
              </a:cxn>
              <a:cxn ang="0">
                <a:pos x="connsiteX1257" y="connsiteY1257"/>
              </a:cxn>
              <a:cxn ang="0">
                <a:pos x="connsiteX1258" y="connsiteY1258"/>
              </a:cxn>
              <a:cxn ang="0">
                <a:pos x="connsiteX1259" y="connsiteY1259"/>
              </a:cxn>
              <a:cxn ang="0">
                <a:pos x="connsiteX1260" y="connsiteY1260"/>
              </a:cxn>
              <a:cxn ang="0">
                <a:pos x="connsiteX1261" y="connsiteY1261"/>
              </a:cxn>
              <a:cxn ang="0">
                <a:pos x="connsiteX1262" y="connsiteY1262"/>
              </a:cxn>
              <a:cxn ang="0">
                <a:pos x="connsiteX1263" y="connsiteY1263"/>
              </a:cxn>
              <a:cxn ang="0">
                <a:pos x="connsiteX1264" y="connsiteY1264"/>
              </a:cxn>
              <a:cxn ang="0">
                <a:pos x="connsiteX1265" y="connsiteY1265"/>
              </a:cxn>
              <a:cxn ang="0">
                <a:pos x="connsiteX1266" y="connsiteY1266"/>
              </a:cxn>
              <a:cxn ang="0">
                <a:pos x="connsiteX1267" y="connsiteY1267"/>
              </a:cxn>
              <a:cxn ang="0">
                <a:pos x="connsiteX1268" y="connsiteY1268"/>
              </a:cxn>
              <a:cxn ang="0">
                <a:pos x="connsiteX1269" y="connsiteY1269"/>
              </a:cxn>
              <a:cxn ang="0">
                <a:pos x="connsiteX1270" y="connsiteY1270"/>
              </a:cxn>
              <a:cxn ang="0">
                <a:pos x="connsiteX1271" y="connsiteY1271"/>
              </a:cxn>
              <a:cxn ang="0">
                <a:pos x="connsiteX1272" y="connsiteY1272"/>
              </a:cxn>
              <a:cxn ang="0">
                <a:pos x="connsiteX1273" y="connsiteY1273"/>
              </a:cxn>
              <a:cxn ang="0">
                <a:pos x="connsiteX1274" y="connsiteY1274"/>
              </a:cxn>
              <a:cxn ang="0">
                <a:pos x="connsiteX1275" y="connsiteY1275"/>
              </a:cxn>
              <a:cxn ang="0">
                <a:pos x="connsiteX1276" y="connsiteY1276"/>
              </a:cxn>
              <a:cxn ang="0">
                <a:pos x="connsiteX1277" y="connsiteY1277"/>
              </a:cxn>
              <a:cxn ang="0">
                <a:pos x="connsiteX1278" y="connsiteY1278"/>
              </a:cxn>
              <a:cxn ang="0">
                <a:pos x="connsiteX1279" y="connsiteY1279"/>
              </a:cxn>
              <a:cxn ang="0">
                <a:pos x="connsiteX1280" y="connsiteY1280"/>
              </a:cxn>
              <a:cxn ang="0">
                <a:pos x="connsiteX1281" y="connsiteY1281"/>
              </a:cxn>
              <a:cxn ang="0">
                <a:pos x="connsiteX1282" y="connsiteY1282"/>
              </a:cxn>
              <a:cxn ang="0">
                <a:pos x="connsiteX1283" y="connsiteY1283"/>
              </a:cxn>
              <a:cxn ang="0">
                <a:pos x="connsiteX1284" y="connsiteY1284"/>
              </a:cxn>
              <a:cxn ang="0">
                <a:pos x="connsiteX1285" y="connsiteY1285"/>
              </a:cxn>
              <a:cxn ang="0">
                <a:pos x="connsiteX1286" y="connsiteY1286"/>
              </a:cxn>
              <a:cxn ang="0">
                <a:pos x="connsiteX1287" y="connsiteY1287"/>
              </a:cxn>
              <a:cxn ang="0">
                <a:pos x="connsiteX1288" y="connsiteY1288"/>
              </a:cxn>
              <a:cxn ang="0">
                <a:pos x="connsiteX1289" y="connsiteY1289"/>
              </a:cxn>
              <a:cxn ang="0">
                <a:pos x="connsiteX1290" y="connsiteY1290"/>
              </a:cxn>
              <a:cxn ang="0">
                <a:pos x="connsiteX1291" y="connsiteY1291"/>
              </a:cxn>
              <a:cxn ang="0">
                <a:pos x="connsiteX1292" y="connsiteY1292"/>
              </a:cxn>
              <a:cxn ang="0">
                <a:pos x="connsiteX1293" y="connsiteY1293"/>
              </a:cxn>
              <a:cxn ang="0">
                <a:pos x="connsiteX1294" y="connsiteY1294"/>
              </a:cxn>
              <a:cxn ang="0">
                <a:pos x="connsiteX1295" y="connsiteY1295"/>
              </a:cxn>
              <a:cxn ang="0">
                <a:pos x="connsiteX1296" y="connsiteY1296"/>
              </a:cxn>
              <a:cxn ang="0">
                <a:pos x="connsiteX1297" y="connsiteY1297"/>
              </a:cxn>
              <a:cxn ang="0">
                <a:pos x="connsiteX1298" y="connsiteY1298"/>
              </a:cxn>
              <a:cxn ang="0">
                <a:pos x="connsiteX1299" y="connsiteY1299"/>
              </a:cxn>
              <a:cxn ang="0">
                <a:pos x="connsiteX1300" y="connsiteY1300"/>
              </a:cxn>
              <a:cxn ang="0">
                <a:pos x="connsiteX1301" y="connsiteY1301"/>
              </a:cxn>
              <a:cxn ang="0">
                <a:pos x="connsiteX1302" y="connsiteY1302"/>
              </a:cxn>
              <a:cxn ang="0">
                <a:pos x="connsiteX1303" y="connsiteY1303"/>
              </a:cxn>
              <a:cxn ang="0">
                <a:pos x="connsiteX1304" y="connsiteY1304"/>
              </a:cxn>
              <a:cxn ang="0">
                <a:pos x="connsiteX1305" y="connsiteY1305"/>
              </a:cxn>
              <a:cxn ang="0">
                <a:pos x="connsiteX1306" y="connsiteY1306"/>
              </a:cxn>
              <a:cxn ang="0">
                <a:pos x="connsiteX1307" y="connsiteY1307"/>
              </a:cxn>
              <a:cxn ang="0">
                <a:pos x="connsiteX1308" y="connsiteY1308"/>
              </a:cxn>
              <a:cxn ang="0">
                <a:pos x="connsiteX1309" y="connsiteY1309"/>
              </a:cxn>
              <a:cxn ang="0">
                <a:pos x="connsiteX1310" y="connsiteY1310"/>
              </a:cxn>
              <a:cxn ang="0">
                <a:pos x="connsiteX1311" y="connsiteY1311"/>
              </a:cxn>
              <a:cxn ang="0">
                <a:pos x="connsiteX1312" y="connsiteY1312"/>
              </a:cxn>
              <a:cxn ang="0">
                <a:pos x="connsiteX1313" y="connsiteY1313"/>
              </a:cxn>
              <a:cxn ang="0">
                <a:pos x="connsiteX1314" y="connsiteY1314"/>
              </a:cxn>
              <a:cxn ang="0">
                <a:pos x="connsiteX1315" y="connsiteY1315"/>
              </a:cxn>
              <a:cxn ang="0">
                <a:pos x="connsiteX1316" y="connsiteY1316"/>
              </a:cxn>
              <a:cxn ang="0">
                <a:pos x="connsiteX1317" y="connsiteY1317"/>
              </a:cxn>
              <a:cxn ang="0">
                <a:pos x="connsiteX1318" y="connsiteY1318"/>
              </a:cxn>
              <a:cxn ang="0">
                <a:pos x="connsiteX1319" y="connsiteY1319"/>
              </a:cxn>
              <a:cxn ang="0">
                <a:pos x="connsiteX1320" y="connsiteY1320"/>
              </a:cxn>
              <a:cxn ang="0">
                <a:pos x="connsiteX1321" y="connsiteY1321"/>
              </a:cxn>
              <a:cxn ang="0">
                <a:pos x="connsiteX1322" y="connsiteY1322"/>
              </a:cxn>
              <a:cxn ang="0">
                <a:pos x="connsiteX1323" y="connsiteY1323"/>
              </a:cxn>
              <a:cxn ang="0">
                <a:pos x="connsiteX1324" y="connsiteY1324"/>
              </a:cxn>
              <a:cxn ang="0">
                <a:pos x="connsiteX1325" y="connsiteY1325"/>
              </a:cxn>
              <a:cxn ang="0">
                <a:pos x="connsiteX1326" y="connsiteY1326"/>
              </a:cxn>
              <a:cxn ang="0">
                <a:pos x="connsiteX1327" y="connsiteY1327"/>
              </a:cxn>
              <a:cxn ang="0">
                <a:pos x="connsiteX1328" y="connsiteY1328"/>
              </a:cxn>
              <a:cxn ang="0">
                <a:pos x="connsiteX1329" y="connsiteY1329"/>
              </a:cxn>
              <a:cxn ang="0">
                <a:pos x="connsiteX1330" y="connsiteY1330"/>
              </a:cxn>
              <a:cxn ang="0">
                <a:pos x="connsiteX1331" y="connsiteY1331"/>
              </a:cxn>
              <a:cxn ang="0">
                <a:pos x="connsiteX1332" y="connsiteY1332"/>
              </a:cxn>
              <a:cxn ang="0">
                <a:pos x="connsiteX1333" y="connsiteY1333"/>
              </a:cxn>
              <a:cxn ang="0">
                <a:pos x="connsiteX1334" y="connsiteY1334"/>
              </a:cxn>
              <a:cxn ang="0">
                <a:pos x="connsiteX1335" y="connsiteY1335"/>
              </a:cxn>
              <a:cxn ang="0">
                <a:pos x="connsiteX1336" y="connsiteY1336"/>
              </a:cxn>
              <a:cxn ang="0">
                <a:pos x="connsiteX1337" y="connsiteY1337"/>
              </a:cxn>
              <a:cxn ang="0">
                <a:pos x="connsiteX1338" y="connsiteY1338"/>
              </a:cxn>
              <a:cxn ang="0">
                <a:pos x="connsiteX1339" y="connsiteY1339"/>
              </a:cxn>
              <a:cxn ang="0">
                <a:pos x="connsiteX1340" y="connsiteY1340"/>
              </a:cxn>
              <a:cxn ang="0">
                <a:pos x="connsiteX1341" y="connsiteY1341"/>
              </a:cxn>
              <a:cxn ang="0">
                <a:pos x="connsiteX1342" y="connsiteY1342"/>
              </a:cxn>
              <a:cxn ang="0">
                <a:pos x="connsiteX1343" y="connsiteY1343"/>
              </a:cxn>
              <a:cxn ang="0">
                <a:pos x="connsiteX1344" y="connsiteY1344"/>
              </a:cxn>
              <a:cxn ang="0">
                <a:pos x="connsiteX1345" y="connsiteY1345"/>
              </a:cxn>
              <a:cxn ang="0">
                <a:pos x="connsiteX1346" y="connsiteY1346"/>
              </a:cxn>
              <a:cxn ang="0">
                <a:pos x="connsiteX1347" y="connsiteY1347"/>
              </a:cxn>
              <a:cxn ang="0">
                <a:pos x="connsiteX1348" y="connsiteY1348"/>
              </a:cxn>
              <a:cxn ang="0">
                <a:pos x="connsiteX1349" y="connsiteY1349"/>
              </a:cxn>
              <a:cxn ang="0">
                <a:pos x="connsiteX1350" y="connsiteY1350"/>
              </a:cxn>
              <a:cxn ang="0">
                <a:pos x="connsiteX1351" y="connsiteY1351"/>
              </a:cxn>
              <a:cxn ang="0">
                <a:pos x="connsiteX1352" y="connsiteY1352"/>
              </a:cxn>
              <a:cxn ang="0">
                <a:pos x="connsiteX1353" y="connsiteY1353"/>
              </a:cxn>
              <a:cxn ang="0">
                <a:pos x="connsiteX1354" y="connsiteY1354"/>
              </a:cxn>
              <a:cxn ang="0">
                <a:pos x="connsiteX1355" y="connsiteY1355"/>
              </a:cxn>
              <a:cxn ang="0">
                <a:pos x="connsiteX1356" y="connsiteY1356"/>
              </a:cxn>
              <a:cxn ang="0">
                <a:pos x="connsiteX1357" y="connsiteY1357"/>
              </a:cxn>
              <a:cxn ang="0">
                <a:pos x="connsiteX1358" y="connsiteY1358"/>
              </a:cxn>
              <a:cxn ang="0">
                <a:pos x="connsiteX1359" y="connsiteY1359"/>
              </a:cxn>
              <a:cxn ang="0">
                <a:pos x="connsiteX1360" y="connsiteY1360"/>
              </a:cxn>
              <a:cxn ang="0">
                <a:pos x="connsiteX1361" y="connsiteY1361"/>
              </a:cxn>
              <a:cxn ang="0">
                <a:pos x="connsiteX1362" y="connsiteY1362"/>
              </a:cxn>
              <a:cxn ang="0">
                <a:pos x="connsiteX1363" y="connsiteY1363"/>
              </a:cxn>
              <a:cxn ang="0">
                <a:pos x="connsiteX1364" y="connsiteY1364"/>
              </a:cxn>
              <a:cxn ang="0">
                <a:pos x="connsiteX1365" y="connsiteY1365"/>
              </a:cxn>
              <a:cxn ang="0">
                <a:pos x="connsiteX1366" y="connsiteY1366"/>
              </a:cxn>
              <a:cxn ang="0">
                <a:pos x="connsiteX1367" y="connsiteY1367"/>
              </a:cxn>
              <a:cxn ang="0">
                <a:pos x="connsiteX1368" y="connsiteY1368"/>
              </a:cxn>
              <a:cxn ang="0">
                <a:pos x="connsiteX1369" y="connsiteY1369"/>
              </a:cxn>
              <a:cxn ang="0">
                <a:pos x="connsiteX1370" y="connsiteY1370"/>
              </a:cxn>
              <a:cxn ang="0">
                <a:pos x="connsiteX1371" y="connsiteY1371"/>
              </a:cxn>
              <a:cxn ang="0">
                <a:pos x="connsiteX1372" y="connsiteY1372"/>
              </a:cxn>
              <a:cxn ang="0">
                <a:pos x="connsiteX1373" y="connsiteY1373"/>
              </a:cxn>
              <a:cxn ang="0">
                <a:pos x="connsiteX1374" y="connsiteY1374"/>
              </a:cxn>
              <a:cxn ang="0">
                <a:pos x="connsiteX1375" y="connsiteY1375"/>
              </a:cxn>
              <a:cxn ang="0">
                <a:pos x="connsiteX1376" y="connsiteY1376"/>
              </a:cxn>
              <a:cxn ang="0">
                <a:pos x="connsiteX1377" y="connsiteY1377"/>
              </a:cxn>
            </a:cxnLst>
            <a:rect l="l" t="t" r="r" b="b"/>
            <a:pathLst>
              <a:path w="647166" h="703878">
                <a:moveTo>
                  <a:pt x="51815" y="22300"/>
                </a:moveTo>
                <a:lnTo>
                  <a:pt x="53127" y="25205"/>
                </a:lnTo>
                <a:lnTo>
                  <a:pt x="73761" y="20485"/>
                </a:lnTo>
                <a:lnTo>
                  <a:pt x="84906" y="23662"/>
                </a:lnTo>
                <a:lnTo>
                  <a:pt x="86743" y="26476"/>
                </a:lnTo>
                <a:lnTo>
                  <a:pt x="86227" y="28745"/>
                </a:lnTo>
                <a:lnTo>
                  <a:pt x="86191" y="28927"/>
                </a:lnTo>
                <a:lnTo>
                  <a:pt x="86191" y="28927"/>
                </a:lnTo>
                <a:lnTo>
                  <a:pt x="86173" y="29108"/>
                </a:lnTo>
                <a:lnTo>
                  <a:pt x="85992" y="30833"/>
                </a:lnTo>
                <a:lnTo>
                  <a:pt x="85983" y="30833"/>
                </a:lnTo>
                <a:lnTo>
                  <a:pt x="85965" y="31559"/>
                </a:lnTo>
                <a:lnTo>
                  <a:pt x="86263" y="32921"/>
                </a:lnTo>
                <a:lnTo>
                  <a:pt x="86345" y="33284"/>
                </a:lnTo>
                <a:lnTo>
                  <a:pt x="97942" y="34191"/>
                </a:lnTo>
                <a:lnTo>
                  <a:pt x="100765" y="34373"/>
                </a:lnTo>
                <a:lnTo>
                  <a:pt x="101090" y="34373"/>
                </a:lnTo>
                <a:lnTo>
                  <a:pt x="101932" y="34464"/>
                </a:lnTo>
                <a:lnTo>
                  <a:pt x="102330" y="34464"/>
                </a:lnTo>
                <a:lnTo>
                  <a:pt x="102728" y="34464"/>
                </a:lnTo>
                <a:lnTo>
                  <a:pt x="103479" y="34554"/>
                </a:lnTo>
                <a:lnTo>
                  <a:pt x="103714" y="34554"/>
                </a:lnTo>
                <a:lnTo>
                  <a:pt x="103967" y="34554"/>
                </a:lnTo>
                <a:lnTo>
                  <a:pt x="106364" y="33919"/>
                </a:lnTo>
                <a:lnTo>
                  <a:pt x="114805" y="31650"/>
                </a:lnTo>
                <a:lnTo>
                  <a:pt x="115573" y="31377"/>
                </a:lnTo>
                <a:lnTo>
                  <a:pt x="115664" y="31377"/>
                </a:lnTo>
                <a:lnTo>
                  <a:pt x="116143" y="31196"/>
                </a:lnTo>
                <a:lnTo>
                  <a:pt x="116333" y="31196"/>
                </a:lnTo>
                <a:lnTo>
                  <a:pt x="116713" y="31014"/>
                </a:lnTo>
                <a:lnTo>
                  <a:pt x="116903" y="31014"/>
                </a:lnTo>
                <a:lnTo>
                  <a:pt x="118631" y="30379"/>
                </a:lnTo>
                <a:lnTo>
                  <a:pt x="119310" y="30107"/>
                </a:lnTo>
                <a:lnTo>
                  <a:pt x="120169" y="29653"/>
                </a:lnTo>
                <a:lnTo>
                  <a:pt x="127777" y="40364"/>
                </a:lnTo>
                <a:lnTo>
                  <a:pt x="129224" y="42906"/>
                </a:lnTo>
                <a:lnTo>
                  <a:pt x="129423" y="43269"/>
                </a:lnTo>
                <a:lnTo>
                  <a:pt x="129532" y="43541"/>
                </a:lnTo>
                <a:lnTo>
                  <a:pt x="129776" y="44176"/>
                </a:lnTo>
                <a:lnTo>
                  <a:pt x="129785" y="44267"/>
                </a:lnTo>
                <a:lnTo>
                  <a:pt x="129740" y="44630"/>
                </a:lnTo>
                <a:lnTo>
                  <a:pt x="129351" y="45629"/>
                </a:lnTo>
                <a:lnTo>
                  <a:pt x="129333" y="49714"/>
                </a:lnTo>
                <a:lnTo>
                  <a:pt x="136235" y="46173"/>
                </a:lnTo>
                <a:lnTo>
                  <a:pt x="144386" y="43904"/>
                </a:lnTo>
                <a:lnTo>
                  <a:pt x="152148" y="49078"/>
                </a:lnTo>
                <a:lnTo>
                  <a:pt x="154464" y="54252"/>
                </a:lnTo>
                <a:lnTo>
                  <a:pt x="154645" y="55341"/>
                </a:lnTo>
                <a:lnTo>
                  <a:pt x="152926" y="59245"/>
                </a:lnTo>
                <a:lnTo>
                  <a:pt x="148927" y="66779"/>
                </a:lnTo>
                <a:lnTo>
                  <a:pt x="147607" y="77127"/>
                </a:lnTo>
                <a:lnTo>
                  <a:pt x="147706" y="77672"/>
                </a:lnTo>
                <a:lnTo>
                  <a:pt x="147887" y="78761"/>
                </a:lnTo>
                <a:lnTo>
                  <a:pt x="147923" y="78852"/>
                </a:lnTo>
                <a:lnTo>
                  <a:pt x="148095" y="79215"/>
                </a:lnTo>
                <a:lnTo>
                  <a:pt x="149009" y="80849"/>
                </a:lnTo>
                <a:lnTo>
                  <a:pt x="151487" y="84116"/>
                </a:lnTo>
                <a:lnTo>
                  <a:pt x="153116" y="85296"/>
                </a:lnTo>
                <a:lnTo>
                  <a:pt x="153360" y="85478"/>
                </a:lnTo>
                <a:lnTo>
                  <a:pt x="154301" y="85841"/>
                </a:lnTo>
                <a:lnTo>
                  <a:pt x="154482" y="85932"/>
                </a:lnTo>
                <a:lnTo>
                  <a:pt x="154907" y="85841"/>
                </a:lnTo>
                <a:lnTo>
                  <a:pt x="155206" y="85841"/>
                </a:lnTo>
                <a:lnTo>
                  <a:pt x="156318" y="85296"/>
                </a:lnTo>
                <a:lnTo>
                  <a:pt x="156472" y="85206"/>
                </a:lnTo>
                <a:lnTo>
                  <a:pt x="156762" y="84933"/>
                </a:lnTo>
                <a:lnTo>
                  <a:pt x="156942" y="84752"/>
                </a:lnTo>
                <a:lnTo>
                  <a:pt x="156780" y="82755"/>
                </a:lnTo>
                <a:lnTo>
                  <a:pt x="156671" y="81575"/>
                </a:lnTo>
                <a:lnTo>
                  <a:pt x="156671" y="81575"/>
                </a:lnTo>
                <a:lnTo>
                  <a:pt x="160299" y="73678"/>
                </a:lnTo>
                <a:lnTo>
                  <a:pt x="166477" y="62149"/>
                </a:lnTo>
                <a:lnTo>
                  <a:pt x="166577" y="61877"/>
                </a:lnTo>
                <a:lnTo>
                  <a:pt x="166640" y="61696"/>
                </a:lnTo>
                <a:lnTo>
                  <a:pt x="166749" y="61514"/>
                </a:lnTo>
                <a:lnTo>
                  <a:pt x="166893" y="61242"/>
                </a:lnTo>
                <a:lnTo>
                  <a:pt x="166993" y="61060"/>
                </a:lnTo>
                <a:lnTo>
                  <a:pt x="167608" y="60152"/>
                </a:lnTo>
                <a:lnTo>
                  <a:pt x="167744" y="59971"/>
                </a:lnTo>
                <a:lnTo>
                  <a:pt x="169137" y="58337"/>
                </a:lnTo>
                <a:lnTo>
                  <a:pt x="170512" y="57157"/>
                </a:lnTo>
                <a:lnTo>
                  <a:pt x="173950" y="54978"/>
                </a:lnTo>
                <a:lnTo>
                  <a:pt x="174456" y="54797"/>
                </a:lnTo>
                <a:lnTo>
                  <a:pt x="174538" y="54797"/>
                </a:lnTo>
                <a:lnTo>
                  <a:pt x="176265" y="54615"/>
                </a:lnTo>
                <a:lnTo>
                  <a:pt x="176682" y="54706"/>
                </a:lnTo>
                <a:lnTo>
                  <a:pt x="177016" y="54978"/>
                </a:lnTo>
                <a:lnTo>
                  <a:pt x="177858" y="55432"/>
                </a:lnTo>
                <a:lnTo>
                  <a:pt x="178066" y="55614"/>
                </a:lnTo>
                <a:lnTo>
                  <a:pt x="178229" y="55795"/>
                </a:lnTo>
                <a:lnTo>
                  <a:pt x="179025" y="56612"/>
                </a:lnTo>
                <a:lnTo>
                  <a:pt x="180617" y="56794"/>
                </a:lnTo>
                <a:lnTo>
                  <a:pt x="181938" y="56885"/>
                </a:lnTo>
                <a:lnTo>
                  <a:pt x="182616" y="56431"/>
                </a:lnTo>
                <a:lnTo>
                  <a:pt x="182878" y="55977"/>
                </a:lnTo>
                <a:lnTo>
                  <a:pt x="186289" y="50621"/>
                </a:lnTo>
                <a:lnTo>
                  <a:pt x="186506" y="50258"/>
                </a:lnTo>
                <a:lnTo>
                  <a:pt x="187338" y="48806"/>
                </a:lnTo>
                <a:lnTo>
                  <a:pt x="187573" y="47989"/>
                </a:lnTo>
                <a:lnTo>
                  <a:pt x="187619" y="47807"/>
                </a:lnTo>
                <a:lnTo>
                  <a:pt x="187700" y="47535"/>
                </a:lnTo>
                <a:lnTo>
                  <a:pt x="187781" y="47172"/>
                </a:lnTo>
                <a:lnTo>
                  <a:pt x="187781" y="47172"/>
                </a:lnTo>
                <a:lnTo>
                  <a:pt x="187691" y="46990"/>
                </a:lnTo>
                <a:lnTo>
                  <a:pt x="187664" y="46900"/>
                </a:lnTo>
                <a:lnTo>
                  <a:pt x="187655" y="46900"/>
                </a:lnTo>
                <a:lnTo>
                  <a:pt x="186976" y="46627"/>
                </a:lnTo>
                <a:lnTo>
                  <a:pt x="186967" y="45901"/>
                </a:lnTo>
                <a:lnTo>
                  <a:pt x="187049" y="43995"/>
                </a:lnTo>
                <a:lnTo>
                  <a:pt x="187601" y="42270"/>
                </a:lnTo>
                <a:lnTo>
                  <a:pt x="188098" y="40818"/>
                </a:lnTo>
                <a:lnTo>
                  <a:pt x="188442" y="40092"/>
                </a:lnTo>
                <a:lnTo>
                  <a:pt x="188596" y="39729"/>
                </a:lnTo>
                <a:lnTo>
                  <a:pt x="190115" y="37187"/>
                </a:lnTo>
                <a:lnTo>
                  <a:pt x="190568" y="36551"/>
                </a:lnTo>
                <a:lnTo>
                  <a:pt x="191463" y="35735"/>
                </a:lnTo>
                <a:lnTo>
                  <a:pt x="191925" y="35553"/>
                </a:lnTo>
                <a:lnTo>
                  <a:pt x="192549" y="35371"/>
                </a:lnTo>
                <a:lnTo>
                  <a:pt x="196502" y="35281"/>
                </a:lnTo>
                <a:lnTo>
                  <a:pt x="198963" y="36098"/>
                </a:lnTo>
                <a:lnTo>
                  <a:pt x="203341" y="37550"/>
                </a:lnTo>
                <a:lnTo>
                  <a:pt x="204137" y="37822"/>
                </a:lnTo>
                <a:lnTo>
                  <a:pt x="204264" y="37913"/>
                </a:lnTo>
                <a:lnTo>
                  <a:pt x="204454" y="38004"/>
                </a:lnTo>
                <a:lnTo>
                  <a:pt x="204680" y="38095"/>
                </a:lnTo>
                <a:lnTo>
                  <a:pt x="204743" y="38185"/>
                </a:lnTo>
                <a:lnTo>
                  <a:pt x="204843" y="38276"/>
                </a:lnTo>
                <a:lnTo>
                  <a:pt x="205576" y="39093"/>
                </a:lnTo>
                <a:lnTo>
                  <a:pt x="206426" y="40092"/>
                </a:lnTo>
                <a:lnTo>
                  <a:pt x="210524" y="48897"/>
                </a:lnTo>
                <a:lnTo>
                  <a:pt x="210415" y="54706"/>
                </a:lnTo>
                <a:lnTo>
                  <a:pt x="207095" y="56431"/>
                </a:lnTo>
                <a:lnTo>
                  <a:pt x="206127" y="56975"/>
                </a:lnTo>
                <a:lnTo>
                  <a:pt x="205368" y="57338"/>
                </a:lnTo>
                <a:lnTo>
                  <a:pt x="204707" y="57702"/>
                </a:lnTo>
                <a:lnTo>
                  <a:pt x="204626" y="57792"/>
                </a:lnTo>
                <a:lnTo>
                  <a:pt x="204309" y="58791"/>
                </a:lnTo>
                <a:lnTo>
                  <a:pt x="204011" y="59789"/>
                </a:lnTo>
                <a:lnTo>
                  <a:pt x="208561" y="65417"/>
                </a:lnTo>
                <a:lnTo>
                  <a:pt x="208724" y="65599"/>
                </a:lnTo>
                <a:lnTo>
                  <a:pt x="208950" y="65871"/>
                </a:lnTo>
                <a:lnTo>
                  <a:pt x="209230" y="66143"/>
                </a:lnTo>
                <a:lnTo>
                  <a:pt x="209719" y="66416"/>
                </a:lnTo>
                <a:lnTo>
                  <a:pt x="222103" y="74858"/>
                </a:lnTo>
                <a:lnTo>
                  <a:pt x="221931" y="75947"/>
                </a:lnTo>
                <a:lnTo>
                  <a:pt x="221298" y="79215"/>
                </a:lnTo>
                <a:lnTo>
                  <a:pt x="221244" y="79487"/>
                </a:lnTo>
                <a:lnTo>
                  <a:pt x="218874" y="82301"/>
                </a:lnTo>
                <a:lnTo>
                  <a:pt x="218810" y="82392"/>
                </a:lnTo>
                <a:lnTo>
                  <a:pt x="216992" y="84389"/>
                </a:lnTo>
                <a:lnTo>
                  <a:pt x="216151" y="85387"/>
                </a:lnTo>
                <a:lnTo>
                  <a:pt x="211076" y="91197"/>
                </a:lnTo>
                <a:lnTo>
                  <a:pt x="211121" y="91287"/>
                </a:lnTo>
                <a:lnTo>
                  <a:pt x="212225" y="92286"/>
                </a:lnTo>
                <a:lnTo>
                  <a:pt x="209339" y="100455"/>
                </a:lnTo>
                <a:lnTo>
                  <a:pt x="212252" y="104722"/>
                </a:lnTo>
                <a:lnTo>
                  <a:pt x="213048" y="106991"/>
                </a:lnTo>
                <a:lnTo>
                  <a:pt x="216277" y="108262"/>
                </a:lnTo>
                <a:lnTo>
                  <a:pt x="220366" y="107627"/>
                </a:lnTo>
                <a:lnTo>
                  <a:pt x="225668" y="106628"/>
                </a:lnTo>
                <a:lnTo>
                  <a:pt x="231792" y="104813"/>
                </a:lnTo>
                <a:lnTo>
                  <a:pt x="234614" y="102816"/>
                </a:lnTo>
                <a:lnTo>
                  <a:pt x="234696" y="102725"/>
                </a:lnTo>
                <a:lnTo>
                  <a:pt x="234777" y="102725"/>
                </a:lnTo>
                <a:lnTo>
                  <a:pt x="235700" y="103179"/>
                </a:lnTo>
                <a:lnTo>
                  <a:pt x="240024" y="105266"/>
                </a:lnTo>
                <a:lnTo>
                  <a:pt x="242231" y="108262"/>
                </a:lnTo>
                <a:lnTo>
                  <a:pt x="247026" y="109624"/>
                </a:lnTo>
                <a:lnTo>
                  <a:pt x="247940" y="109533"/>
                </a:lnTo>
                <a:lnTo>
                  <a:pt x="250219" y="107627"/>
                </a:lnTo>
                <a:lnTo>
                  <a:pt x="251106" y="106810"/>
                </a:lnTo>
                <a:lnTo>
                  <a:pt x="251965" y="105993"/>
                </a:lnTo>
                <a:lnTo>
                  <a:pt x="258922" y="113890"/>
                </a:lnTo>
                <a:lnTo>
                  <a:pt x="259591" y="114162"/>
                </a:lnTo>
                <a:lnTo>
                  <a:pt x="261392" y="114616"/>
                </a:lnTo>
                <a:lnTo>
                  <a:pt x="262830" y="114525"/>
                </a:lnTo>
                <a:lnTo>
                  <a:pt x="265915" y="113890"/>
                </a:lnTo>
                <a:lnTo>
                  <a:pt x="268366" y="112528"/>
                </a:lnTo>
                <a:lnTo>
                  <a:pt x="272311" y="113618"/>
                </a:lnTo>
                <a:lnTo>
                  <a:pt x="272075" y="122332"/>
                </a:lnTo>
                <a:lnTo>
                  <a:pt x="269651" y="125236"/>
                </a:lnTo>
                <a:lnTo>
                  <a:pt x="267706" y="127324"/>
                </a:lnTo>
                <a:lnTo>
                  <a:pt x="267127" y="127960"/>
                </a:lnTo>
                <a:lnTo>
                  <a:pt x="265661" y="129684"/>
                </a:lnTo>
                <a:lnTo>
                  <a:pt x="263355" y="132317"/>
                </a:lnTo>
                <a:lnTo>
                  <a:pt x="263264" y="132498"/>
                </a:lnTo>
                <a:lnTo>
                  <a:pt x="263056" y="132952"/>
                </a:lnTo>
                <a:lnTo>
                  <a:pt x="260767" y="138398"/>
                </a:lnTo>
                <a:lnTo>
                  <a:pt x="261346" y="138398"/>
                </a:lnTo>
                <a:lnTo>
                  <a:pt x="262911" y="138398"/>
                </a:lnTo>
                <a:lnTo>
                  <a:pt x="263382" y="138398"/>
                </a:lnTo>
                <a:lnTo>
                  <a:pt x="271089" y="138126"/>
                </a:lnTo>
                <a:lnTo>
                  <a:pt x="274536" y="137945"/>
                </a:lnTo>
                <a:lnTo>
                  <a:pt x="280724" y="136765"/>
                </a:lnTo>
                <a:lnTo>
                  <a:pt x="279647" y="140668"/>
                </a:lnTo>
                <a:lnTo>
                  <a:pt x="283456" y="147385"/>
                </a:lnTo>
                <a:lnTo>
                  <a:pt x="283311" y="152014"/>
                </a:lnTo>
                <a:lnTo>
                  <a:pt x="278833" y="158550"/>
                </a:lnTo>
                <a:lnTo>
                  <a:pt x="284044" y="163543"/>
                </a:lnTo>
                <a:lnTo>
                  <a:pt x="283854" y="163906"/>
                </a:lnTo>
                <a:lnTo>
                  <a:pt x="283628" y="164269"/>
                </a:lnTo>
                <a:lnTo>
                  <a:pt x="282641" y="166084"/>
                </a:lnTo>
                <a:lnTo>
                  <a:pt x="282461" y="166356"/>
                </a:lnTo>
                <a:lnTo>
                  <a:pt x="276020" y="165449"/>
                </a:lnTo>
                <a:lnTo>
                  <a:pt x="270809" y="166084"/>
                </a:lnTo>
                <a:lnTo>
                  <a:pt x="270890" y="166356"/>
                </a:lnTo>
                <a:lnTo>
                  <a:pt x="271261" y="168081"/>
                </a:lnTo>
                <a:lnTo>
                  <a:pt x="271297" y="168263"/>
                </a:lnTo>
                <a:lnTo>
                  <a:pt x="271397" y="169806"/>
                </a:lnTo>
                <a:lnTo>
                  <a:pt x="271388" y="170532"/>
                </a:lnTo>
                <a:lnTo>
                  <a:pt x="271207" y="171349"/>
                </a:lnTo>
                <a:lnTo>
                  <a:pt x="271135" y="171621"/>
                </a:lnTo>
                <a:lnTo>
                  <a:pt x="270375" y="173800"/>
                </a:lnTo>
                <a:lnTo>
                  <a:pt x="268927" y="177885"/>
                </a:lnTo>
                <a:lnTo>
                  <a:pt x="268620" y="178520"/>
                </a:lnTo>
                <a:lnTo>
                  <a:pt x="267634" y="180154"/>
                </a:lnTo>
                <a:lnTo>
                  <a:pt x="266638" y="181516"/>
                </a:lnTo>
                <a:lnTo>
                  <a:pt x="265716" y="181969"/>
                </a:lnTo>
                <a:lnTo>
                  <a:pt x="265634" y="181969"/>
                </a:lnTo>
                <a:lnTo>
                  <a:pt x="265481" y="181969"/>
                </a:lnTo>
                <a:lnTo>
                  <a:pt x="265272" y="181969"/>
                </a:lnTo>
                <a:lnTo>
                  <a:pt x="265037" y="181969"/>
                </a:lnTo>
                <a:lnTo>
                  <a:pt x="262939" y="182060"/>
                </a:lnTo>
                <a:lnTo>
                  <a:pt x="259438" y="182968"/>
                </a:lnTo>
                <a:lnTo>
                  <a:pt x="261482" y="189413"/>
                </a:lnTo>
                <a:lnTo>
                  <a:pt x="263047" y="192045"/>
                </a:lnTo>
                <a:lnTo>
                  <a:pt x="264666" y="194496"/>
                </a:lnTo>
                <a:lnTo>
                  <a:pt x="270628" y="198308"/>
                </a:lnTo>
                <a:lnTo>
                  <a:pt x="278797" y="202484"/>
                </a:lnTo>
                <a:lnTo>
                  <a:pt x="272998" y="206841"/>
                </a:lnTo>
                <a:lnTo>
                  <a:pt x="272654" y="206932"/>
                </a:lnTo>
                <a:lnTo>
                  <a:pt x="272012" y="207204"/>
                </a:lnTo>
                <a:lnTo>
                  <a:pt x="271641" y="207386"/>
                </a:lnTo>
                <a:lnTo>
                  <a:pt x="271994" y="211561"/>
                </a:lnTo>
                <a:lnTo>
                  <a:pt x="272473" y="214012"/>
                </a:lnTo>
                <a:lnTo>
                  <a:pt x="274183" y="219731"/>
                </a:lnTo>
                <a:lnTo>
                  <a:pt x="275323" y="221728"/>
                </a:lnTo>
                <a:lnTo>
                  <a:pt x="276499" y="223180"/>
                </a:lnTo>
                <a:lnTo>
                  <a:pt x="278281" y="224633"/>
                </a:lnTo>
                <a:lnTo>
                  <a:pt x="275422" y="229080"/>
                </a:lnTo>
                <a:lnTo>
                  <a:pt x="270411" y="235979"/>
                </a:lnTo>
                <a:lnTo>
                  <a:pt x="267190" y="242424"/>
                </a:lnTo>
                <a:lnTo>
                  <a:pt x="273776" y="243332"/>
                </a:lnTo>
                <a:lnTo>
                  <a:pt x="279665" y="240518"/>
                </a:lnTo>
                <a:lnTo>
                  <a:pt x="288576" y="242333"/>
                </a:lnTo>
                <a:lnTo>
                  <a:pt x="302453" y="246327"/>
                </a:lnTo>
                <a:lnTo>
                  <a:pt x="300997" y="258763"/>
                </a:lnTo>
                <a:lnTo>
                  <a:pt x="296093" y="258854"/>
                </a:lnTo>
                <a:lnTo>
                  <a:pt x="286414" y="256585"/>
                </a:lnTo>
                <a:lnTo>
                  <a:pt x="282759" y="255495"/>
                </a:lnTo>
                <a:lnTo>
                  <a:pt x="282352" y="255404"/>
                </a:lnTo>
                <a:lnTo>
                  <a:pt x="279023" y="263483"/>
                </a:lnTo>
                <a:lnTo>
                  <a:pt x="277594" y="267477"/>
                </a:lnTo>
                <a:lnTo>
                  <a:pt x="282370" y="273650"/>
                </a:lnTo>
                <a:lnTo>
                  <a:pt x="285681" y="279368"/>
                </a:lnTo>
                <a:lnTo>
                  <a:pt x="290304" y="281456"/>
                </a:lnTo>
                <a:lnTo>
                  <a:pt x="291335" y="282455"/>
                </a:lnTo>
                <a:lnTo>
                  <a:pt x="287056" y="291532"/>
                </a:lnTo>
                <a:lnTo>
                  <a:pt x="281429" y="296525"/>
                </a:lnTo>
                <a:lnTo>
                  <a:pt x="280552" y="296978"/>
                </a:lnTo>
                <a:lnTo>
                  <a:pt x="278055" y="296706"/>
                </a:lnTo>
                <a:lnTo>
                  <a:pt x="275830" y="295617"/>
                </a:lnTo>
                <a:lnTo>
                  <a:pt x="273224" y="299429"/>
                </a:lnTo>
                <a:lnTo>
                  <a:pt x="272582" y="306782"/>
                </a:lnTo>
                <a:lnTo>
                  <a:pt x="289218" y="310504"/>
                </a:lnTo>
                <a:lnTo>
                  <a:pt x="289263" y="310413"/>
                </a:lnTo>
                <a:lnTo>
                  <a:pt x="289553" y="309959"/>
                </a:lnTo>
                <a:lnTo>
                  <a:pt x="290005" y="309505"/>
                </a:lnTo>
                <a:lnTo>
                  <a:pt x="291389" y="308325"/>
                </a:lnTo>
                <a:lnTo>
                  <a:pt x="293325" y="307780"/>
                </a:lnTo>
                <a:lnTo>
                  <a:pt x="302227" y="305420"/>
                </a:lnTo>
                <a:lnTo>
                  <a:pt x="306153" y="305420"/>
                </a:lnTo>
                <a:lnTo>
                  <a:pt x="311744" y="304059"/>
                </a:lnTo>
                <a:lnTo>
                  <a:pt x="312259" y="301608"/>
                </a:lnTo>
                <a:lnTo>
                  <a:pt x="312467" y="300609"/>
                </a:lnTo>
                <a:lnTo>
                  <a:pt x="313309" y="300791"/>
                </a:lnTo>
                <a:lnTo>
                  <a:pt x="317135" y="301426"/>
                </a:lnTo>
                <a:lnTo>
                  <a:pt x="318356" y="302879"/>
                </a:lnTo>
                <a:lnTo>
                  <a:pt x="318311" y="303060"/>
                </a:lnTo>
                <a:lnTo>
                  <a:pt x="317986" y="303968"/>
                </a:lnTo>
                <a:lnTo>
                  <a:pt x="317633" y="304966"/>
                </a:lnTo>
                <a:lnTo>
                  <a:pt x="327511" y="302969"/>
                </a:lnTo>
                <a:lnTo>
                  <a:pt x="325232" y="301335"/>
                </a:lnTo>
                <a:lnTo>
                  <a:pt x="323133" y="300882"/>
                </a:lnTo>
                <a:lnTo>
                  <a:pt x="322228" y="301335"/>
                </a:lnTo>
                <a:lnTo>
                  <a:pt x="321486" y="300972"/>
                </a:lnTo>
                <a:lnTo>
                  <a:pt x="320980" y="300700"/>
                </a:lnTo>
                <a:lnTo>
                  <a:pt x="320148" y="300246"/>
                </a:lnTo>
                <a:lnTo>
                  <a:pt x="319496" y="299883"/>
                </a:lnTo>
                <a:lnTo>
                  <a:pt x="318782" y="298612"/>
                </a:lnTo>
                <a:lnTo>
                  <a:pt x="327412" y="297523"/>
                </a:lnTo>
                <a:lnTo>
                  <a:pt x="327747" y="296888"/>
                </a:lnTo>
                <a:lnTo>
                  <a:pt x="327430" y="295889"/>
                </a:lnTo>
                <a:lnTo>
                  <a:pt x="328226" y="295889"/>
                </a:lnTo>
                <a:lnTo>
                  <a:pt x="330035" y="292803"/>
                </a:lnTo>
                <a:lnTo>
                  <a:pt x="329963" y="292440"/>
                </a:lnTo>
                <a:lnTo>
                  <a:pt x="330044" y="291895"/>
                </a:lnTo>
                <a:lnTo>
                  <a:pt x="330099" y="291804"/>
                </a:lnTo>
                <a:lnTo>
                  <a:pt x="330135" y="291714"/>
                </a:lnTo>
                <a:lnTo>
                  <a:pt x="330216" y="291532"/>
                </a:lnTo>
                <a:lnTo>
                  <a:pt x="330298" y="291441"/>
                </a:lnTo>
                <a:lnTo>
                  <a:pt x="330488" y="291350"/>
                </a:lnTo>
                <a:lnTo>
                  <a:pt x="330931" y="291260"/>
                </a:lnTo>
                <a:lnTo>
                  <a:pt x="331130" y="291260"/>
                </a:lnTo>
                <a:lnTo>
                  <a:pt x="335608" y="291714"/>
                </a:lnTo>
                <a:lnTo>
                  <a:pt x="344175" y="292803"/>
                </a:lnTo>
                <a:lnTo>
                  <a:pt x="354578" y="297069"/>
                </a:lnTo>
                <a:lnTo>
                  <a:pt x="355121" y="297523"/>
                </a:lnTo>
                <a:lnTo>
                  <a:pt x="355772" y="298340"/>
                </a:lnTo>
                <a:lnTo>
                  <a:pt x="356351" y="299429"/>
                </a:lnTo>
                <a:lnTo>
                  <a:pt x="356858" y="300519"/>
                </a:lnTo>
                <a:lnTo>
                  <a:pt x="357283" y="301699"/>
                </a:lnTo>
                <a:lnTo>
                  <a:pt x="357364" y="301971"/>
                </a:lnTo>
                <a:lnTo>
                  <a:pt x="357627" y="302879"/>
                </a:lnTo>
                <a:lnTo>
                  <a:pt x="358269" y="305329"/>
                </a:lnTo>
                <a:lnTo>
                  <a:pt x="359146" y="307236"/>
                </a:lnTo>
                <a:lnTo>
                  <a:pt x="359852" y="308325"/>
                </a:lnTo>
                <a:lnTo>
                  <a:pt x="361607" y="309777"/>
                </a:lnTo>
                <a:lnTo>
                  <a:pt x="369939" y="312228"/>
                </a:lnTo>
                <a:lnTo>
                  <a:pt x="372761" y="312410"/>
                </a:lnTo>
                <a:lnTo>
                  <a:pt x="372625" y="313499"/>
                </a:lnTo>
                <a:lnTo>
                  <a:pt x="372770" y="317675"/>
                </a:lnTo>
                <a:lnTo>
                  <a:pt x="372969" y="319036"/>
                </a:lnTo>
                <a:lnTo>
                  <a:pt x="373865" y="320307"/>
                </a:lnTo>
                <a:lnTo>
                  <a:pt x="374010" y="320489"/>
                </a:lnTo>
                <a:lnTo>
                  <a:pt x="374218" y="320579"/>
                </a:lnTo>
                <a:lnTo>
                  <a:pt x="375557" y="320942"/>
                </a:lnTo>
                <a:lnTo>
                  <a:pt x="375701" y="320942"/>
                </a:lnTo>
                <a:lnTo>
                  <a:pt x="375891" y="321033"/>
                </a:lnTo>
                <a:lnTo>
                  <a:pt x="375982" y="321033"/>
                </a:lnTo>
                <a:lnTo>
                  <a:pt x="376099" y="321033"/>
                </a:lnTo>
                <a:lnTo>
                  <a:pt x="376208" y="321033"/>
                </a:lnTo>
                <a:lnTo>
                  <a:pt x="376271" y="320942"/>
                </a:lnTo>
                <a:lnTo>
                  <a:pt x="376344" y="320942"/>
                </a:lnTo>
                <a:lnTo>
                  <a:pt x="376407" y="320942"/>
                </a:lnTo>
                <a:lnTo>
                  <a:pt x="376452" y="320852"/>
                </a:lnTo>
                <a:lnTo>
                  <a:pt x="376461" y="320761"/>
                </a:lnTo>
                <a:lnTo>
                  <a:pt x="376452" y="320670"/>
                </a:lnTo>
                <a:lnTo>
                  <a:pt x="384422" y="319127"/>
                </a:lnTo>
                <a:lnTo>
                  <a:pt x="384883" y="319399"/>
                </a:lnTo>
                <a:lnTo>
                  <a:pt x="387163" y="319762"/>
                </a:lnTo>
                <a:lnTo>
                  <a:pt x="388891" y="319762"/>
                </a:lnTo>
                <a:lnTo>
                  <a:pt x="390302" y="319399"/>
                </a:lnTo>
                <a:lnTo>
                  <a:pt x="392003" y="317947"/>
                </a:lnTo>
                <a:lnTo>
                  <a:pt x="393115" y="316222"/>
                </a:lnTo>
                <a:lnTo>
                  <a:pt x="393369" y="315678"/>
                </a:lnTo>
                <a:lnTo>
                  <a:pt x="394563" y="315405"/>
                </a:lnTo>
                <a:lnTo>
                  <a:pt x="395142" y="315314"/>
                </a:lnTo>
                <a:lnTo>
                  <a:pt x="395413" y="315314"/>
                </a:lnTo>
                <a:lnTo>
                  <a:pt x="395875" y="315224"/>
                </a:lnTo>
                <a:lnTo>
                  <a:pt x="396010" y="316404"/>
                </a:lnTo>
                <a:lnTo>
                  <a:pt x="396046" y="317311"/>
                </a:lnTo>
                <a:lnTo>
                  <a:pt x="396028" y="317856"/>
                </a:lnTo>
                <a:lnTo>
                  <a:pt x="395314" y="322758"/>
                </a:lnTo>
                <a:lnTo>
                  <a:pt x="402831" y="324936"/>
                </a:lnTo>
                <a:lnTo>
                  <a:pt x="407517" y="327387"/>
                </a:lnTo>
                <a:lnTo>
                  <a:pt x="407734" y="328113"/>
                </a:lnTo>
                <a:lnTo>
                  <a:pt x="408151" y="328749"/>
                </a:lnTo>
                <a:lnTo>
                  <a:pt x="408431" y="329112"/>
                </a:lnTo>
                <a:lnTo>
                  <a:pt x="408675" y="329384"/>
                </a:lnTo>
                <a:lnTo>
                  <a:pt x="409109" y="329747"/>
                </a:lnTo>
                <a:lnTo>
                  <a:pt x="409209" y="329838"/>
                </a:lnTo>
                <a:lnTo>
                  <a:pt x="412104" y="331200"/>
                </a:lnTo>
                <a:lnTo>
                  <a:pt x="417984" y="333015"/>
                </a:lnTo>
                <a:lnTo>
                  <a:pt x="423584" y="336646"/>
                </a:lnTo>
                <a:lnTo>
                  <a:pt x="425348" y="339188"/>
                </a:lnTo>
                <a:lnTo>
                  <a:pt x="429961" y="341094"/>
                </a:lnTo>
                <a:lnTo>
                  <a:pt x="436402" y="343363"/>
                </a:lnTo>
                <a:lnTo>
                  <a:pt x="437235" y="345451"/>
                </a:lnTo>
                <a:lnTo>
                  <a:pt x="436900" y="347902"/>
                </a:lnTo>
                <a:lnTo>
                  <a:pt x="436122" y="350171"/>
                </a:lnTo>
                <a:lnTo>
                  <a:pt x="436022" y="350625"/>
                </a:lnTo>
                <a:lnTo>
                  <a:pt x="439161" y="359702"/>
                </a:lnTo>
                <a:lnTo>
                  <a:pt x="441839" y="362062"/>
                </a:lnTo>
                <a:lnTo>
                  <a:pt x="443757" y="362153"/>
                </a:lnTo>
                <a:lnTo>
                  <a:pt x="445421" y="364059"/>
                </a:lnTo>
                <a:lnTo>
                  <a:pt x="445611" y="364786"/>
                </a:lnTo>
                <a:lnTo>
                  <a:pt x="445684" y="365058"/>
                </a:lnTo>
                <a:lnTo>
                  <a:pt x="446869" y="370050"/>
                </a:lnTo>
                <a:lnTo>
                  <a:pt x="446878" y="370141"/>
                </a:lnTo>
                <a:lnTo>
                  <a:pt x="446887" y="370232"/>
                </a:lnTo>
                <a:lnTo>
                  <a:pt x="446932" y="371049"/>
                </a:lnTo>
                <a:lnTo>
                  <a:pt x="447023" y="372955"/>
                </a:lnTo>
                <a:lnTo>
                  <a:pt x="447086" y="374226"/>
                </a:lnTo>
                <a:lnTo>
                  <a:pt x="447050" y="376586"/>
                </a:lnTo>
                <a:lnTo>
                  <a:pt x="446489" y="380671"/>
                </a:lnTo>
                <a:lnTo>
                  <a:pt x="447095" y="379672"/>
                </a:lnTo>
                <a:lnTo>
                  <a:pt x="448289" y="380035"/>
                </a:lnTo>
                <a:lnTo>
                  <a:pt x="452342" y="382123"/>
                </a:lnTo>
                <a:lnTo>
                  <a:pt x="453437" y="382668"/>
                </a:lnTo>
                <a:lnTo>
                  <a:pt x="453744" y="382759"/>
                </a:lnTo>
                <a:lnTo>
                  <a:pt x="454097" y="382486"/>
                </a:lnTo>
                <a:lnTo>
                  <a:pt x="454251" y="382396"/>
                </a:lnTo>
                <a:lnTo>
                  <a:pt x="456205" y="380762"/>
                </a:lnTo>
                <a:lnTo>
                  <a:pt x="456784" y="380308"/>
                </a:lnTo>
                <a:lnTo>
                  <a:pt x="456530" y="378855"/>
                </a:lnTo>
                <a:lnTo>
                  <a:pt x="458846" y="377494"/>
                </a:lnTo>
                <a:lnTo>
                  <a:pt x="460466" y="376586"/>
                </a:lnTo>
                <a:lnTo>
                  <a:pt x="466825" y="374317"/>
                </a:lnTo>
                <a:lnTo>
                  <a:pt x="472054" y="373772"/>
                </a:lnTo>
                <a:lnTo>
                  <a:pt x="474795" y="373500"/>
                </a:lnTo>
                <a:lnTo>
                  <a:pt x="475175" y="373500"/>
                </a:lnTo>
                <a:lnTo>
                  <a:pt x="475573" y="373409"/>
                </a:lnTo>
                <a:lnTo>
                  <a:pt x="481462" y="373591"/>
                </a:lnTo>
                <a:lnTo>
                  <a:pt x="482837" y="373681"/>
                </a:lnTo>
                <a:lnTo>
                  <a:pt x="487740" y="372955"/>
                </a:lnTo>
                <a:lnTo>
                  <a:pt x="491630" y="366692"/>
                </a:lnTo>
                <a:lnTo>
                  <a:pt x="493847" y="361155"/>
                </a:lnTo>
                <a:lnTo>
                  <a:pt x="494706" y="358795"/>
                </a:lnTo>
                <a:lnTo>
                  <a:pt x="495077" y="351624"/>
                </a:lnTo>
                <a:lnTo>
                  <a:pt x="495366" y="345905"/>
                </a:lnTo>
                <a:lnTo>
                  <a:pt x="495403" y="345179"/>
                </a:lnTo>
                <a:lnTo>
                  <a:pt x="495412" y="345088"/>
                </a:lnTo>
                <a:lnTo>
                  <a:pt x="495891" y="345269"/>
                </a:lnTo>
                <a:lnTo>
                  <a:pt x="496913" y="345633"/>
                </a:lnTo>
                <a:lnTo>
                  <a:pt x="498107" y="346177"/>
                </a:lnTo>
                <a:lnTo>
                  <a:pt x="498135" y="346177"/>
                </a:lnTo>
                <a:lnTo>
                  <a:pt x="498732" y="346994"/>
                </a:lnTo>
                <a:lnTo>
                  <a:pt x="499166" y="347720"/>
                </a:lnTo>
                <a:lnTo>
                  <a:pt x="499247" y="347902"/>
                </a:lnTo>
                <a:lnTo>
                  <a:pt x="499320" y="348174"/>
                </a:lnTo>
                <a:lnTo>
                  <a:pt x="499401" y="348628"/>
                </a:lnTo>
                <a:lnTo>
                  <a:pt x="505896" y="352168"/>
                </a:lnTo>
                <a:lnTo>
                  <a:pt x="510827" y="346268"/>
                </a:lnTo>
                <a:lnTo>
                  <a:pt x="520208" y="344997"/>
                </a:lnTo>
                <a:lnTo>
                  <a:pt x="520814" y="345088"/>
                </a:lnTo>
                <a:lnTo>
                  <a:pt x="521320" y="345179"/>
                </a:lnTo>
                <a:lnTo>
                  <a:pt x="521438" y="345179"/>
                </a:lnTo>
                <a:lnTo>
                  <a:pt x="521537" y="345179"/>
                </a:lnTo>
                <a:lnTo>
                  <a:pt x="521592" y="345269"/>
                </a:lnTo>
                <a:lnTo>
                  <a:pt x="521619" y="345269"/>
                </a:lnTo>
                <a:lnTo>
                  <a:pt x="521700" y="345542"/>
                </a:lnTo>
                <a:lnTo>
                  <a:pt x="521718" y="345633"/>
                </a:lnTo>
                <a:lnTo>
                  <a:pt x="521727" y="345814"/>
                </a:lnTo>
                <a:lnTo>
                  <a:pt x="521718" y="346086"/>
                </a:lnTo>
                <a:lnTo>
                  <a:pt x="521709" y="346086"/>
                </a:lnTo>
                <a:lnTo>
                  <a:pt x="521691" y="346177"/>
                </a:lnTo>
                <a:lnTo>
                  <a:pt x="520958" y="346813"/>
                </a:lnTo>
                <a:lnTo>
                  <a:pt x="516978" y="348719"/>
                </a:lnTo>
                <a:lnTo>
                  <a:pt x="513920" y="347902"/>
                </a:lnTo>
                <a:lnTo>
                  <a:pt x="511550" y="349990"/>
                </a:lnTo>
                <a:lnTo>
                  <a:pt x="506249" y="355981"/>
                </a:lnTo>
                <a:lnTo>
                  <a:pt x="502920" y="362789"/>
                </a:lnTo>
                <a:lnTo>
                  <a:pt x="501192" y="368235"/>
                </a:lnTo>
                <a:lnTo>
                  <a:pt x="500595" y="377857"/>
                </a:lnTo>
                <a:lnTo>
                  <a:pt x="501364" y="381942"/>
                </a:lnTo>
                <a:lnTo>
                  <a:pt x="503354" y="388659"/>
                </a:lnTo>
                <a:lnTo>
                  <a:pt x="504358" y="390384"/>
                </a:lnTo>
                <a:lnTo>
                  <a:pt x="509768" y="392017"/>
                </a:lnTo>
                <a:lnTo>
                  <a:pt x="510220" y="392199"/>
                </a:lnTo>
                <a:lnTo>
                  <a:pt x="510501" y="392108"/>
                </a:lnTo>
                <a:lnTo>
                  <a:pt x="510600" y="392108"/>
                </a:lnTo>
                <a:lnTo>
                  <a:pt x="510754" y="391927"/>
                </a:lnTo>
                <a:lnTo>
                  <a:pt x="510962" y="391564"/>
                </a:lnTo>
                <a:lnTo>
                  <a:pt x="517132" y="392925"/>
                </a:lnTo>
                <a:lnTo>
                  <a:pt x="519149" y="396828"/>
                </a:lnTo>
                <a:lnTo>
                  <a:pt x="528123" y="400550"/>
                </a:lnTo>
                <a:lnTo>
                  <a:pt x="528286" y="400641"/>
                </a:lnTo>
                <a:lnTo>
                  <a:pt x="528530" y="400641"/>
                </a:lnTo>
                <a:lnTo>
                  <a:pt x="531932" y="400913"/>
                </a:lnTo>
                <a:lnTo>
                  <a:pt x="533985" y="400822"/>
                </a:lnTo>
                <a:lnTo>
                  <a:pt x="534166" y="400732"/>
                </a:lnTo>
                <a:lnTo>
                  <a:pt x="534248" y="400732"/>
                </a:lnTo>
                <a:lnTo>
                  <a:pt x="535179" y="400187"/>
                </a:lnTo>
                <a:lnTo>
                  <a:pt x="535152" y="400005"/>
                </a:lnTo>
                <a:lnTo>
                  <a:pt x="534872" y="398190"/>
                </a:lnTo>
                <a:lnTo>
                  <a:pt x="534745" y="397373"/>
                </a:lnTo>
                <a:lnTo>
                  <a:pt x="542778" y="393833"/>
                </a:lnTo>
                <a:lnTo>
                  <a:pt x="543701" y="393470"/>
                </a:lnTo>
                <a:lnTo>
                  <a:pt x="545004" y="393016"/>
                </a:lnTo>
                <a:lnTo>
                  <a:pt x="545528" y="393107"/>
                </a:lnTo>
                <a:lnTo>
                  <a:pt x="547817" y="394105"/>
                </a:lnTo>
                <a:lnTo>
                  <a:pt x="553453" y="396465"/>
                </a:lnTo>
                <a:lnTo>
                  <a:pt x="553001" y="394196"/>
                </a:lnTo>
                <a:lnTo>
                  <a:pt x="552223" y="391291"/>
                </a:lnTo>
                <a:lnTo>
                  <a:pt x="551933" y="390656"/>
                </a:lnTo>
                <a:lnTo>
                  <a:pt x="556547" y="376858"/>
                </a:lnTo>
                <a:lnTo>
                  <a:pt x="557234" y="375769"/>
                </a:lnTo>
                <a:lnTo>
                  <a:pt x="557479" y="375497"/>
                </a:lnTo>
                <a:lnTo>
                  <a:pt x="558320" y="374408"/>
                </a:lnTo>
                <a:lnTo>
                  <a:pt x="560636" y="371775"/>
                </a:lnTo>
                <a:lnTo>
                  <a:pt x="562228" y="371230"/>
                </a:lnTo>
                <a:lnTo>
                  <a:pt x="570478" y="366692"/>
                </a:lnTo>
                <a:lnTo>
                  <a:pt x="571754" y="365239"/>
                </a:lnTo>
                <a:lnTo>
                  <a:pt x="572885" y="364059"/>
                </a:lnTo>
                <a:lnTo>
                  <a:pt x="578077" y="362607"/>
                </a:lnTo>
                <a:lnTo>
                  <a:pt x="578765" y="362426"/>
                </a:lnTo>
                <a:lnTo>
                  <a:pt x="578864" y="362426"/>
                </a:lnTo>
                <a:lnTo>
                  <a:pt x="579868" y="362244"/>
                </a:lnTo>
                <a:lnTo>
                  <a:pt x="580981" y="362062"/>
                </a:lnTo>
                <a:lnTo>
                  <a:pt x="581605" y="362062"/>
                </a:lnTo>
                <a:lnTo>
                  <a:pt x="581795" y="361972"/>
                </a:lnTo>
                <a:lnTo>
                  <a:pt x="585314" y="360610"/>
                </a:lnTo>
                <a:lnTo>
                  <a:pt x="587250" y="359884"/>
                </a:lnTo>
                <a:lnTo>
                  <a:pt x="588381" y="360429"/>
                </a:lnTo>
                <a:lnTo>
                  <a:pt x="594333" y="363424"/>
                </a:lnTo>
                <a:lnTo>
                  <a:pt x="595238" y="363969"/>
                </a:lnTo>
                <a:lnTo>
                  <a:pt x="595609" y="364150"/>
                </a:lnTo>
                <a:lnTo>
                  <a:pt x="596486" y="364695"/>
                </a:lnTo>
                <a:lnTo>
                  <a:pt x="598386" y="365966"/>
                </a:lnTo>
                <a:lnTo>
                  <a:pt x="599589" y="366692"/>
                </a:lnTo>
                <a:lnTo>
                  <a:pt x="600729" y="367600"/>
                </a:lnTo>
                <a:lnTo>
                  <a:pt x="603145" y="369597"/>
                </a:lnTo>
                <a:lnTo>
                  <a:pt x="616207" y="380399"/>
                </a:lnTo>
                <a:lnTo>
                  <a:pt x="616298" y="381034"/>
                </a:lnTo>
                <a:lnTo>
                  <a:pt x="616651" y="385391"/>
                </a:lnTo>
                <a:lnTo>
                  <a:pt x="616416" y="389748"/>
                </a:lnTo>
                <a:lnTo>
                  <a:pt x="616063" y="399279"/>
                </a:lnTo>
                <a:lnTo>
                  <a:pt x="616054" y="399370"/>
                </a:lnTo>
                <a:lnTo>
                  <a:pt x="616090" y="400005"/>
                </a:lnTo>
                <a:lnTo>
                  <a:pt x="616180" y="401276"/>
                </a:lnTo>
                <a:lnTo>
                  <a:pt x="616207" y="401549"/>
                </a:lnTo>
                <a:lnTo>
                  <a:pt x="616244" y="401639"/>
                </a:lnTo>
                <a:lnTo>
                  <a:pt x="616280" y="401821"/>
                </a:lnTo>
                <a:lnTo>
                  <a:pt x="616624" y="402819"/>
                </a:lnTo>
                <a:lnTo>
                  <a:pt x="616895" y="403455"/>
                </a:lnTo>
                <a:lnTo>
                  <a:pt x="617537" y="404544"/>
                </a:lnTo>
                <a:lnTo>
                  <a:pt x="619781" y="406269"/>
                </a:lnTo>
                <a:lnTo>
                  <a:pt x="620315" y="406632"/>
                </a:lnTo>
                <a:lnTo>
                  <a:pt x="620676" y="406813"/>
                </a:lnTo>
                <a:lnTo>
                  <a:pt x="622486" y="407812"/>
                </a:lnTo>
                <a:lnTo>
                  <a:pt x="622694" y="407993"/>
                </a:lnTo>
                <a:lnTo>
                  <a:pt x="623264" y="408266"/>
                </a:lnTo>
                <a:lnTo>
                  <a:pt x="623915" y="408629"/>
                </a:lnTo>
                <a:lnTo>
                  <a:pt x="624774" y="408992"/>
                </a:lnTo>
                <a:lnTo>
                  <a:pt x="626005" y="409264"/>
                </a:lnTo>
                <a:lnTo>
                  <a:pt x="626484" y="409264"/>
                </a:lnTo>
                <a:lnTo>
                  <a:pt x="627687" y="409264"/>
                </a:lnTo>
                <a:lnTo>
                  <a:pt x="634979" y="409355"/>
                </a:lnTo>
                <a:lnTo>
                  <a:pt x="637394" y="409355"/>
                </a:lnTo>
                <a:lnTo>
                  <a:pt x="638208" y="409173"/>
                </a:lnTo>
                <a:lnTo>
                  <a:pt x="638751" y="409083"/>
                </a:lnTo>
                <a:lnTo>
                  <a:pt x="642641" y="407812"/>
                </a:lnTo>
                <a:lnTo>
                  <a:pt x="644134" y="407176"/>
                </a:lnTo>
                <a:lnTo>
                  <a:pt x="647110" y="415437"/>
                </a:lnTo>
                <a:lnTo>
                  <a:pt x="645680" y="419975"/>
                </a:lnTo>
                <a:lnTo>
                  <a:pt x="638480" y="423334"/>
                </a:lnTo>
                <a:lnTo>
                  <a:pt x="636019" y="423969"/>
                </a:lnTo>
                <a:lnTo>
                  <a:pt x="633694" y="424514"/>
                </a:lnTo>
                <a:lnTo>
                  <a:pt x="631288" y="425059"/>
                </a:lnTo>
                <a:lnTo>
                  <a:pt x="631215" y="425059"/>
                </a:lnTo>
                <a:lnTo>
                  <a:pt x="620432" y="425331"/>
                </a:lnTo>
                <a:lnTo>
                  <a:pt x="615258" y="425331"/>
                </a:lnTo>
                <a:lnTo>
                  <a:pt x="614688" y="425331"/>
                </a:lnTo>
                <a:lnTo>
                  <a:pt x="613792" y="425422"/>
                </a:lnTo>
                <a:lnTo>
                  <a:pt x="599454" y="431594"/>
                </a:lnTo>
                <a:lnTo>
                  <a:pt x="597491" y="440036"/>
                </a:lnTo>
                <a:lnTo>
                  <a:pt x="598314" y="447661"/>
                </a:lnTo>
                <a:lnTo>
                  <a:pt x="599128" y="455468"/>
                </a:lnTo>
                <a:lnTo>
                  <a:pt x="599336" y="457192"/>
                </a:lnTo>
                <a:lnTo>
                  <a:pt x="599463" y="458281"/>
                </a:lnTo>
                <a:lnTo>
                  <a:pt x="599499" y="458554"/>
                </a:lnTo>
                <a:lnTo>
                  <a:pt x="599635" y="459462"/>
                </a:lnTo>
                <a:lnTo>
                  <a:pt x="599698" y="459915"/>
                </a:lnTo>
                <a:lnTo>
                  <a:pt x="599816" y="460369"/>
                </a:lnTo>
                <a:lnTo>
                  <a:pt x="599933" y="460823"/>
                </a:lnTo>
                <a:lnTo>
                  <a:pt x="600033" y="461186"/>
                </a:lnTo>
                <a:lnTo>
                  <a:pt x="600177" y="461731"/>
                </a:lnTo>
                <a:lnTo>
                  <a:pt x="600422" y="462548"/>
                </a:lnTo>
                <a:lnTo>
                  <a:pt x="605343" y="479976"/>
                </a:lnTo>
                <a:lnTo>
                  <a:pt x="605596" y="480884"/>
                </a:lnTo>
                <a:lnTo>
                  <a:pt x="605849" y="481792"/>
                </a:lnTo>
                <a:lnTo>
                  <a:pt x="606338" y="483516"/>
                </a:lnTo>
                <a:lnTo>
                  <a:pt x="606591" y="484424"/>
                </a:lnTo>
                <a:lnTo>
                  <a:pt x="608744" y="492230"/>
                </a:lnTo>
                <a:lnTo>
                  <a:pt x="608808" y="492503"/>
                </a:lnTo>
                <a:lnTo>
                  <a:pt x="608826" y="492594"/>
                </a:lnTo>
                <a:lnTo>
                  <a:pt x="608979" y="493138"/>
                </a:lnTo>
                <a:lnTo>
                  <a:pt x="610382" y="498312"/>
                </a:lnTo>
                <a:lnTo>
                  <a:pt x="610517" y="498766"/>
                </a:lnTo>
                <a:lnTo>
                  <a:pt x="610554" y="499038"/>
                </a:lnTo>
                <a:lnTo>
                  <a:pt x="606826" y="500945"/>
                </a:lnTo>
                <a:lnTo>
                  <a:pt x="604972" y="501762"/>
                </a:lnTo>
                <a:lnTo>
                  <a:pt x="604067" y="501852"/>
                </a:lnTo>
                <a:lnTo>
                  <a:pt x="603579" y="501943"/>
                </a:lnTo>
                <a:lnTo>
                  <a:pt x="602701" y="502125"/>
                </a:lnTo>
                <a:lnTo>
                  <a:pt x="601399" y="502306"/>
                </a:lnTo>
                <a:lnTo>
                  <a:pt x="588679" y="501762"/>
                </a:lnTo>
                <a:lnTo>
                  <a:pt x="584030" y="501489"/>
                </a:lnTo>
                <a:lnTo>
                  <a:pt x="579868" y="500128"/>
                </a:lnTo>
                <a:lnTo>
                  <a:pt x="577010" y="499311"/>
                </a:lnTo>
                <a:lnTo>
                  <a:pt x="571781" y="498221"/>
                </a:lnTo>
                <a:lnTo>
                  <a:pt x="565295" y="498585"/>
                </a:lnTo>
                <a:lnTo>
                  <a:pt x="565268" y="498675"/>
                </a:lnTo>
                <a:lnTo>
                  <a:pt x="564426" y="498857"/>
                </a:lnTo>
                <a:lnTo>
                  <a:pt x="563494" y="499129"/>
                </a:lnTo>
                <a:lnTo>
                  <a:pt x="551273" y="507299"/>
                </a:lnTo>
                <a:lnTo>
                  <a:pt x="546614" y="510203"/>
                </a:lnTo>
                <a:lnTo>
                  <a:pt x="538626" y="515378"/>
                </a:lnTo>
                <a:lnTo>
                  <a:pt x="536057" y="517193"/>
                </a:lnTo>
                <a:lnTo>
                  <a:pt x="534112" y="518918"/>
                </a:lnTo>
                <a:lnTo>
                  <a:pt x="524414" y="524273"/>
                </a:lnTo>
                <a:lnTo>
                  <a:pt x="520968" y="525907"/>
                </a:lnTo>
                <a:lnTo>
                  <a:pt x="517575" y="526996"/>
                </a:lnTo>
                <a:lnTo>
                  <a:pt x="507380" y="528993"/>
                </a:lnTo>
                <a:lnTo>
                  <a:pt x="504657" y="529357"/>
                </a:lnTo>
                <a:lnTo>
                  <a:pt x="504883" y="530355"/>
                </a:lnTo>
                <a:lnTo>
                  <a:pt x="504955" y="530718"/>
                </a:lnTo>
                <a:lnTo>
                  <a:pt x="505562" y="534167"/>
                </a:lnTo>
                <a:lnTo>
                  <a:pt x="505218" y="543426"/>
                </a:lnTo>
                <a:lnTo>
                  <a:pt x="502522" y="552594"/>
                </a:lnTo>
                <a:lnTo>
                  <a:pt x="500713" y="558585"/>
                </a:lnTo>
                <a:lnTo>
                  <a:pt x="499148" y="562125"/>
                </a:lnTo>
                <a:lnTo>
                  <a:pt x="497736" y="564667"/>
                </a:lnTo>
                <a:lnTo>
                  <a:pt x="493032" y="565666"/>
                </a:lnTo>
                <a:lnTo>
                  <a:pt x="491232" y="565575"/>
                </a:lnTo>
                <a:lnTo>
                  <a:pt x="489233" y="565756"/>
                </a:lnTo>
                <a:lnTo>
                  <a:pt x="480205" y="568207"/>
                </a:lnTo>
                <a:lnTo>
                  <a:pt x="478585" y="568843"/>
                </a:lnTo>
                <a:lnTo>
                  <a:pt x="478025" y="569115"/>
                </a:lnTo>
                <a:lnTo>
                  <a:pt x="477645" y="569387"/>
                </a:lnTo>
                <a:lnTo>
                  <a:pt x="476912" y="570023"/>
                </a:lnTo>
                <a:lnTo>
                  <a:pt x="476604" y="570386"/>
                </a:lnTo>
                <a:lnTo>
                  <a:pt x="476369" y="570658"/>
                </a:lnTo>
                <a:lnTo>
                  <a:pt x="475482" y="571929"/>
                </a:lnTo>
                <a:lnTo>
                  <a:pt x="474849" y="573018"/>
                </a:lnTo>
                <a:lnTo>
                  <a:pt x="474089" y="574380"/>
                </a:lnTo>
                <a:lnTo>
                  <a:pt x="473429" y="575560"/>
                </a:lnTo>
                <a:lnTo>
                  <a:pt x="470453" y="575741"/>
                </a:lnTo>
                <a:lnTo>
                  <a:pt x="469222" y="575560"/>
                </a:lnTo>
                <a:lnTo>
                  <a:pt x="467015" y="574107"/>
                </a:lnTo>
                <a:lnTo>
                  <a:pt x="459787" y="569387"/>
                </a:lnTo>
                <a:lnTo>
                  <a:pt x="449076" y="561944"/>
                </a:lnTo>
                <a:lnTo>
                  <a:pt x="444580" y="560855"/>
                </a:lnTo>
                <a:lnTo>
                  <a:pt x="441206" y="560219"/>
                </a:lnTo>
                <a:lnTo>
                  <a:pt x="440102" y="560128"/>
                </a:lnTo>
                <a:lnTo>
                  <a:pt x="430585" y="559039"/>
                </a:lnTo>
                <a:lnTo>
                  <a:pt x="429907" y="559130"/>
                </a:lnTo>
                <a:lnTo>
                  <a:pt x="429247" y="559221"/>
                </a:lnTo>
                <a:lnTo>
                  <a:pt x="428125" y="559402"/>
                </a:lnTo>
                <a:lnTo>
                  <a:pt x="427808" y="559402"/>
                </a:lnTo>
                <a:lnTo>
                  <a:pt x="427455" y="559402"/>
                </a:lnTo>
                <a:lnTo>
                  <a:pt x="427030" y="559493"/>
                </a:lnTo>
                <a:lnTo>
                  <a:pt x="426913" y="559493"/>
                </a:lnTo>
                <a:lnTo>
                  <a:pt x="426614" y="559493"/>
                </a:lnTo>
                <a:lnTo>
                  <a:pt x="426442" y="559493"/>
                </a:lnTo>
                <a:lnTo>
                  <a:pt x="426117" y="559493"/>
                </a:lnTo>
                <a:lnTo>
                  <a:pt x="425746" y="559402"/>
                </a:lnTo>
                <a:lnTo>
                  <a:pt x="425456" y="559402"/>
                </a:lnTo>
                <a:lnTo>
                  <a:pt x="424515" y="559130"/>
                </a:lnTo>
                <a:lnTo>
                  <a:pt x="424099" y="559039"/>
                </a:lnTo>
                <a:lnTo>
                  <a:pt x="423774" y="558858"/>
                </a:lnTo>
                <a:lnTo>
                  <a:pt x="423656" y="558858"/>
                </a:lnTo>
                <a:lnTo>
                  <a:pt x="423023" y="558495"/>
                </a:lnTo>
                <a:lnTo>
                  <a:pt x="422950" y="558495"/>
                </a:lnTo>
                <a:lnTo>
                  <a:pt x="422797" y="558404"/>
                </a:lnTo>
                <a:lnTo>
                  <a:pt x="422715" y="558313"/>
                </a:lnTo>
                <a:lnTo>
                  <a:pt x="422444" y="558131"/>
                </a:lnTo>
                <a:lnTo>
                  <a:pt x="422172" y="557859"/>
                </a:lnTo>
                <a:lnTo>
                  <a:pt x="421783" y="557496"/>
                </a:lnTo>
                <a:lnTo>
                  <a:pt x="421584" y="557315"/>
                </a:lnTo>
                <a:lnTo>
                  <a:pt x="421403" y="557133"/>
                </a:lnTo>
                <a:lnTo>
                  <a:pt x="421186" y="556770"/>
                </a:lnTo>
                <a:lnTo>
                  <a:pt x="420173" y="554501"/>
                </a:lnTo>
                <a:lnTo>
                  <a:pt x="420164" y="554410"/>
                </a:lnTo>
                <a:lnTo>
                  <a:pt x="418436" y="554047"/>
                </a:lnTo>
                <a:lnTo>
                  <a:pt x="409345" y="552504"/>
                </a:lnTo>
                <a:lnTo>
                  <a:pt x="407101" y="552504"/>
                </a:lnTo>
                <a:lnTo>
                  <a:pt x="400380" y="552050"/>
                </a:lnTo>
                <a:lnTo>
                  <a:pt x="382052" y="546785"/>
                </a:lnTo>
                <a:lnTo>
                  <a:pt x="378216" y="544606"/>
                </a:lnTo>
                <a:lnTo>
                  <a:pt x="367903" y="538797"/>
                </a:lnTo>
                <a:lnTo>
                  <a:pt x="363977" y="536709"/>
                </a:lnTo>
                <a:lnTo>
                  <a:pt x="354542" y="532170"/>
                </a:lnTo>
                <a:lnTo>
                  <a:pt x="344591" y="532080"/>
                </a:lnTo>
                <a:lnTo>
                  <a:pt x="324843" y="530900"/>
                </a:lnTo>
                <a:lnTo>
                  <a:pt x="315977" y="530537"/>
                </a:lnTo>
                <a:lnTo>
                  <a:pt x="309934" y="534077"/>
                </a:lnTo>
                <a:lnTo>
                  <a:pt x="301992" y="537798"/>
                </a:lnTo>
                <a:lnTo>
                  <a:pt x="301883" y="537798"/>
                </a:lnTo>
                <a:lnTo>
                  <a:pt x="301358" y="537435"/>
                </a:lnTo>
                <a:lnTo>
                  <a:pt x="301168" y="537345"/>
                </a:lnTo>
                <a:lnTo>
                  <a:pt x="300264" y="537072"/>
                </a:lnTo>
                <a:lnTo>
                  <a:pt x="300110" y="537072"/>
                </a:lnTo>
                <a:lnTo>
                  <a:pt x="299522" y="537072"/>
                </a:lnTo>
                <a:lnTo>
                  <a:pt x="291254" y="537072"/>
                </a:lnTo>
                <a:lnTo>
                  <a:pt x="281529" y="538343"/>
                </a:lnTo>
                <a:lnTo>
                  <a:pt x="280570" y="538615"/>
                </a:lnTo>
                <a:lnTo>
                  <a:pt x="280199" y="543880"/>
                </a:lnTo>
                <a:lnTo>
                  <a:pt x="277304" y="551959"/>
                </a:lnTo>
                <a:lnTo>
                  <a:pt x="276978" y="551959"/>
                </a:lnTo>
                <a:lnTo>
                  <a:pt x="276101" y="552140"/>
                </a:lnTo>
                <a:lnTo>
                  <a:pt x="275802" y="552231"/>
                </a:lnTo>
                <a:lnTo>
                  <a:pt x="275712" y="552322"/>
                </a:lnTo>
                <a:lnTo>
                  <a:pt x="274283" y="552776"/>
                </a:lnTo>
                <a:lnTo>
                  <a:pt x="274219" y="552867"/>
                </a:lnTo>
                <a:lnTo>
                  <a:pt x="270655" y="554228"/>
                </a:lnTo>
                <a:lnTo>
                  <a:pt x="268213" y="556679"/>
                </a:lnTo>
                <a:lnTo>
                  <a:pt x="267869" y="557042"/>
                </a:lnTo>
                <a:lnTo>
                  <a:pt x="267534" y="557405"/>
                </a:lnTo>
                <a:lnTo>
                  <a:pt x="263653" y="562761"/>
                </a:lnTo>
                <a:lnTo>
                  <a:pt x="260840" y="566846"/>
                </a:lnTo>
                <a:lnTo>
                  <a:pt x="257927" y="572474"/>
                </a:lnTo>
                <a:lnTo>
                  <a:pt x="259211" y="577375"/>
                </a:lnTo>
                <a:lnTo>
                  <a:pt x="265417" y="583276"/>
                </a:lnTo>
                <a:lnTo>
                  <a:pt x="267326" y="588177"/>
                </a:lnTo>
                <a:lnTo>
                  <a:pt x="270818" y="589811"/>
                </a:lnTo>
                <a:lnTo>
                  <a:pt x="271352" y="590174"/>
                </a:lnTo>
                <a:lnTo>
                  <a:pt x="272410" y="590991"/>
                </a:lnTo>
                <a:lnTo>
                  <a:pt x="272736" y="591264"/>
                </a:lnTo>
                <a:lnTo>
                  <a:pt x="273930" y="592262"/>
                </a:lnTo>
                <a:lnTo>
                  <a:pt x="273984" y="592353"/>
                </a:lnTo>
                <a:lnTo>
                  <a:pt x="273269" y="593624"/>
                </a:lnTo>
                <a:lnTo>
                  <a:pt x="270899" y="596801"/>
                </a:lnTo>
                <a:lnTo>
                  <a:pt x="268131" y="600159"/>
                </a:lnTo>
                <a:lnTo>
                  <a:pt x="265598" y="602973"/>
                </a:lnTo>
                <a:lnTo>
                  <a:pt x="262459" y="604789"/>
                </a:lnTo>
                <a:lnTo>
                  <a:pt x="264531" y="610235"/>
                </a:lnTo>
                <a:lnTo>
                  <a:pt x="260387" y="615318"/>
                </a:lnTo>
                <a:lnTo>
                  <a:pt x="261708" y="623942"/>
                </a:lnTo>
                <a:lnTo>
                  <a:pt x="261871" y="636014"/>
                </a:lnTo>
                <a:lnTo>
                  <a:pt x="259763" y="641733"/>
                </a:lnTo>
                <a:lnTo>
                  <a:pt x="253132" y="644729"/>
                </a:lnTo>
                <a:lnTo>
                  <a:pt x="249794" y="643095"/>
                </a:lnTo>
                <a:lnTo>
                  <a:pt x="247189" y="642459"/>
                </a:lnTo>
                <a:lnTo>
                  <a:pt x="243597" y="645364"/>
                </a:lnTo>
                <a:lnTo>
                  <a:pt x="244312" y="647996"/>
                </a:lnTo>
                <a:lnTo>
                  <a:pt x="248763" y="652898"/>
                </a:lnTo>
                <a:lnTo>
                  <a:pt x="251775" y="660251"/>
                </a:lnTo>
                <a:lnTo>
                  <a:pt x="252128" y="661522"/>
                </a:lnTo>
                <a:lnTo>
                  <a:pt x="252481" y="662792"/>
                </a:lnTo>
                <a:lnTo>
                  <a:pt x="253702" y="665697"/>
                </a:lnTo>
                <a:lnTo>
                  <a:pt x="255168" y="668693"/>
                </a:lnTo>
                <a:lnTo>
                  <a:pt x="257701" y="673685"/>
                </a:lnTo>
                <a:lnTo>
                  <a:pt x="258189" y="673867"/>
                </a:lnTo>
                <a:lnTo>
                  <a:pt x="264531" y="675773"/>
                </a:lnTo>
                <a:lnTo>
                  <a:pt x="267697" y="674865"/>
                </a:lnTo>
                <a:lnTo>
                  <a:pt x="270483" y="672959"/>
                </a:lnTo>
                <a:lnTo>
                  <a:pt x="271487" y="674774"/>
                </a:lnTo>
                <a:lnTo>
                  <a:pt x="271985" y="675682"/>
                </a:lnTo>
                <a:lnTo>
                  <a:pt x="272130" y="675864"/>
                </a:lnTo>
                <a:lnTo>
                  <a:pt x="272274" y="676227"/>
                </a:lnTo>
                <a:lnTo>
                  <a:pt x="272609" y="677044"/>
                </a:lnTo>
                <a:lnTo>
                  <a:pt x="273414" y="679676"/>
                </a:lnTo>
                <a:lnTo>
                  <a:pt x="267715" y="692566"/>
                </a:lnTo>
                <a:lnTo>
                  <a:pt x="266928" y="694381"/>
                </a:lnTo>
                <a:lnTo>
                  <a:pt x="266883" y="694563"/>
                </a:lnTo>
                <a:lnTo>
                  <a:pt x="265842" y="696923"/>
                </a:lnTo>
                <a:lnTo>
                  <a:pt x="265752" y="697014"/>
                </a:lnTo>
                <a:lnTo>
                  <a:pt x="265562" y="696923"/>
                </a:lnTo>
                <a:lnTo>
                  <a:pt x="265028" y="696741"/>
                </a:lnTo>
                <a:lnTo>
                  <a:pt x="263825" y="696197"/>
                </a:lnTo>
                <a:lnTo>
                  <a:pt x="260885" y="693201"/>
                </a:lnTo>
                <a:lnTo>
                  <a:pt x="254706" y="690932"/>
                </a:lnTo>
                <a:lnTo>
                  <a:pt x="249333" y="689116"/>
                </a:lnTo>
                <a:lnTo>
                  <a:pt x="249070" y="689116"/>
                </a:lnTo>
                <a:lnTo>
                  <a:pt x="248283" y="688935"/>
                </a:lnTo>
                <a:lnTo>
                  <a:pt x="247985" y="688935"/>
                </a:lnTo>
                <a:lnTo>
                  <a:pt x="247026" y="689026"/>
                </a:lnTo>
                <a:lnTo>
                  <a:pt x="243462" y="690115"/>
                </a:lnTo>
                <a:lnTo>
                  <a:pt x="243118" y="690297"/>
                </a:lnTo>
                <a:lnTo>
                  <a:pt x="242611" y="690569"/>
                </a:lnTo>
                <a:lnTo>
                  <a:pt x="242050" y="690841"/>
                </a:lnTo>
                <a:lnTo>
                  <a:pt x="241589" y="691113"/>
                </a:lnTo>
                <a:lnTo>
                  <a:pt x="237220" y="694563"/>
                </a:lnTo>
                <a:lnTo>
                  <a:pt x="227269" y="696378"/>
                </a:lnTo>
                <a:lnTo>
                  <a:pt x="227287" y="693201"/>
                </a:lnTo>
                <a:lnTo>
                  <a:pt x="227549" y="684850"/>
                </a:lnTo>
                <a:lnTo>
                  <a:pt x="227848" y="678405"/>
                </a:lnTo>
                <a:lnTo>
                  <a:pt x="227893" y="677498"/>
                </a:lnTo>
                <a:lnTo>
                  <a:pt x="227802" y="676862"/>
                </a:lnTo>
                <a:lnTo>
                  <a:pt x="226816" y="675319"/>
                </a:lnTo>
                <a:lnTo>
                  <a:pt x="226464" y="674774"/>
                </a:lnTo>
                <a:lnTo>
                  <a:pt x="226156" y="674321"/>
                </a:lnTo>
                <a:lnTo>
                  <a:pt x="225134" y="672959"/>
                </a:lnTo>
                <a:lnTo>
                  <a:pt x="224410" y="672324"/>
                </a:lnTo>
                <a:lnTo>
                  <a:pt x="223596" y="671597"/>
                </a:lnTo>
                <a:lnTo>
                  <a:pt x="223578" y="671507"/>
                </a:lnTo>
                <a:lnTo>
                  <a:pt x="223316" y="671507"/>
                </a:lnTo>
                <a:lnTo>
                  <a:pt x="222366" y="671960"/>
                </a:lnTo>
                <a:lnTo>
                  <a:pt x="221950" y="672233"/>
                </a:lnTo>
                <a:lnTo>
                  <a:pt x="221624" y="672414"/>
                </a:lnTo>
                <a:lnTo>
                  <a:pt x="220819" y="672868"/>
                </a:lnTo>
                <a:lnTo>
                  <a:pt x="220050" y="673413"/>
                </a:lnTo>
                <a:lnTo>
                  <a:pt x="219344" y="674048"/>
                </a:lnTo>
                <a:lnTo>
                  <a:pt x="217254" y="675773"/>
                </a:lnTo>
                <a:lnTo>
                  <a:pt x="214703" y="676136"/>
                </a:lnTo>
                <a:lnTo>
                  <a:pt x="214296" y="676136"/>
                </a:lnTo>
                <a:lnTo>
                  <a:pt x="212767" y="676227"/>
                </a:lnTo>
                <a:lnTo>
                  <a:pt x="208887" y="676318"/>
                </a:lnTo>
                <a:lnTo>
                  <a:pt x="205639" y="675773"/>
                </a:lnTo>
                <a:lnTo>
                  <a:pt x="204011" y="675319"/>
                </a:lnTo>
                <a:lnTo>
                  <a:pt x="201242" y="674230"/>
                </a:lnTo>
                <a:lnTo>
                  <a:pt x="196719" y="672051"/>
                </a:lnTo>
                <a:lnTo>
                  <a:pt x="195471" y="671325"/>
                </a:lnTo>
                <a:lnTo>
                  <a:pt x="194838" y="670962"/>
                </a:lnTo>
                <a:lnTo>
                  <a:pt x="190269" y="676862"/>
                </a:lnTo>
                <a:lnTo>
                  <a:pt x="187980" y="679495"/>
                </a:lnTo>
                <a:lnTo>
                  <a:pt x="186633" y="679858"/>
                </a:lnTo>
                <a:lnTo>
                  <a:pt x="182625" y="681219"/>
                </a:lnTo>
                <a:lnTo>
                  <a:pt x="178111" y="684578"/>
                </a:lnTo>
                <a:lnTo>
                  <a:pt x="174058" y="687936"/>
                </a:lnTo>
                <a:lnTo>
                  <a:pt x="173751" y="688390"/>
                </a:lnTo>
                <a:lnTo>
                  <a:pt x="173615" y="688572"/>
                </a:lnTo>
                <a:lnTo>
                  <a:pt x="173434" y="688844"/>
                </a:lnTo>
                <a:lnTo>
                  <a:pt x="173181" y="689843"/>
                </a:lnTo>
                <a:lnTo>
                  <a:pt x="173054" y="691295"/>
                </a:lnTo>
                <a:lnTo>
                  <a:pt x="173018" y="691658"/>
                </a:lnTo>
                <a:lnTo>
                  <a:pt x="173144" y="692929"/>
                </a:lnTo>
                <a:lnTo>
                  <a:pt x="173470" y="694018"/>
                </a:lnTo>
                <a:lnTo>
                  <a:pt x="173552" y="694291"/>
                </a:lnTo>
                <a:lnTo>
                  <a:pt x="173732" y="694835"/>
                </a:lnTo>
                <a:lnTo>
                  <a:pt x="173760" y="694926"/>
                </a:lnTo>
                <a:lnTo>
                  <a:pt x="173787" y="694926"/>
                </a:lnTo>
                <a:lnTo>
                  <a:pt x="173787" y="694926"/>
                </a:lnTo>
                <a:lnTo>
                  <a:pt x="174013" y="695561"/>
                </a:lnTo>
                <a:lnTo>
                  <a:pt x="174167" y="696106"/>
                </a:lnTo>
                <a:lnTo>
                  <a:pt x="174221" y="696288"/>
                </a:lnTo>
                <a:lnTo>
                  <a:pt x="174293" y="696741"/>
                </a:lnTo>
                <a:lnTo>
                  <a:pt x="174320" y="697014"/>
                </a:lnTo>
                <a:lnTo>
                  <a:pt x="174402" y="697831"/>
                </a:lnTo>
                <a:lnTo>
                  <a:pt x="174429" y="698012"/>
                </a:lnTo>
                <a:lnTo>
                  <a:pt x="174438" y="698194"/>
                </a:lnTo>
                <a:lnTo>
                  <a:pt x="174058" y="699828"/>
                </a:lnTo>
                <a:lnTo>
                  <a:pt x="173742" y="701189"/>
                </a:lnTo>
                <a:lnTo>
                  <a:pt x="173705" y="701280"/>
                </a:lnTo>
                <a:lnTo>
                  <a:pt x="173552" y="701915"/>
                </a:lnTo>
                <a:lnTo>
                  <a:pt x="172982" y="703822"/>
                </a:lnTo>
                <a:lnTo>
                  <a:pt x="168639" y="701915"/>
                </a:lnTo>
                <a:lnTo>
                  <a:pt x="164876" y="700917"/>
                </a:lnTo>
                <a:lnTo>
                  <a:pt x="164225" y="700917"/>
                </a:lnTo>
                <a:lnTo>
                  <a:pt x="164089" y="700826"/>
                </a:lnTo>
                <a:lnTo>
                  <a:pt x="163673" y="700826"/>
                </a:lnTo>
                <a:lnTo>
                  <a:pt x="162126" y="700372"/>
                </a:lnTo>
                <a:lnTo>
                  <a:pt x="161203" y="700100"/>
                </a:lnTo>
                <a:lnTo>
                  <a:pt x="160860" y="700009"/>
                </a:lnTo>
                <a:lnTo>
                  <a:pt x="160335" y="699828"/>
                </a:lnTo>
                <a:lnTo>
                  <a:pt x="157729" y="698829"/>
                </a:lnTo>
                <a:lnTo>
                  <a:pt x="155839" y="698103"/>
                </a:lnTo>
                <a:lnTo>
                  <a:pt x="153595" y="697195"/>
                </a:lnTo>
                <a:lnTo>
                  <a:pt x="152465" y="692203"/>
                </a:lnTo>
                <a:lnTo>
                  <a:pt x="152664" y="690841"/>
                </a:lnTo>
                <a:lnTo>
                  <a:pt x="152573" y="688300"/>
                </a:lnTo>
                <a:lnTo>
                  <a:pt x="152564" y="688118"/>
                </a:lnTo>
                <a:lnTo>
                  <a:pt x="152455" y="686030"/>
                </a:lnTo>
                <a:lnTo>
                  <a:pt x="151677" y="682762"/>
                </a:lnTo>
                <a:lnTo>
                  <a:pt x="145580" y="684124"/>
                </a:lnTo>
                <a:lnTo>
                  <a:pt x="139184" y="685576"/>
                </a:lnTo>
                <a:lnTo>
                  <a:pt x="133521" y="686938"/>
                </a:lnTo>
                <a:lnTo>
                  <a:pt x="130229" y="686938"/>
                </a:lnTo>
                <a:lnTo>
                  <a:pt x="129957" y="686666"/>
                </a:lnTo>
                <a:lnTo>
                  <a:pt x="128320" y="684850"/>
                </a:lnTo>
                <a:lnTo>
                  <a:pt x="124620" y="685667"/>
                </a:lnTo>
                <a:lnTo>
                  <a:pt x="119246" y="688118"/>
                </a:lnTo>
                <a:lnTo>
                  <a:pt x="119120" y="688481"/>
                </a:lnTo>
                <a:lnTo>
                  <a:pt x="118378" y="688300"/>
                </a:lnTo>
                <a:lnTo>
                  <a:pt x="118251" y="688209"/>
                </a:lnTo>
                <a:lnTo>
                  <a:pt x="118106" y="688209"/>
                </a:lnTo>
                <a:lnTo>
                  <a:pt x="116695" y="687755"/>
                </a:lnTo>
                <a:lnTo>
                  <a:pt x="116035" y="687483"/>
                </a:lnTo>
                <a:lnTo>
                  <a:pt x="111937" y="685849"/>
                </a:lnTo>
                <a:lnTo>
                  <a:pt x="111032" y="680765"/>
                </a:lnTo>
                <a:lnTo>
                  <a:pt x="107884" y="679948"/>
                </a:lnTo>
                <a:lnTo>
                  <a:pt x="106011" y="679404"/>
                </a:lnTo>
                <a:lnTo>
                  <a:pt x="102275" y="675864"/>
                </a:lnTo>
                <a:lnTo>
                  <a:pt x="100602" y="672596"/>
                </a:lnTo>
                <a:lnTo>
                  <a:pt x="100339" y="672687"/>
                </a:lnTo>
                <a:lnTo>
                  <a:pt x="99905" y="672868"/>
                </a:lnTo>
                <a:lnTo>
                  <a:pt x="97644" y="674230"/>
                </a:lnTo>
                <a:lnTo>
                  <a:pt x="94875" y="675864"/>
                </a:lnTo>
                <a:lnTo>
                  <a:pt x="92370" y="677407"/>
                </a:lnTo>
                <a:lnTo>
                  <a:pt x="88543" y="679404"/>
                </a:lnTo>
                <a:lnTo>
                  <a:pt x="81858" y="682581"/>
                </a:lnTo>
                <a:lnTo>
                  <a:pt x="81659" y="682127"/>
                </a:lnTo>
                <a:lnTo>
                  <a:pt x="81632" y="682036"/>
                </a:lnTo>
                <a:lnTo>
                  <a:pt x="81460" y="680947"/>
                </a:lnTo>
                <a:lnTo>
                  <a:pt x="81369" y="680312"/>
                </a:lnTo>
                <a:lnTo>
                  <a:pt x="81288" y="680039"/>
                </a:lnTo>
                <a:lnTo>
                  <a:pt x="81107" y="679495"/>
                </a:lnTo>
                <a:lnTo>
                  <a:pt x="81071" y="679404"/>
                </a:lnTo>
                <a:lnTo>
                  <a:pt x="80944" y="679041"/>
                </a:lnTo>
                <a:lnTo>
                  <a:pt x="80519" y="678133"/>
                </a:lnTo>
                <a:lnTo>
                  <a:pt x="79750" y="676408"/>
                </a:lnTo>
                <a:lnTo>
                  <a:pt x="74874" y="668420"/>
                </a:lnTo>
                <a:lnTo>
                  <a:pt x="74395" y="667966"/>
                </a:lnTo>
                <a:lnTo>
                  <a:pt x="73852" y="667513"/>
                </a:lnTo>
                <a:lnTo>
                  <a:pt x="73725" y="667422"/>
                </a:lnTo>
                <a:lnTo>
                  <a:pt x="72395" y="666696"/>
                </a:lnTo>
                <a:lnTo>
                  <a:pt x="72350" y="666696"/>
                </a:lnTo>
                <a:lnTo>
                  <a:pt x="71554" y="666423"/>
                </a:lnTo>
                <a:lnTo>
                  <a:pt x="71364" y="666333"/>
                </a:lnTo>
                <a:lnTo>
                  <a:pt x="70541" y="666151"/>
                </a:lnTo>
                <a:lnTo>
                  <a:pt x="70179" y="666060"/>
                </a:lnTo>
                <a:lnTo>
                  <a:pt x="69817" y="666060"/>
                </a:lnTo>
                <a:lnTo>
                  <a:pt x="68460" y="664789"/>
                </a:lnTo>
                <a:lnTo>
                  <a:pt x="67329" y="662611"/>
                </a:lnTo>
                <a:lnTo>
                  <a:pt x="66714" y="661158"/>
                </a:lnTo>
                <a:lnTo>
                  <a:pt x="66162" y="659797"/>
                </a:lnTo>
                <a:lnTo>
                  <a:pt x="64615" y="653443"/>
                </a:lnTo>
                <a:lnTo>
                  <a:pt x="64597" y="648360"/>
                </a:lnTo>
                <a:lnTo>
                  <a:pt x="61567" y="643912"/>
                </a:lnTo>
                <a:lnTo>
                  <a:pt x="58853" y="641642"/>
                </a:lnTo>
                <a:lnTo>
                  <a:pt x="56528" y="638375"/>
                </a:lnTo>
                <a:lnTo>
                  <a:pt x="55614" y="635107"/>
                </a:lnTo>
                <a:lnTo>
                  <a:pt x="57686" y="634562"/>
                </a:lnTo>
                <a:lnTo>
                  <a:pt x="61920" y="633382"/>
                </a:lnTo>
                <a:lnTo>
                  <a:pt x="65791" y="632384"/>
                </a:lnTo>
                <a:lnTo>
                  <a:pt x="68931" y="631657"/>
                </a:lnTo>
                <a:lnTo>
                  <a:pt x="72640" y="630568"/>
                </a:lnTo>
                <a:lnTo>
                  <a:pt x="76394" y="628480"/>
                </a:lnTo>
                <a:lnTo>
                  <a:pt x="89357" y="619131"/>
                </a:lnTo>
                <a:lnTo>
                  <a:pt x="94966" y="616317"/>
                </a:lnTo>
                <a:lnTo>
                  <a:pt x="94776" y="616044"/>
                </a:lnTo>
                <a:lnTo>
                  <a:pt x="94631" y="615772"/>
                </a:lnTo>
                <a:lnTo>
                  <a:pt x="94134" y="615046"/>
                </a:lnTo>
                <a:lnTo>
                  <a:pt x="88923" y="608692"/>
                </a:lnTo>
                <a:lnTo>
                  <a:pt x="88706" y="608420"/>
                </a:lnTo>
                <a:lnTo>
                  <a:pt x="88462" y="608147"/>
                </a:lnTo>
                <a:lnTo>
                  <a:pt x="88054" y="607784"/>
                </a:lnTo>
                <a:lnTo>
                  <a:pt x="87367" y="607058"/>
                </a:lnTo>
                <a:lnTo>
                  <a:pt x="86209" y="606332"/>
                </a:lnTo>
                <a:lnTo>
                  <a:pt x="84807" y="605606"/>
                </a:lnTo>
                <a:lnTo>
                  <a:pt x="83676" y="604970"/>
                </a:lnTo>
                <a:lnTo>
                  <a:pt x="83568" y="604879"/>
                </a:lnTo>
                <a:lnTo>
                  <a:pt x="82093" y="604244"/>
                </a:lnTo>
                <a:lnTo>
                  <a:pt x="79949" y="603609"/>
                </a:lnTo>
                <a:lnTo>
                  <a:pt x="80220" y="597890"/>
                </a:lnTo>
                <a:lnTo>
                  <a:pt x="80989" y="597164"/>
                </a:lnTo>
                <a:lnTo>
                  <a:pt x="81577" y="596347"/>
                </a:lnTo>
                <a:lnTo>
                  <a:pt x="82907" y="594622"/>
                </a:lnTo>
                <a:lnTo>
                  <a:pt x="83378" y="593805"/>
                </a:lnTo>
                <a:lnTo>
                  <a:pt x="83785" y="593079"/>
                </a:lnTo>
                <a:lnTo>
                  <a:pt x="84201" y="592353"/>
                </a:lnTo>
                <a:lnTo>
                  <a:pt x="84481" y="591808"/>
                </a:lnTo>
                <a:lnTo>
                  <a:pt x="85069" y="587451"/>
                </a:lnTo>
                <a:lnTo>
                  <a:pt x="82907" y="580643"/>
                </a:lnTo>
                <a:lnTo>
                  <a:pt x="83387" y="571747"/>
                </a:lnTo>
                <a:lnTo>
                  <a:pt x="83215" y="564758"/>
                </a:lnTo>
                <a:lnTo>
                  <a:pt x="82382" y="563941"/>
                </a:lnTo>
                <a:lnTo>
                  <a:pt x="78167" y="561853"/>
                </a:lnTo>
                <a:lnTo>
                  <a:pt x="78529" y="559312"/>
                </a:lnTo>
                <a:lnTo>
                  <a:pt x="79886" y="550325"/>
                </a:lnTo>
                <a:lnTo>
                  <a:pt x="80157" y="548691"/>
                </a:lnTo>
                <a:lnTo>
                  <a:pt x="84436" y="548691"/>
                </a:lnTo>
                <a:lnTo>
                  <a:pt x="86616" y="548056"/>
                </a:lnTo>
                <a:lnTo>
                  <a:pt x="88434" y="544879"/>
                </a:lnTo>
                <a:lnTo>
                  <a:pt x="89873" y="541429"/>
                </a:lnTo>
                <a:lnTo>
                  <a:pt x="91456" y="540068"/>
                </a:lnTo>
                <a:lnTo>
                  <a:pt x="94432" y="537798"/>
                </a:lnTo>
                <a:lnTo>
                  <a:pt x="94468" y="537798"/>
                </a:lnTo>
                <a:lnTo>
                  <a:pt x="96431" y="536891"/>
                </a:lnTo>
                <a:lnTo>
                  <a:pt x="96893" y="536800"/>
                </a:lnTo>
                <a:lnTo>
                  <a:pt x="98413" y="536528"/>
                </a:lnTo>
                <a:lnTo>
                  <a:pt x="105179" y="536074"/>
                </a:lnTo>
                <a:lnTo>
                  <a:pt x="104130" y="531535"/>
                </a:lnTo>
                <a:lnTo>
                  <a:pt x="102746" y="532352"/>
                </a:lnTo>
                <a:lnTo>
                  <a:pt x="101868" y="532624"/>
                </a:lnTo>
                <a:lnTo>
                  <a:pt x="101009" y="532806"/>
                </a:lnTo>
                <a:lnTo>
                  <a:pt x="100982" y="532806"/>
                </a:lnTo>
                <a:lnTo>
                  <a:pt x="100946" y="532806"/>
                </a:lnTo>
                <a:lnTo>
                  <a:pt x="98250" y="532170"/>
                </a:lnTo>
                <a:lnTo>
                  <a:pt x="97155" y="531898"/>
                </a:lnTo>
                <a:lnTo>
                  <a:pt x="94975" y="530355"/>
                </a:lnTo>
                <a:lnTo>
                  <a:pt x="87656" y="524455"/>
                </a:lnTo>
                <a:lnTo>
                  <a:pt x="83558" y="519735"/>
                </a:lnTo>
                <a:lnTo>
                  <a:pt x="83830" y="518736"/>
                </a:lnTo>
                <a:lnTo>
                  <a:pt x="83866" y="518645"/>
                </a:lnTo>
                <a:lnTo>
                  <a:pt x="84355" y="516830"/>
                </a:lnTo>
                <a:lnTo>
                  <a:pt x="84535" y="516194"/>
                </a:lnTo>
                <a:lnTo>
                  <a:pt x="86309" y="509205"/>
                </a:lnTo>
                <a:lnTo>
                  <a:pt x="86661" y="506573"/>
                </a:lnTo>
                <a:lnTo>
                  <a:pt x="86698" y="506028"/>
                </a:lnTo>
                <a:lnTo>
                  <a:pt x="86716" y="505393"/>
                </a:lnTo>
                <a:lnTo>
                  <a:pt x="86200" y="505302"/>
                </a:lnTo>
                <a:lnTo>
                  <a:pt x="81912" y="503668"/>
                </a:lnTo>
                <a:lnTo>
                  <a:pt x="71445" y="498766"/>
                </a:lnTo>
                <a:lnTo>
                  <a:pt x="69338" y="497768"/>
                </a:lnTo>
                <a:lnTo>
                  <a:pt x="66859" y="496497"/>
                </a:lnTo>
                <a:lnTo>
                  <a:pt x="65755" y="496315"/>
                </a:lnTo>
                <a:lnTo>
                  <a:pt x="65357" y="496315"/>
                </a:lnTo>
                <a:lnTo>
                  <a:pt x="64733" y="496406"/>
                </a:lnTo>
                <a:lnTo>
                  <a:pt x="62634" y="496588"/>
                </a:lnTo>
                <a:lnTo>
                  <a:pt x="61947" y="496678"/>
                </a:lnTo>
                <a:lnTo>
                  <a:pt x="60463" y="496860"/>
                </a:lnTo>
                <a:lnTo>
                  <a:pt x="60074" y="496951"/>
                </a:lnTo>
                <a:lnTo>
                  <a:pt x="57116" y="497314"/>
                </a:lnTo>
                <a:lnTo>
                  <a:pt x="38752" y="494954"/>
                </a:lnTo>
                <a:lnTo>
                  <a:pt x="24703" y="498403"/>
                </a:lnTo>
                <a:lnTo>
                  <a:pt x="20695" y="498766"/>
                </a:lnTo>
                <a:lnTo>
                  <a:pt x="16426" y="499402"/>
                </a:lnTo>
                <a:lnTo>
                  <a:pt x="14164" y="500218"/>
                </a:lnTo>
                <a:lnTo>
                  <a:pt x="13395" y="500491"/>
                </a:lnTo>
                <a:lnTo>
                  <a:pt x="12834" y="500491"/>
                </a:lnTo>
                <a:lnTo>
                  <a:pt x="11332" y="500309"/>
                </a:lnTo>
                <a:lnTo>
                  <a:pt x="9822" y="499946"/>
                </a:lnTo>
                <a:lnTo>
                  <a:pt x="9080" y="499765"/>
                </a:lnTo>
                <a:lnTo>
                  <a:pt x="8998" y="499674"/>
                </a:lnTo>
                <a:lnTo>
                  <a:pt x="7949" y="499402"/>
                </a:lnTo>
                <a:lnTo>
                  <a:pt x="7642" y="499311"/>
                </a:lnTo>
                <a:lnTo>
                  <a:pt x="6954" y="499038"/>
                </a:lnTo>
                <a:lnTo>
                  <a:pt x="1698" y="496043"/>
                </a:lnTo>
                <a:lnTo>
                  <a:pt x="1644" y="495952"/>
                </a:lnTo>
                <a:lnTo>
                  <a:pt x="793" y="495498"/>
                </a:lnTo>
                <a:lnTo>
                  <a:pt x="61" y="494954"/>
                </a:lnTo>
                <a:lnTo>
                  <a:pt x="441" y="493774"/>
                </a:lnTo>
                <a:lnTo>
                  <a:pt x="667" y="493047"/>
                </a:lnTo>
                <a:lnTo>
                  <a:pt x="2015" y="488963"/>
                </a:lnTo>
                <a:lnTo>
                  <a:pt x="3290" y="486875"/>
                </a:lnTo>
                <a:lnTo>
                  <a:pt x="4132" y="484787"/>
                </a:lnTo>
                <a:lnTo>
                  <a:pt x="4548" y="483516"/>
                </a:lnTo>
                <a:lnTo>
                  <a:pt x="4656" y="483062"/>
                </a:lnTo>
                <a:lnTo>
                  <a:pt x="4891" y="482245"/>
                </a:lnTo>
                <a:lnTo>
                  <a:pt x="5950" y="475347"/>
                </a:lnTo>
                <a:lnTo>
                  <a:pt x="5977" y="475074"/>
                </a:lnTo>
                <a:lnTo>
                  <a:pt x="6131" y="472714"/>
                </a:lnTo>
                <a:lnTo>
                  <a:pt x="5941" y="462820"/>
                </a:lnTo>
                <a:lnTo>
                  <a:pt x="3625" y="462275"/>
                </a:lnTo>
                <a:lnTo>
                  <a:pt x="3046" y="462185"/>
                </a:lnTo>
                <a:lnTo>
                  <a:pt x="2431" y="454287"/>
                </a:lnTo>
                <a:lnTo>
                  <a:pt x="2974" y="448569"/>
                </a:lnTo>
                <a:lnTo>
                  <a:pt x="3951" y="448206"/>
                </a:lnTo>
                <a:lnTo>
                  <a:pt x="7271" y="447933"/>
                </a:lnTo>
                <a:lnTo>
                  <a:pt x="10392" y="447843"/>
                </a:lnTo>
                <a:lnTo>
                  <a:pt x="12445" y="447933"/>
                </a:lnTo>
                <a:lnTo>
                  <a:pt x="13042" y="448206"/>
                </a:lnTo>
                <a:lnTo>
                  <a:pt x="14227" y="448750"/>
                </a:lnTo>
                <a:lnTo>
                  <a:pt x="27019" y="451746"/>
                </a:lnTo>
                <a:lnTo>
                  <a:pt x="30357" y="452472"/>
                </a:lnTo>
                <a:lnTo>
                  <a:pt x="33035" y="453198"/>
                </a:lnTo>
                <a:lnTo>
                  <a:pt x="37241" y="455014"/>
                </a:lnTo>
                <a:lnTo>
                  <a:pt x="40986" y="456738"/>
                </a:lnTo>
                <a:lnTo>
                  <a:pt x="42579" y="457465"/>
                </a:lnTo>
                <a:lnTo>
                  <a:pt x="42714" y="457555"/>
                </a:lnTo>
                <a:lnTo>
                  <a:pt x="43239" y="457828"/>
                </a:lnTo>
                <a:lnTo>
                  <a:pt x="43438" y="457918"/>
                </a:lnTo>
                <a:lnTo>
                  <a:pt x="43745" y="458100"/>
                </a:lnTo>
                <a:lnTo>
                  <a:pt x="44433" y="458463"/>
                </a:lnTo>
                <a:lnTo>
                  <a:pt x="45265" y="458917"/>
                </a:lnTo>
                <a:lnTo>
                  <a:pt x="45663" y="459098"/>
                </a:lnTo>
                <a:lnTo>
                  <a:pt x="46034" y="459189"/>
                </a:lnTo>
                <a:lnTo>
                  <a:pt x="46107" y="459189"/>
                </a:lnTo>
                <a:lnTo>
                  <a:pt x="47509" y="459552"/>
                </a:lnTo>
                <a:lnTo>
                  <a:pt x="48341" y="459734"/>
                </a:lnTo>
                <a:lnTo>
                  <a:pt x="50756" y="460188"/>
                </a:lnTo>
                <a:lnTo>
                  <a:pt x="51227" y="460278"/>
                </a:lnTo>
                <a:lnTo>
                  <a:pt x="51742" y="460278"/>
                </a:lnTo>
                <a:lnTo>
                  <a:pt x="52783" y="459643"/>
                </a:lnTo>
                <a:lnTo>
                  <a:pt x="56103" y="457646"/>
                </a:lnTo>
                <a:lnTo>
                  <a:pt x="58238" y="456012"/>
                </a:lnTo>
                <a:lnTo>
                  <a:pt x="61531" y="452926"/>
                </a:lnTo>
                <a:lnTo>
                  <a:pt x="66235" y="448115"/>
                </a:lnTo>
                <a:lnTo>
                  <a:pt x="70070" y="442487"/>
                </a:lnTo>
                <a:lnTo>
                  <a:pt x="77090" y="437858"/>
                </a:lnTo>
                <a:lnTo>
                  <a:pt x="78158" y="437585"/>
                </a:lnTo>
                <a:lnTo>
                  <a:pt x="82690" y="436768"/>
                </a:lnTo>
                <a:lnTo>
                  <a:pt x="84119" y="436405"/>
                </a:lnTo>
                <a:lnTo>
                  <a:pt x="84970" y="436224"/>
                </a:lnTo>
                <a:lnTo>
                  <a:pt x="91013" y="432684"/>
                </a:lnTo>
                <a:lnTo>
                  <a:pt x="93021" y="431140"/>
                </a:lnTo>
                <a:lnTo>
                  <a:pt x="97942" y="427510"/>
                </a:lnTo>
                <a:lnTo>
                  <a:pt x="99760" y="427328"/>
                </a:lnTo>
                <a:lnTo>
                  <a:pt x="101126" y="427237"/>
                </a:lnTo>
                <a:lnTo>
                  <a:pt x="101968" y="427146"/>
                </a:lnTo>
                <a:lnTo>
                  <a:pt x="108174" y="426511"/>
                </a:lnTo>
                <a:lnTo>
                  <a:pt x="109160" y="426329"/>
                </a:lnTo>
                <a:lnTo>
                  <a:pt x="109304" y="426329"/>
                </a:lnTo>
                <a:lnTo>
                  <a:pt x="109702" y="426239"/>
                </a:lnTo>
                <a:lnTo>
                  <a:pt x="113176" y="425603"/>
                </a:lnTo>
                <a:lnTo>
                  <a:pt x="112950" y="424332"/>
                </a:lnTo>
                <a:lnTo>
                  <a:pt x="113104" y="421972"/>
                </a:lnTo>
                <a:lnTo>
                  <a:pt x="116912" y="419975"/>
                </a:lnTo>
                <a:lnTo>
                  <a:pt x="117663" y="419612"/>
                </a:lnTo>
                <a:lnTo>
                  <a:pt x="118125" y="419431"/>
                </a:lnTo>
                <a:lnTo>
                  <a:pt x="120811" y="418795"/>
                </a:lnTo>
                <a:lnTo>
                  <a:pt x="133431" y="416435"/>
                </a:lnTo>
                <a:lnTo>
                  <a:pt x="138479" y="416708"/>
                </a:lnTo>
                <a:lnTo>
                  <a:pt x="139709" y="416798"/>
                </a:lnTo>
                <a:lnTo>
                  <a:pt x="141111" y="416889"/>
                </a:lnTo>
                <a:lnTo>
                  <a:pt x="144594" y="417071"/>
                </a:lnTo>
                <a:lnTo>
                  <a:pt x="145336" y="417071"/>
                </a:lnTo>
                <a:lnTo>
                  <a:pt x="145987" y="416889"/>
                </a:lnTo>
                <a:lnTo>
                  <a:pt x="146078" y="416889"/>
                </a:lnTo>
                <a:lnTo>
                  <a:pt x="146394" y="416798"/>
                </a:lnTo>
                <a:lnTo>
                  <a:pt x="146458" y="416708"/>
                </a:lnTo>
                <a:lnTo>
                  <a:pt x="147245" y="416344"/>
                </a:lnTo>
                <a:lnTo>
                  <a:pt x="147480" y="416254"/>
                </a:lnTo>
                <a:lnTo>
                  <a:pt x="147878" y="415255"/>
                </a:lnTo>
                <a:lnTo>
                  <a:pt x="147959" y="414438"/>
                </a:lnTo>
                <a:lnTo>
                  <a:pt x="148023" y="413621"/>
                </a:lnTo>
                <a:lnTo>
                  <a:pt x="147778" y="413258"/>
                </a:lnTo>
                <a:lnTo>
                  <a:pt x="147055" y="412260"/>
                </a:lnTo>
                <a:lnTo>
                  <a:pt x="143617" y="409537"/>
                </a:lnTo>
                <a:lnTo>
                  <a:pt x="143264" y="403001"/>
                </a:lnTo>
                <a:lnTo>
                  <a:pt x="142269" y="392290"/>
                </a:lnTo>
                <a:lnTo>
                  <a:pt x="143572" y="390384"/>
                </a:lnTo>
                <a:lnTo>
                  <a:pt x="145562" y="387751"/>
                </a:lnTo>
                <a:lnTo>
                  <a:pt x="148412" y="383939"/>
                </a:lnTo>
                <a:lnTo>
                  <a:pt x="152157" y="378855"/>
                </a:lnTo>
                <a:lnTo>
                  <a:pt x="152139" y="378492"/>
                </a:lnTo>
                <a:lnTo>
                  <a:pt x="151804" y="376405"/>
                </a:lnTo>
                <a:lnTo>
                  <a:pt x="151696" y="375951"/>
                </a:lnTo>
                <a:lnTo>
                  <a:pt x="151352" y="374498"/>
                </a:lnTo>
                <a:lnTo>
                  <a:pt x="149244" y="369960"/>
                </a:lnTo>
                <a:lnTo>
                  <a:pt x="149208" y="369778"/>
                </a:lnTo>
                <a:lnTo>
                  <a:pt x="148683" y="368780"/>
                </a:lnTo>
                <a:lnTo>
                  <a:pt x="147959" y="367418"/>
                </a:lnTo>
                <a:lnTo>
                  <a:pt x="146186" y="364876"/>
                </a:lnTo>
                <a:lnTo>
                  <a:pt x="143699" y="361427"/>
                </a:lnTo>
                <a:lnTo>
                  <a:pt x="143174" y="360701"/>
                </a:lnTo>
                <a:lnTo>
                  <a:pt x="142794" y="360247"/>
                </a:lnTo>
                <a:lnTo>
                  <a:pt x="139374" y="356616"/>
                </a:lnTo>
                <a:lnTo>
                  <a:pt x="138171" y="355527"/>
                </a:lnTo>
                <a:lnTo>
                  <a:pt x="137276" y="354891"/>
                </a:lnTo>
                <a:lnTo>
                  <a:pt x="136932" y="354710"/>
                </a:lnTo>
                <a:lnTo>
                  <a:pt x="136615" y="354528"/>
                </a:lnTo>
                <a:lnTo>
                  <a:pt x="136091" y="354165"/>
                </a:lnTo>
                <a:lnTo>
                  <a:pt x="134236" y="353439"/>
                </a:lnTo>
                <a:lnTo>
                  <a:pt x="129731" y="351805"/>
                </a:lnTo>
                <a:lnTo>
                  <a:pt x="128238" y="351079"/>
                </a:lnTo>
                <a:lnTo>
                  <a:pt x="125841" y="349717"/>
                </a:lnTo>
                <a:lnTo>
                  <a:pt x="125081" y="349173"/>
                </a:lnTo>
                <a:lnTo>
                  <a:pt x="124222" y="348447"/>
                </a:lnTo>
                <a:lnTo>
                  <a:pt x="123290" y="347630"/>
                </a:lnTo>
                <a:lnTo>
                  <a:pt x="123209" y="347448"/>
                </a:lnTo>
                <a:lnTo>
                  <a:pt x="121843" y="345633"/>
                </a:lnTo>
                <a:lnTo>
                  <a:pt x="118821" y="342728"/>
                </a:lnTo>
                <a:lnTo>
                  <a:pt x="115293" y="340731"/>
                </a:lnTo>
                <a:lnTo>
                  <a:pt x="108345" y="336646"/>
                </a:lnTo>
                <a:lnTo>
                  <a:pt x="106572" y="335648"/>
                </a:lnTo>
                <a:lnTo>
                  <a:pt x="105604" y="335375"/>
                </a:lnTo>
                <a:lnTo>
                  <a:pt x="105288" y="335375"/>
                </a:lnTo>
                <a:lnTo>
                  <a:pt x="104012" y="335194"/>
                </a:lnTo>
                <a:lnTo>
                  <a:pt x="103035" y="335103"/>
                </a:lnTo>
                <a:lnTo>
                  <a:pt x="100611" y="335012"/>
                </a:lnTo>
                <a:lnTo>
                  <a:pt x="96404" y="334831"/>
                </a:lnTo>
                <a:lnTo>
                  <a:pt x="88000" y="331290"/>
                </a:lnTo>
                <a:lnTo>
                  <a:pt x="83613" y="327932"/>
                </a:lnTo>
                <a:lnTo>
                  <a:pt x="84961" y="323484"/>
                </a:lnTo>
                <a:lnTo>
                  <a:pt x="86607" y="317402"/>
                </a:lnTo>
                <a:lnTo>
                  <a:pt x="88498" y="309959"/>
                </a:lnTo>
                <a:lnTo>
                  <a:pt x="88814" y="308688"/>
                </a:lnTo>
                <a:lnTo>
                  <a:pt x="89303" y="306691"/>
                </a:lnTo>
                <a:lnTo>
                  <a:pt x="89420" y="306146"/>
                </a:lnTo>
                <a:lnTo>
                  <a:pt x="89502" y="305874"/>
                </a:lnTo>
                <a:lnTo>
                  <a:pt x="89737" y="301789"/>
                </a:lnTo>
                <a:lnTo>
                  <a:pt x="89809" y="295072"/>
                </a:lnTo>
                <a:lnTo>
                  <a:pt x="89683" y="293075"/>
                </a:lnTo>
                <a:lnTo>
                  <a:pt x="89592" y="292077"/>
                </a:lnTo>
                <a:lnTo>
                  <a:pt x="89556" y="287901"/>
                </a:lnTo>
                <a:lnTo>
                  <a:pt x="89565" y="287810"/>
                </a:lnTo>
                <a:lnTo>
                  <a:pt x="89601" y="286903"/>
                </a:lnTo>
                <a:lnTo>
                  <a:pt x="89954" y="284996"/>
                </a:lnTo>
                <a:lnTo>
                  <a:pt x="91492" y="281729"/>
                </a:lnTo>
                <a:lnTo>
                  <a:pt x="92958" y="278915"/>
                </a:lnTo>
                <a:lnTo>
                  <a:pt x="93591" y="278188"/>
                </a:lnTo>
                <a:lnTo>
                  <a:pt x="93736" y="277825"/>
                </a:lnTo>
                <a:lnTo>
                  <a:pt x="93862" y="277462"/>
                </a:lnTo>
                <a:lnTo>
                  <a:pt x="94197" y="276645"/>
                </a:lnTo>
                <a:lnTo>
                  <a:pt x="94107" y="276645"/>
                </a:lnTo>
                <a:lnTo>
                  <a:pt x="93636" y="276373"/>
                </a:lnTo>
                <a:lnTo>
                  <a:pt x="87964" y="276645"/>
                </a:lnTo>
                <a:lnTo>
                  <a:pt x="87150" y="275102"/>
                </a:lnTo>
                <a:lnTo>
                  <a:pt x="89918" y="269837"/>
                </a:lnTo>
                <a:lnTo>
                  <a:pt x="88525" y="259762"/>
                </a:lnTo>
                <a:lnTo>
                  <a:pt x="87077" y="251229"/>
                </a:lnTo>
                <a:lnTo>
                  <a:pt x="87313" y="250594"/>
                </a:lnTo>
                <a:lnTo>
                  <a:pt x="88670" y="247416"/>
                </a:lnTo>
                <a:lnTo>
                  <a:pt x="88670" y="247416"/>
                </a:lnTo>
                <a:lnTo>
                  <a:pt x="89565" y="247507"/>
                </a:lnTo>
                <a:lnTo>
                  <a:pt x="90461" y="247689"/>
                </a:lnTo>
                <a:lnTo>
                  <a:pt x="90560" y="246963"/>
                </a:lnTo>
                <a:lnTo>
                  <a:pt x="90660" y="246236"/>
                </a:lnTo>
                <a:lnTo>
                  <a:pt x="90850" y="244784"/>
                </a:lnTo>
                <a:lnTo>
                  <a:pt x="90976" y="243786"/>
                </a:lnTo>
                <a:lnTo>
                  <a:pt x="91230" y="241789"/>
                </a:lnTo>
                <a:lnTo>
                  <a:pt x="87521" y="239519"/>
                </a:lnTo>
                <a:lnTo>
                  <a:pt x="88733" y="231440"/>
                </a:lnTo>
                <a:lnTo>
                  <a:pt x="88742" y="231350"/>
                </a:lnTo>
                <a:lnTo>
                  <a:pt x="88778" y="231168"/>
                </a:lnTo>
                <a:lnTo>
                  <a:pt x="94468" y="230170"/>
                </a:lnTo>
                <a:lnTo>
                  <a:pt x="97300" y="229897"/>
                </a:lnTo>
                <a:lnTo>
                  <a:pt x="97734" y="229807"/>
                </a:lnTo>
                <a:lnTo>
                  <a:pt x="104166" y="229625"/>
                </a:lnTo>
                <a:lnTo>
                  <a:pt x="108409" y="230260"/>
                </a:lnTo>
                <a:lnTo>
                  <a:pt x="109413" y="230442"/>
                </a:lnTo>
                <a:lnTo>
                  <a:pt x="110978" y="230170"/>
                </a:lnTo>
                <a:lnTo>
                  <a:pt x="111376" y="227991"/>
                </a:lnTo>
                <a:lnTo>
                  <a:pt x="111077" y="224633"/>
                </a:lnTo>
                <a:lnTo>
                  <a:pt x="105849" y="211561"/>
                </a:lnTo>
                <a:lnTo>
                  <a:pt x="100068" y="201758"/>
                </a:lnTo>
                <a:lnTo>
                  <a:pt x="95735" y="192862"/>
                </a:lnTo>
                <a:lnTo>
                  <a:pt x="92614" y="189140"/>
                </a:lnTo>
                <a:lnTo>
                  <a:pt x="84689" y="182423"/>
                </a:lnTo>
                <a:lnTo>
                  <a:pt x="71373" y="180335"/>
                </a:lnTo>
                <a:lnTo>
                  <a:pt x="68198" y="181062"/>
                </a:lnTo>
                <a:lnTo>
                  <a:pt x="65013" y="181879"/>
                </a:lnTo>
                <a:lnTo>
                  <a:pt x="63666" y="182151"/>
                </a:lnTo>
                <a:lnTo>
                  <a:pt x="59296" y="183240"/>
                </a:lnTo>
                <a:lnTo>
                  <a:pt x="57225" y="185237"/>
                </a:lnTo>
                <a:lnTo>
                  <a:pt x="55741" y="188777"/>
                </a:lnTo>
                <a:lnTo>
                  <a:pt x="44044" y="191137"/>
                </a:lnTo>
                <a:lnTo>
                  <a:pt x="43954" y="188505"/>
                </a:lnTo>
                <a:lnTo>
                  <a:pt x="44840" y="185419"/>
                </a:lnTo>
                <a:lnTo>
                  <a:pt x="41321" y="184511"/>
                </a:lnTo>
                <a:lnTo>
                  <a:pt x="36689" y="182786"/>
                </a:lnTo>
                <a:lnTo>
                  <a:pt x="35070" y="175434"/>
                </a:lnTo>
                <a:lnTo>
                  <a:pt x="35830" y="170714"/>
                </a:lnTo>
                <a:lnTo>
                  <a:pt x="35857" y="170623"/>
                </a:lnTo>
                <a:lnTo>
                  <a:pt x="36011" y="170169"/>
                </a:lnTo>
                <a:lnTo>
                  <a:pt x="35966" y="169987"/>
                </a:lnTo>
                <a:lnTo>
                  <a:pt x="35875" y="169534"/>
                </a:lnTo>
                <a:lnTo>
                  <a:pt x="35369" y="168807"/>
                </a:lnTo>
                <a:lnTo>
                  <a:pt x="35323" y="168717"/>
                </a:lnTo>
                <a:lnTo>
                  <a:pt x="34907" y="168263"/>
                </a:lnTo>
                <a:lnTo>
                  <a:pt x="34084" y="167809"/>
                </a:lnTo>
                <a:lnTo>
                  <a:pt x="30592" y="165812"/>
                </a:lnTo>
                <a:lnTo>
                  <a:pt x="32772" y="164178"/>
                </a:lnTo>
                <a:lnTo>
                  <a:pt x="35423" y="162726"/>
                </a:lnTo>
                <a:lnTo>
                  <a:pt x="44044" y="161182"/>
                </a:lnTo>
                <a:lnTo>
                  <a:pt x="47853" y="161273"/>
                </a:lnTo>
                <a:lnTo>
                  <a:pt x="55569" y="161999"/>
                </a:lnTo>
                <a:lnTo>
                  <a:pt x="64833" y="157824"/>
                </a:lnTo>
                <a:lnTo>
                  <a:pt x="67637" y="156644"/>
                </a:lnTo>
                <a:lnTo>
                  <a:pt x="67944" y="155464"/>
                </a:lnTo>
                <a:lnTo>
                  <a:pt x="67926" y="146931"/>
                </a:lnTo>
                <a:lnTo>
                  <a:pt x="67555" y="142302"/>
                </a:lnTo>
                <a:lnTo>
                  <a:pt x="67537" y="142029"/>
                </a:lnTo>
                <a:lnTo>
                  <a:pt x="66859" y="140940"/>
                </a:lnTo>
                <a:lnTo>
                  <a:pt x="66588" y="140849"/>
                </a:lnTo>
                <a:lnTo>
                  <a:pt x="61775" y="139397"/>
                </a:lnTo>
                <a:lnTo>
                  <a:pt x="60698" y="139034"/>
                </a:lnTo>
                <a:lnTo>
                  <a:pt x="59106" y="138580"/>
                </a:lnTo>
                <a:lnTo>
                  <a:pt x="57369" y="138035"/>
                </a:lnTo>
                <a:lnTo>
                  <a:pt x="51905" y="136492"/>
                </a:lnTo>
                <a:lnTo>
                  <a:pt x="52041" y="135857"/>
                </a:lnTo>
                <a:lnTo>
                  <a:pt x="52131" y="135403"/>
                </a:lnTo>
                <a:lnTo>
                  <a:pt x="52394" y="134132"/>
                </a:lnTo>
                <a:lnTo>
                  <a:pt x="53687" y="128141"/>
                </a:lnTo>
                <a:lnTo>
                  <a:pt x="54547" y="124147"/>
                </a:lnTo>
                <a:lnTo>
                  <a:pt x="56438" y="124329"/>
                </a:lnTo>
                <a:lnTo>
                  <a:pt x="57243" y="124419"/>
                </a:lnTo>
                <a:lnTo>
                  <a:pt x="57966" y="124510"/>
                </a:lnTo>
                <a:lnTo>
                  <a:pt x="59586" y="124601"/>
                </a:lnTo>
                <a:lnTo>
                  <a:pt x="60029" y="124601"/>
                </a:lnTo>
                <a:lnTo>
                  <a:pt x="60309" y="122876"/>
                </a:lnTo>
                <a:lnTo>
                  <a:pt x="60318" y="122786"/>
                </a:lnTo>
                <a:lnTo>
                  <a:pt x="60463" y="121878"/>
                </a:lnTo>
                <a:lnTo>
                  <a:pt x="61133" y="117430"/>
                </a:lnTo>
                <a:lnTo>
                  <a:pt x="61241" y="116431"/>
                </a:lnTo>
                <a:lnTo>
                  <a:pt x="61214" y="115342"/>
                </a:lnTo>
                <a:lnTo>
                  <a:pt x="59739" y="113799"/>
                </a:lnTo>
                <a:lnTo>
                  <a:pt x="59070" y="112710"/>
                </a:lnTo>
                <a:lnTo>
                  <a:pt x="56618" y="108534"/>
                </a:lnTo>
                <a:lnTo>
                  <a:pt x="56401" y="108080"/>
                </a:lnTo>
                <a:lnTo>
                  <a:pt x="56266" y="107899"/>
                </a:lnTo>
                <a:lnTo>
                  <a:pt x="56130" y="107627"/>
                </a:lnTo>
                <a:lnTo>
                  <a:pt x="56085" y="107536"/>
                </a:lnTo>
                <a:lnTo>
                  <a:pt x="55967" y="107263"/>
                </a:lnTo>
                <a:lnTo>
                  <a:pt x="55949" y="107173"/>
                </a:lnTo>
                <a:lnTo>
                  <a:pt x="55216" y="105630"/>
                </a:lnTo>
                <a:lnTo>
                  <a:pt x="53543" y="101908"/>
                </a:lnTo>
                <a:lnTo>
                  <a:pt x="53072" y="100728"/>
                </a:lnTo>
                <a:lnTo>
                  <a:pt x="53036" y="100183"/>
                </a:lnTo>
                <a:lnTo>
                  <a:pt x="53353" y="99185"/>
                </a:lnTo>
                <a:lnTo>
                  <a:pt x="55614" y="95463"/>
                </a:lnTo>
                <a:lnTo>
                  <a:pt x="55859" y="95191"/>
                </a:lnTo>
                <a:lnTo>
                  <a:pt x="56139" y="94828"/>
                </a:lnTo>
                <a:lnTo>
                  <a:pt x="56763" y="94101"/>
                </a:lnTo>
                <a:lnTo>
                  <a:pt x="56808" y="94101"/>
                </a:lnTo>
                <a:lnTo>
                  <a:pt x="57297" y="93557"/>
                </a:lnTo>
                <a:lnTo>
                  <a:pt x="58862" y="91832"/>
                </a:lnTo>
                <a:lnTo>
                  <a:pt x="59296" y="91378"/>
                </a:lnTo>
                <a:lnTo>
                  <a:pt x="60499" y="91378"/>
                </a:lnTo>
                <a:lnTo>
                  <a:pt x="60915" y="90652"/>
                </a:lnTo>
                <a:lnTo>
                  <a:pt x="61169" y="90017"/>
                </a:lnTo>
                <a:lnTo>
                  <a:pt x="61250" y="89835"/>
                </a:lnTo>
                <a:lnTo>
                  <a:pt x="61323" y="89654"/>
                </a:lnTo>
                <a:lnTo>
                  <a:pt x="62797" y="86023"/>
                </a:lnTo>
                <a:lnTo>
                  <a:pt x="61829" y="85387"/>
                </a:lnTo>
                <a:lnTo>
                  <a:pt x="61675" y="85296"/>
                </a:lnTo>
                <a:lnTo>
                  <a:pt x="61133" y="85115"/>
                </a:lnTo>
                <a:lnTo>
                  <a:pt x="60264" y="84752"/>
                </a:lnTo>
                <a:lnTo>
                  <a:pt x="53525" y="83299"/>
                </a:lnTo>
                <a:lnTo>
                  <a:pt x="45220" y="81666"/>
                </a:lnTo>
                <a:lnTo>
                  <a:pt x="43420" y="81302"/>
                </a:lnTo>
                <a:lnTo>
                  <a:pt x="43103" y="81302"/>
                </a:lnTo>
                <a:lnTo>
                  <a:pt x="42986" y="81302"/>
                </a:lnTo>
                <a:lnTo>
                  <a:pt x="42841" y="81393"/>
                </a:lnTo>
                <a:lnTo>
                  <a:pt x="42750" y="81393"/>
                </a:lnTo>
                <a:lnTo>
                  <a:pt x="42624" y="81484"/>
                </a:lnTo>
                <a:lnTo>
                  <a:pt x="41891" y="81666"/>
                </a:lnTo>
                <a:lnTo>
                  <a:pt x="41366" y="81847"/>
                </a:lnTo>
                <a:lnTo>
                  <a:pt x="40652" y="81575"/>
                </a:lnTo>
                <a:lnTo>
                  <a:pt x="39322" y="81030"/>
                </a:lnTo>
                <a:lnTo>
                  <a:pt x="36934" y="79487"/>
                </a:lnTo>
                <a:lnTo>
                  <a:pt x="31777" y="75493"/>
                </a:lnTo>
                <a:lnTo>
                  <a:pt x="30827" y="74131"/>
                </a:lnTo>
                <a:lnTo>
                  <a:pt x="29289" y="71227"/>
                </a:lnTo>
                <a:lnTo>
                  <a:pt x="28683" y="69956"/>
                </a:lnTo>
                <a:lnTo>
                  <a:pt x="28113" y="68776"/>
                </a:lnTo>
                <a:lnTo>
                  <a:pt x="27951" y="68231"/>
                </a:lnTo>
                <a:lnTo>
                  <a:pt x="27932" y="67959"/>
                </a:lnTo>
                <a:lnTo>
                  <a:pt x="27960" y="67596"/>
                </a:lnTo>
                <a:lnTo>
                  <a:pt x="27996" y="67142"/>
                </a:lnTo>
                <a:lnTo>
                  <a:pt x="28086" y="66053"/>
                </a:lnTo>
                <a:lnTo>
                  <a:pt x="28131" y="65417"/>
                </a:lnTo>
                <a:lnTo>
                  <a:pt x="28141" y="65326"/>
                </a:lnTo>
                <a:lnTo>
                  <a:pt x="28177" y="64146"/>
                </a:lnTo>
                <a:lnTo>
                  <a:pt x="28177" y="63511"/>
                </a:lnTo>
                <a:lnTo>
                  <a:pt x="28159" y="59699"/>
                </a:lnTo>
                <a:lnTo>
                  <a:pt x="28141" y="58155"/>
                </a:lnTo>
                <a:lnTo>
                  <a:pt x="23337" y="57338"/>
                </a:lnTo>
                <a:lnTo>
                  <a:pt x="21039" y="57066"/>
                </a:lnTo>
                <a:lnTo>
                  <a:pt x="19827" y="56975"/>
                </a:lnTo>
                <a:lnTo>
                  <a:pt x="18569" y="56885"/>
                </a:lnTo>
                <a:lnTo>
                  <a:pt x="18452" y="56885"/>
                </a:lnTo>
                <a:lnTo>
                  <a:pt x="18253" y="56885"/>
                </a:lnTo>
                <a:lnTo>
                  <a:pt x="17656" y="56885"/>
                </a:lnTo>
                <a:lnTo>
                  <a:pt x="17475" y="56794"/>
                </a:lnTo>
                <a:lnTo>
                  <a:pt x="17457" y="56794"/>
                </a:lnTo>
                <a:lnTo>
                  <a:pt x="16326" y="56703"/>
                </a:lnTo>
                <a:lnTo>
                  <a:pt x="15756" y="56612"/>
                </a:lnTo>
                <a:lnTo>
                  <a:pt x="15394" y="56521"/>
                </a:lnTo>
                <a:lnTo>
                  <a:pt x="14860" y="56431"/>
                </a:lnTo>
                <a:lnTo>
                  <a:pt x="14417" y="56340"/>
                </a:lnTo>
                <a:lnTo>
                  <a:pt x="13603" y="55251"/>
                </a:lnTo>
                <a:lnTo>
                  <a:pt x="13567" y="54888"/>
                </a:lnTo>
                <a:lnTo>
                  <a:pt x="13494" y="54252"/>
                </a:lnTo>
                <a:lnTo>
                  <a:pt x="13494" y="54252"/>
                </a:lnTo>
                <a:lnTo>
                  <a:pt x="14046" y="49441"/>
                </a:lnTo>
                <a:lnTo>
                  <a:pt x="14055" y="49441"/>
                </a:lnTo>
                <a:lnTo>
                  <a:pt x="14083" y="49260"/>
                </a:lnTo>
                <a:lnTo>
                  <a:pt x="14083" y="49169"/>
                </a:lnTo>
                <a:lnTo>
                  <a:pt x="14191" y="48715"/>
                </a:lnTo>
                <a:lnTo>
                  <a:pt x="14200" y="48624"/>
                </a:lnTo>
                <a:lnTo>
                  <a:pt x="14236" y="48443"/>
                </a:lnTo>
                <a:lnTo>
                  <a:pt x="14725" y="46990"/>
                </a:lnTo>
                <a:lnTo>
                  <a:pt x="15222" y="45538"/>
                </a:lnTo>
                <a:lnTo>
                  <a:pt x="15313" y="45266"/>
                </a:lnTo>
                <a:lnTo>
                  <a:pt x="15458" y="44812"/>
                </a:lnTo>
                <a:lnTo>
                  <a:pt x="15467" y="44812"/>
                </a:lnTo>
                <a:lnTo>
                  <a:pt x="19682" y="35371"/>
                </a:lnTo>
                <a:lnTo>
                  <a:pt x="19764" y="35190"/>
                </a:lnTo>
                <a:lnTo>
                  <a:pt x="19764" y="34736"/>
                </a:lnTo>
                <a:lnTo>
                  <a:pt x="19755" y="34554"/>
                </a:lnTo>
                <a:lnTo>
                  <a:pt x="19755" y="34464"/>
                </a:lnTo>
                <a:lnTo>
                  <a:pt x="19601" y="33556"/>
                </a:lnTo>
                <a:lnTo>
                  <a:pt x="19501" y="33011"/>
                </a:lnTo>
                <a:lnTo>
                  <a:pt x="18868" y="30288"/>
                </a:lnTo>
                <a:lnTo>
                  <a:pt x="18370" y="28291"/>
                </a:lnTo>
                <a:lnTo>
                  <a:pt x="18271" y="27928"/>
                </a:lnTo>
                <a:lnTo>
                  <a:pt x="18045" y="27020"/>
                </a:lnTo>
                <a:lnTo>
                  <a:pt x="17927" y="26566"/>
                </a:lnTo>
                <a:lnTo>
                  <a:pt x="17755" y="25840"/>
                </a:lnTo>
                <a:lnTo>
                  <a:pt x="17032" y="23026"/>
                </a:lnTo>
                <a:lnTo>
                  <a:pt x="16950" y="22663"/>
                </a:lnTo>
                <a:lnTo>
                  <a:pt x="16697" y="21756"/>
                </a:lnTo>
                <a:lnTo>
                  <a:pt x="16435" y="20666"/>
                </a:lnTo>
                <a:lnTo>
                  <a:pt x="16136" y="19486"/>
                </a:lnTo>
                <a:lnTo>
                  <a:pt x="15141" y="15492"/>
                </a:lnTo>
                <a:lnTo>
                  <a:pt x="14788" y="14040"/>
                </a:lnTo>
                <a:lnTo>
                  <a:pt x="14671" y="13495"/>
                </a:lnTo>
                <a:lnTo>
                  <a:pt x="14661" y="13404"/>
                </a:lnTo>
                <a:lnTo>
                  <a:pt x="14607" y="12678"/>
                </a:lnTo>
                <a:lnTo>
                  <a:pt x="14616" y="12588"/>
                </a:lnTo>
                <a:lnTo>
                  <a:pt x="14734" y="11498"/>
                </a:lnTo>
                <a:lnTo>
                  <a:pt x="14761" y="11317"/>
                </a:lnTo>
                <a:lnTo>
                  <a:pt x="14851" y="10954"/>
                </a:lnTo>
                <a:lnTo>
                  <a:pt x="14933" y="10591"/>
                </a:lnTo>
                <a:lnTo>
                  <a:pt x="15458" y="10409"/>
                </a:lnTo>
                <a:lnTo>
                  <a:pt x="18624" y="9410"/>
                </a:lnTo>
                <a:lnTo>
                  <a:pt x="19565" y="9138"/>
                </a:lnTo>
                <a:lnTo>
                  <a:pt x="20641" y="8775"/>
                </a:lnTo>
                <a:lnTo>
                  <a:pt x="33966" y="3238"/>
                </a:lnTo>
                <a:lnTo>
                  <a:pt x="37250" y="1513"/>
                </a:lnTo>
                <a:lnTo>
                  <a:pt x="38408" y="1059"/>
                </a:lnTo>
                <a:lnTo>
                  <a:pt x="38824" y="878"/>
                </a:lnTo>
                <a:lnTo>
                  <a:pt x="39865" y="515"/>
                </a:lnTo>
                <a:lnTo>
                  <a:pt x="39901" y="515"/>
                </a:lnTo>
                <a:lnTo>
                  <a:pt x="40217" y="424"/>
                </a:lnTo>
                <a:lnTo>
                  <a:pt x="41457" y="242"/>
                </a:lnTo>
                <a:lnTo>
                  <a:pt x="42624" y="61"/>
                </a:lnTo>
                <a:lnTo>
                  <a:pt x="42814" y="61"/>
                </a:lnTo>
                <a:lnTo>
                  <a:pt x="45175" y="969"/>
                </a:lnTo>
                <a:lnTo>
                  <a:pt x="45464" y="1150"/>
                </a:lnTo>
                <a:lnTo>
                  <a:pt x="45464" y="1150"/>
                </a:lnTo>
                <a:lnTo>
                  <a:pt x="49689" y="14403"/>
                </a:lnTo>
                <a:lnTo>
                  <a:pt x="51815" y="22300"/>
                </a:lnTo>
                <a:close/>
              </a:path>
            </a:pathLst>
          </a:custGeom>
          <a:solidFill>
            <a:srgbClr val="74B4DC"/>
          </a:solidFill>
          <a:ln w="6350" cap="flat">
            <a:solidFill>
              <a:srgbClr val="000000"/>
            </a:solidFill>
            <a:prstDash val="solid"/>
            <a:miter/>
          </a:ln>
        </xdr:spPr>
        <xdr:txBody>
          <a:bodyPr lIns="0" tIns="0" rIns="0" bIns="0" rtlCol="0" anchor="ctr" anchorCtr="1"/>
          <a:lstStyle/>
          <a:p>
            <a:endParaRPr lang="de-DE" sz="1100" b="1">
              <a:latin typeface="Arial Narrow" panose="020B0606020202030204" pitchFamily="34" charset="0"/>
            </a:endParaRPr>
          </a:p>
          <a:p>
            <a:r>
              <a:rPr lang="de-DE" sz="1100" b="1">
                <a:latin typeface="Arial Narrow" panose="020B0606020202030204" pitchFamily="34" charset="0"/>
              </a:rPr>
              <a:t>61</a:t>
            </a:r>
          </a:p>
        </xdr:txBody>
      </xdr:sp>
      <xdr:sp macro="" textlink="">
        <xdr:nvSpPr>
          <xdr:cNvPr id="53" name="Elbe-Elster">
            <a:extLst>
              <a:ext uri="{FF2B5EF4-FFF2-40B4-BE49-F238E27FC236}">
                <a16:creationId xmlns:a16="http://schemas.microsoft.com/office/drawing/2014/main" id="{A23A6C3E-ADB8-4F3B-BA41-8EF3928A5CC9}"/>
              </a:ext>
            </a:extLst>
          </xdr:cNvPr>
          <xdr:cNvSpPr/>
        </xdr:nvSpPr>
        <xdr:spPr>
          <a:xfrm>
            <a:off x="8763758" y="6593013"/>
            <a:ext cx="762951" cy="761808"/>
          </a:xfrm>
          <a:custGeom>
            <a:avLst/>
            <a:gdLst>
              <a:gd name="connsiteX0" fmla="*/ 223962 w 1050763"/>
              <a:gd name="connsiteY0" fmla="*/ 54573 h 1053929"/>
              <a:gd name="connsiteX1" fmla="*/ 223057 w 1050763"/>
              <a:gd name="connsiteY1" fmla="*/ 58834 h 1053929"/>
              <a:gd name="connsiteX2" fmla="*/ 224283 w 1050763"/>
              <a:gd name="connsiteY2" fmla="*/ 71046 h 1053929"/>
              <a:gd name="connsiteX3" fmla="*/ 224286 w 1050763"/>
              <a:gd name="connsiteY3" fmla="*/ 71073 h 1053929"/>
              <a:gd name="connsiteX4" fmla="*/ 224606 w 1050763"/>
              <a:gd name="connsiteY4" fmla="*/ 74113 h 1053929"/>
              <a:gd name="connsiteX5" fmla="*/ 224947 w 1050763"/>
              <a:gd name="connsiteY5" fmla="*/ 75859 h 1053929"/>
              <a:gd name="connsiteX6" fmla="*/ 225084 w 1050763"/>
              <a:gd name="connsiteY6" fmla="*/ 76419 h 1053929"/>
              <a:gd name="connsiteX7" fmla="*/ 225395 w 1050763"/>
              <a:gd name="connsiteY7" fmla="*/ 77496 h 1053929"/>
              <a:gd name="connsiteX8" fmla="*/ 230327 w 1050763"/>
              <a:gd name="connsiteY8" fmla="*/ 93697 h 1053929"/>
              <a:gd name="connsiteX9" fmla="*/ 243263 w 1050763"/>
              <a:gd name="connsiteY9" fmla="*/ 117443 h 1053929"/>
              <a:gd name="connsiteX10" fmla="*/ 253644 w 1050763"/>
              <a:gd name="connsiteY10" fmla="*/ 128597 h 1053929"/>
              <a:gd name="connsiteX11" fmla="*/ 254257 w 1050763"/>
              <a:gd name="connsiteY11" fmla="*/ 129248 h 1053929"/>
              <a:gd name="connsiteX12" fmla="*/ 255335 w 1050763"/>
              <a:gd name="connsiteY12" fmla="*/ 130216 h 1053929"/>
              <a:gd name="connsiteX13" fmla="*/ 255456 w 1050763"/>
              <a:gd name="connsiteY13" fmla="*/ 130324 h 1053929"/>
              <a:gd name="connsiteX14" fmla="*/ 256354 w 1050763"/>
              <a:gd name="connsiteY14" fmla="*/ 131066 h 1053929"/>
              <a:gd name="connsiteX15" fmla="*/ 257198 w 1050763"/>
              <a:gd name="connsiteY15" fmla="*/ 131419 h 1053929"/>
              <a:gd name="connsiteX16" fmla="*/ 267072 w 1050763"/>
              <a:gd name="connsiteY16" fmla="*/ 135264 h 1053929"/>
              <a:gd name="connsiteX17" fmla="*/ 268084 w 1050763"/>
              <a:gd name="connsiteY17" fmla="*/ 135544 h 1053929"/>
              <a:gd name="connsiteX18" fmla="*/ 268868 w 1050763"/>
              <a:gd name="connsiteY18" fmla="*/ 135752 h 1053929"/>
              <a:gd name="connsiteX19" fmla="*/ 269282 w 1050763"/>
              <a:gd name="connsiteY19" fmla="*/ 135806 h 1053929"/>
              <a:gd name="connsiteX20" fmla="*/ 269659 w 1050763"/>
              <a:gd name="connsiteY20" fmla="*/ 135861 h 1053929"/>
              <a:gd name="connsiteX21" fmla="*/ 270380 w 1050763"/>
              <a:gd name="connsiteY21" fmla="*/ 135924 h 1053929"/>
              <a:gd name="connsiteX22" fmla="*/ 273533 w 1050763"/>
              <a:gd name="connsiteY22" fmla="*/ 136005 h 1053929"/>
              <a:gd name="connsiteX23" fmla="*/ 280207 w 1050763"/>
              <a:gd name="connsiteY23" fmla="*/ 135435 h 1053929"/>
              <a:gd name="connsiteX24" fmla="*/ 284509 w 1050763"/>
              <a:gd name="connsiteY24" fmla="*/ 133988 h 1053929"/>
              <a:gd name="connsiteX25" fmla="*/ 290693 w 1050763"/>
              <a:gd name="connsiteY25" fmla="*/ 131510 h 1053929"/>
              <a:gd name="connsiteX26" fmla="*/ 291279 w 1050763"/>
              <a:gd name="connsiteY26" fmla="*/ 131211 h 1053929"/>
              <a:gd name="connsiteX27" fmla="*/ 292211 w 1050763"/>
              <a:gd name="connsiteY27" fmla="*/ 130713 h 1053929"/>
              <a:gd name="connsiteX28" fmla="*/ 293063 w 1050763"/>
              <a:gd name="connsiteY28" fmla="*/ 130180 h 1053929"/>
              <a:gd name="connsiteX29" fmla="*/ 293342 w 1050763"/>
              <a:gd name="connsiteY29" fmla="*/ 128533 h 1053929"/>
              <a:gd name="connsiteX30" fmla="*/ 304629 w 1050763"/>
              <a:gd name="connsiteY30" fmla="*/ 130623 h 1053929"/>
              <a:gd name="connsiteX31" fmla="*/ 306772 w 1050763"/>
              <a:gd name="connsiteY31" fmla="*/ 132695 h 1053929"/>
              <a:gd name="connsiteX32" fmla="*/ 307989 w 1050763"/>
              <a:gd name="connsiteY32" fmla="*/ 133491 h 1053929"/>
              <a:gd name="connsiteX33" fmla="*/ 308890 w 1050763"/>
              <a:gd name="connsiteY33" fmla="*/ 134070 h 1053929"/>
              <a:gd name="connsiteX34" fmla="*/ 310281 w 1050763"/>
              <a:gd name="connsiteY34" fmla="*/ 134974 h 1053929"/>
              <a:gd name="connsiteX35" fmla="*/ 311004 w 1050763"/>
              <a:gd name="connsiteY35" fmla="*/ 135273 h 1053929"/>
              <a:gd name="connsiteX36" fmla="*/ 313813 w 1050763"/>
              <a:gd name="connsiteY36" fmla="*/ 136421 h 1053929"/>
              <a:gd name="connsiteX37" fmla="*/ 317185 w 1050763"/>
              <a:gd name="connsiteY37" fmla="*/ 137787 h 1053929"/>
              <a:gd name="connsiteX38" fmla="*/ 324415 w 1050763"/>
              <a:gd name="connsiteY38" fmla="*/ 139307 h 1053929"/>
              <a:gd name="connsiteX39" fmla="*/ 324747 w 1050763"/>
              <a:gd name="connsiteY39" fmla="*/ 139298 h 1053929"/>
              <a:gd name="connsiteX40" fmla="*/ 325957 w 1050763"/>
              <a:gd name="connsiteY40" fmla="*/ 138692 h 1053929"/>
              <a:gd name="connsiteX41" fmla="*/ 326503 w 1050763"/>
              <a:gd name="connsiteY41" fmla="*/ 138294 h 1053929"/>
              <a:gd name="connsiteX42" fmla="*/ 326756 w 1050763"/>
              <a:gd name="connsiteY42" fmla="*/ 138104 h 1053929"/>
              <a:gd name="connsiteX43" fmla="*/ 327162 w 1050763"/>
              <a:gd name="connsiteY43" fmla="*/ 137787 h 1053929"/>
              <a:gd name="connsiteX44" fmla="*/ 328062 w 1050763"/>
              <a:gd name="connsiteY44" fmla="*/ 136693 h 1053929"/>
              <a:gd name="connsiteX45" fmla="*/ 329165 w 1050763"/>
              <a:gd name="connsiteY45" fmla="*/ 134431 h 1053929"/>
              <a:gd name="connsiteX46" fmla="*/ 329299 w 1050763"/>
              <a:gd name="connsiteY46" fmla="*/ 134142 h 1053929"/>
              <a:gd name="connsiteX47" fmla="*/ 329402 w 1050763"/>
              <a:gd name="connsiteY47" fmla="*/ 133898 h 1053929"/>
              <a:gd name="connsiteX48" fmla="*/ 329662 w 1050763"/>
              <a:gd name="connsiteY48" fmla="*/ 133301 h 1053929"/>
              <a:gd name="connsiteX49" fmla="*/ 331559 w 1050763"/>
              <a:gd name="connsiteY49" fmla="*/ 128805 h 1053929"/>
              <a:gd name="connsiteX50" fmla="*/ 332374 w 1050763"/>
              <a:gd name="connsiteY50" fmla="*/ 126851 h 1053929"/>
              <a:gd name="connsiteX51" fmla="*/ 333063 w 1050763"/>
              <a:gd name="connsiteY51" fmla="*/ 124861 h 1053929"/>
              <a:gd name="connsiteX52" fmla="*/ 333659 w 1050763"/>
              <a:gd name="connsiteY52" fmla="*/ 120790 h 1053929"/>
              <a:gd name="connsiteX53" fmla="*/ 333356 w 1050763"/>
              <a:gd name="connsiteY53" fmla="*/ 115887 h 1053929"/>
              <a:gd name="connsiteX54" fmla="*/ 346031 w 1050763"/>
              <a:gd name="connsiteY54" fmla="*/ 116909 h 1053929"/>
              <a:gd name="connsiteX55" fmla="*/ 368415 w 1050763"/>
              <a:gd name="connsiteY55" fmla="*/ 120627 h 1053929"/>
              <a:gd name="connsiteX56" fmla="*/ 386839 w 1050763"/>
              <a:gd name="connsiteY56" fmla="*/ 113933 h 1053929"/>
              <a:gd name="connsiteX57" fmla="*/ 386969 w 1050763"/>
              <a:gd name="connsiteY57" fmla="*/ 113716 h 1053929"/>
              <a:gd name="connsiteX58" fmla="*/ 387353 w 1050763"/>
              <a:gd name="connsiteY58" fmla="*/ 113219 h 1053929"/>
              <a:gd name="connsiteX59" fmla="*/ 387425 w 1050763"/>
              <a:gd name="connsiteY59" fmla="*/ 113155 h 1053929"/>
              <a:gd name="connsiteX60" fmla="*/ 387500 w 1050763"/>
              <a:gd name="connsiteY60" fmla="*/ 113137 h 1053929"/>
              <a:gd name="connsiteX61" fmla="*/ 388960 w 1050763"/>
              <a:gd name="connsiteY61" fmla="*/ 112956 h 1053929"/>
              <a:gd name="connsiteX62" fmla="*/ 389702 w 1050763"/>
              <a:gd name="connsiteY62" fmla="*/ 113137 h 1053929"/>
              <a:gd name="connsiteX63" fmla="*/ 396642 w 1050763"/>
              <a:gd name="connsiteY63" fmla="*/ 116285 h 1053929"/>
              <a:gd name="connsiteX64" fmla="*/ 399104 w 1050763"/>
              <a:gd name="connsiteY64" fmla="*/ 117588 h 1053929"/>
              <a:gd name="connsiteX65" fmla="*/ 419042 w 1050763"/>
              <a:gd name="connsiteY65" fmla="*/ 132007 h 1053929"/>
              <a:gd name="connsiteX66" fmla="*/ 422277 w 1050763"/>
              <a:gd name="connsiteY66" fmla="*/ 134531 h 1053929"/>
              <a:gd name="connsiteX67" fmla="*/ 430690 w 1050763"/>
              <a:gd name="connsiteY67" fmla="*/ 142202 h 1053929"/>
              <a:gd name="connsiteX68" fmla="*/ 432355 w 1050763"/>
              <a:gd name="connsiteY68" fmla="*/ 143758 h 1053929"/>
              <a:gd name="connsiteX69" fmla="*/ 433063 w 1050763"/>
              <a:gd name="connsiteY69" fmla="*/ 144509 h 1053929"/>
              <a:gd name="connsiteX70" fmla="*/ 433976 w 1050763"/>
              <a:gd name="connsiteY70" fmla="*/ 145585 h 1053929"/>
              <a:gd name="connsiteX71" fmla="*/ 440378 w 1050763"/>
              <a:gd name="connsiteY71" fmla="*/ 146942 h 1053929"/>
              <a:gd name="connsiteX72" fmla="*/ 447899 w 1050763"/>
              <a:gd name="connsiteY72" fmla="*/ 146634 h 1053929"/>
              <a:gd name="connsiteX73" fmla="*/ 463706 w 1050763"/>
              <a:gd name="connsiteY73" fmla="*/ 141840 h 1053929"/>
              <a:gd name="connsiteX74" fmla="*/ 467934 w 1050763"/>
              <a:gd name="connsiteY74" fmla="*/ 141044 h 1053929"/>
              <a:gd name="connsiteX75" fmla="*/ 468960 w 1050763"/>
              <a:gd name="connsiteY75" fmla="*/ 146173 h 1053929"/>
              <a:gd name="connsiteX76" fmla="*/ 469310 w 1050763"/>
              <a:gd name="connsiteY76" fmla="*/ 148606 h 1053929"/>
              <a:gd name="connsiteX77" fmla="*/ 470461 w 1050763"/>
              <a:gd name="connsiteY77" fmla="*/ 156440 h 1053929"/>
              <a:gd name="connsiteX78" fmla="*/ 470623 w 1050763"/>
              <a:gd name="connsiteY78" fmla="*/ 157462 h 1053929"/>
              <a:gd name="connsiteX79" fmla="*/ 482949 w 1050763"/>
              <a:gd name="connsiteY79" fmla="*/ 163170 h 1053929"/>
              <a:gd name="connsiteX80" fmla="*/ 486472 w 1050763"/>
              <a:gd name="connsiteY80" fmla="*/ 163840 h 1053929"/>
              <a:gd name="connsiteX81" fmla="*/ 498308 w 1050763"/>
              <a:gd name="connsiteY81" fmla="*/ 169783 h 1053929"/>
              <a:gd name="connsiteX82" fmla="*/ 511034 w 1050763"/>
              <a:gd name="connsiteY82" fmla="*/ 178521 h 1053929"/>
              <a:gd name="connsiteX83" fmla="*/ 520171 w 1050763"/>
              <a:gd name="connsiteY83" fmla="*/ 191204 h 1053929"/>
              <a:gd name="connsiteX84" fmla="*/ 521349 w 1050763"/>
              <a:gd name="connsiteY84" fmla="*/ 192896 h 1053929"/>
              <a:gd name="connsiteX85" fmla="*/ 522766 w 1050763"/>
              <a:gd name="connsiteY85" fmla="*/ 194931 h 1053929"/>
              <a:gd name="connsiteX86" fmla="*/ 524370 w 1050763"/>
              <a:gd name="connsiteY86" fmla="*/ 192697 h 1053929"/>
              <a:gd name="connsiteX87" fmla="*/ 527104 w 1050763"/>
              <a:gd name="connsiteY87" fmla="*/ 188915 h 1053929"/>
              <a:gd name="connsiteX88" fmla="*/ 528508 w 1050763"/>
              <a:gd name="connsiteY88" fmla="*/ 187730 h 1053929"/>
              <a:gd name="connsiteX89" fmla="*/ 537044 w 1050763"/>
              <a:gd name="connsiteY89" fmla="*/ 183298 h 1053929"/>
              <a:gd name="connsiteX90" fmla="*/ 537138 w 1050763"/>
              <a:gd name="connsiteY90" fmla="*/ 183316 h 1053929"/>
              <a:gd name="connsiteX91" fmla="*/ 537234 w 1050763"/>
              <a:gd name="connsiteY91" fmla="*/ 183343 h 1053929"/>
              <a:gd name="connsiteX92" fmla="*/ 539048 w 1050763"/>
              <a:gd name="connsiteY92" fmla="*/ 183786 h 1053929"/>
              <a:gd name="connsiteX93" fmla="*/ 542921 w 1050763"/>
              <a:gd name="connsiteY93" fmla="*/ 184971 h 1053929"/>
              <a:gd name="connsiteX94" fmla="*/ 543864 w 1050763"/>
              <a:gd name="connsiteY94" fmla="*/ 186581 h 1053929"/>
              <a:gd name="connsiteX95" fmla="*/ 544049 w 1050763"/>
              <a:gd name="connsiteY95" fmla="*/ 186934 h 1053929"/>
              <a:gd name="connsiteX96" fmla="*/ 543895 w 1050763"/>
              <a:gd name="connsiteY96" fmla="*/ 189051 h 1053929"/>
              <a:gd name="connsiteX97" fmla="*/ 543787 w 1050763"/>
              <a:gd name="connsiteY97" fmla="*/ 190299 h 1053929"/>
              <a:gd name="connsiteX98" fmla="*/ 543598 w 1050763"/>
              <a:gd name="connsiteY98" fmla="*/ 192054 h 1053929"/>
              <a:gd name="connsiteX99" fmla="*/ 544327 w 1050763"/>
              <a:gd name="connsiteY99" fmla="*/ 195465 h 1053929"/>
              <a:gd name="connsiteX100" fmla="*/ 544376 w 1050763"/>
              <a:gd name="connsiteY100" fmla="*/ 195519 h 1053929"/>
              <a:gd name="connsiteX101" fmla="*/ 545743 w 1050763"/>
              <a:gd name="connsiteY101" fmla="*/ 196930 h 1053929"/>
              <a:gd name="connsiteX102" fmla="*/ 551869 w 1050763"/>
              <a:gd name="connsiteY102" fmla="*/ 200313 h 1053929"/>
              <a:gd name="connsiteX103" fmla="*/ 553754 w 1050763"/>
              <a:gd name="connsiteY103" fmla="*/ 200630 h 1053929"/>
              <a:gd name="connsiteX104" fmla="*/ 556325 w 1050763"/>
              <a:gd name="connsiteY104" fmla="*/ 200820 h 1053929"/>
              <a:gd name="connsiteX105" fmla="*/ 560171 w 1050763"/>
              <a:gd name="connsiteY105" fmla="*/ 200277 h 1053929"/>
              <a:gd name="connsiteX106" fmla="*/ 561078 w 1050763"/>
              <a:gd name="connsiteY106" fmla="*/ 199436 h 1053929"/>
              <a:gd name="connsiteX107" fmla="*/ 562783 w 1050763"/>
              <a:gd name="connsiteY107" fmla="*/ 197862 h 1053929"/>
              <a:gd name="connsiteX108" fmla="*/ 563031 w 1050763"/>
              <a:gd name="connsiteY108" fmla="*/ 197627 h 1053929"/>
              <a:gd name="connsiteX109" fmla="*/ 568198 w 1050763"/>
              <a:gd name="connsiteY109" fmla="*/ 194153 h 1053929"/>
              <a:gd name="connsiteX110" fmla="*/ 575385 w 1050763"/>
              <a:gd name="connsiteY110" fmla="*/ 197708 h 1053929"/>
              <a:gd name="connsiteX111" fmla="*/ 577207 w 1050763"/>
              <a:gd name="connsiteY111" fmla="*/ 204239 h 1053929"/>
              <a:gd name="connsiteX112" fmla="*/ 581859 w 1050763"/>
              <a:gd name="connsiteY112" fmla="*/ 210644 h 1053929"/>
              <a:gd name="connsiteX113" fmla="*/ 587290 w 1050763"/>
              <a:gd name="connsiteY113" fmla="*/ 215167 h 1053929"/>
              <a:gd name="connsiteX114" fmla="*/ 593345 w 1050763"/>
              <a:gd name="connsiteY114" fmla="*/ 224041 h 1053929"/>
              <a:gd name="connsiteX115" fmla="*/ 593379 w 1050763"/>
              <a:gd name="connsiteY115" fmla="*/ 234190 h 1053929"/>
              <a:gd name="connsiteX116" fmla="*/ 596476 w 1050763"/>
              <a:gd name="connsiteY116" fmla="*/ 246900 h 1053929"/>
              <a:gd name="connsiteX117" fmla="*/ 597590 w 1050763"/>
              <a:gd name="connsiteY117" fmla="*/ 249668 h 1053929"/>
              <a:gd name="connsiteX118" fmla="*/ 598814 w 1050763"/>
              <a:gd name="connsiteY118" fmla="*/ 252418 h 1053929"/>
              <a:gd name="connsiteX119" fmla="*/ 601075 w 1050763"/>
              <a:gd name="connsiteY119" fmla="*/ 256869 h 1053929"/>
              <a:gd name="connsiteX120" fmla="*/ 603790 w 1050763"/>
              <a:gd name="connsiteY120" fmla="*/ 259374 h 1053929"/>
              <a:gd name="connsiteX121" fmla="*/ 604517 w 1050763"/>
              <a:gd name="connsiteY121" fmla="*/ 259438 h 1053929"/>
              <a:gd name="connsiteX122" fmla="*/ 605231 w 1050763"/>
              <a:gd name="connsiteY122" fmla="*/ 259610 h 1053929"/>
              <a:gd name="connsiteX123" fmla="*/ 606877 w 1050763"/>
              <a:gd name="connsiteY123" fmla="*/ 260008 h 1053929"/>
              <a:gd name="connsiteX124" fmla="*/ 607260 w 1050763"/>
              <a:gd name="connsiteY124" fmla="*/ 260098 h 1053929"/>
              <a:gd name="connsiteX125" fmla="*/ 608854 w 1050763"/>
              <a:gd name="connsiteY125" fmla="*/ 260578 h 1053929"/>
              <a:gd name="connsiteX126" fmla="*/ 608948 w 1050763"/>
              <a:gd name="connsiteY126" fmla="*/ 260614 h 1053929"/>
              <a:gd name="connsiteX127" fmla="*/ 611608 w 1050763"/>
              <a:gd name="connsiteY127" fmla="*/ 262070 h 1053929"/>
              <a:gd name="connsiteX128" fmla="*/ 611862 w 1050763"/>
              <a:gd name="connsiteY128" fmla="*/ 262215 h 1053929"/>
              <a:gd name="connsiteX129" fmla="*/ 612951 w 1050763"/>
              <a:gd name="connsiteY129" fmla="*/ 263174 h 1053929"/>
              <a:gd name="connsiteX130" fmla="*/ 613894 w 1050763"/>
              <a:gd name="connsiteY130" fmla="*/ 264006 h 1053929"/>
              <a:gd name="connsiteX131" fmla="*/ 623652 w 1050763"/>
              <a:gd name="connsiteY131" fmla="*/ 280081 h 1053929"/>
              <a:gd name="connsiteX132" fmla="*/ 625198 w 1050763"/>
              <a:gd name="connsiteY132" fmla="*/ 283373 h 1053929"/>
              <a:gd name="connsiteX133" fmla="*/ 626047 w 1050763"/>
              <a:gd name="connsiteY133" fmla="*/ 285201 h 1053929"/>
              <a:gd name="connsiteX134" fmla="*/ 626293 w 1050763"/>
              <a:gd name="connsiteY134" fmla="*/ 285952 h 1053929"/>
              <a:gd name="connsiteX135" fmla="*/ 626377 w 1050763"/>
              <a:gd name="connsiteY135" fmla="*/ 286196 h 1053929"/>
              <a:gd name="connsiteX136" fmla="*/ 626722 w 1050763"/>
              <a:gd name="connsiteY136" fmla="*/ 287281 h 1053929"/>
              <a:gd name="connsiteX137" fmla="*/ 626890 w 1050763"/>
              <a:gd name="connsiteY137" fmla="*/ 287806 h 1053929"/>
              <a:gd name="connsiteX138" fmla="*/ 627075 w 1050763"/>
              <a:gd name="connsiteY138" fmla="*/ 288973 h 1053929"/>
              <a:gd name="connsiteX139" fmla="*/ 627417 w 1050763"/>
              <a:gd name="connsiteY139" fmla="*/ 291262 h 1053929"/>
              <a:gd name="connsiteX140" fmla="*/ 627470 w 1050763"/>
              <a:gd name="connsiteY140" fmla="*/ 291388 h 1053929"/>
              <a:gd name="connsiteX141" fmla="*/ 627870 w 1050763"/>
              <a:gd name="connsiteY141" fmla="*/ 292383 h 1053929"/>
              <a:gd name="connsiteX142" fmla="*/ 641233 w 1050763"/>
              <a:gd name="connsiteY142" fmla="*/ 285897 h 1053929"/>
              <a:gd name="connsiteX143" fmla="*/ 648902 w 1050763"/>
              <a:gd name="connsiteY143" fmla="*/ 281989 h 1053929"/>
              <a:gd name="connsiteX144" fmla="*/ 653906 w 1050763"/>
              <a:gd name="connsiteY144" fmla="*/ 278860 h 1053929"/>
              <a:gd name="connsiteX145" fmla="*/ 659448 w 1050763"/>
              <a:gd name="connsiteY145" fmla="*/ 275603 h 1053929"/>
              <a:gd name="connsiteX146" fmla="*/ 663970 w 1050763"/>
              <a:gd name="connsiteY146" fmla="*/ 273007 h 1053929"/>
              <a:gd name="connsiteX147" fmla="*/ 664839 w 1050763"/>
              <a:gd name="connsiteY147" fmla="*/ 272636 h 1053929"/>
              <a:gd name="connsiteX148" fmla="*/ 665354 w 1050763"/>
              <a:gd name="connsiteY148" fmla="*/ 272410 h 1053929"/>
              <a:gd name="connsiteX149" fmla="*/ 668712 w 1050763"/>
              <a:gd name="connsiteY149" fmla="*/ 278932 h 1053929"/>
              <a:gd name="connsiteX150" fmla="*/ 676179 w 1050763"/>
              <a:gd name="connsiteY150" fmla="*/ 286042 h 1053929"/>
              <a:gd name="connsiteX151" fmla="*/ 679925 w 1050763"/>
              <a:gd name="connsiteY151" fmla="*/ 287137 h 1053929"/>
              <a:gd name="connsiteX152" fmla="*/ 686222 w 1050763"/>
              <a:gd name="connsiteY152" fmla="*/ 288638 h 1053929"/>
              <a:gd name="connsiteX153" fmla="*/ 688026 w 1050763"/>
              <a:gd name="connsiteY153" fmla="*/ 298878 h 1053929"/>
              <a:gd name="connsiteX154" fmla="*/ 696228 w 1050763"/>
              <a:gd name="connsiteY154" fmla="*/ 302153 h 1053929"/>
              <a:gd name="connsiteX155" fmla="*/ 697538 w 1050763"/>
              <a:gd name="connsiteY155" fmla="*/ 302614 h 1053929"/>
              <a:gd name="connsiteX156" fmla="*/ 700362 w 1050763"/>
              <a:gd name="connsiteY156" fmla="*/ 303519 h 1053929"/>
              <a:gd name="connsiteX157" fmla="*/ 700651 w 1050763"/>
              <a:gd name="connsiteY157" fmla="*/ 303591 h 1053929"/>
              <a:gd name="connsiteX158" fmla="*/ 700905 w 1050763"/>
              <a:gd name="connsiteY158" fmla="*/ 303655 h 1053929"/>
              <a:gd name="connsiteX159" fmla="*/ 702386 w 1050763"/>
              <a:gd name="connsiteY159" fmla="*/ 304016 h 1053929"/>
              <a:gd name="connsiteX160" fmla="*/ 702646 w 1050763"/>
              <a:gd name="connsiteY160" fmla="*/ 303410 h 1053929"/>
              <a:gd name="connsiteX161" fmla="*/ 713396 w 1050763"/>
              <a:gd name="connsiteY161" fmla="*/ 298372 h 1053929"/>
              <a:gd name="connsiteX162" fmla="*/ 720794 w 1050763"/>
              <a:gd name="connsiteY162" fmla="*/ 296762 h 1053929"/>
              <a:gd name="connsiteX163" fmla="*/ 724056 w 1050763"/>
              <a:gd name="connsiteY163" fmla="*/ 300434 h 1053929"/>
              <a:gd name="connsiteX164" fmla="*/ 724611 w 1050763"/>
              <a:gd name="connsiteY164" fmla="*/ 300914 h 1053929"/>
              <a:gd name="connsiteX165" fmla="*/ 731201 w 1050763"/>
              <a:gd name="connsiteY165" fmla="*/ 300941 h 1053929"/>
              <a:gd name="connsiteX166" fmla="*/ 742519 w 1050763"/>
              <a:gd name="connsiteY166" fmla="*/ 298345 h 1053929"/>
              <a:gd name="connsiteX167" fmla="*/ 755316 w 1050763"/>
              <a:gd name="connsiteY167" fmla="*/ 295405 h 1053929"/>
              <a:gd name="connsiteX168" fmla="*/ 767512 w 1050763"/>
              <a:gd name="connsiteY168" fmla="*/ 292600 h 1053929"/>
              <a:gd name="connsiteX169" fmla="*/ 769065 w 1050763"/>
              <a:gd name="connsiteY169" fmla="*/ 299168 h 1053929"/>
              <a:gd name="connsiteX170" fmla="*/ 769280 w 1050763"/>
              <a:gd name="connsiteY170" fmla="*/ 303338 h 1053929"/>
              <a:gd name="connsiteX171" fmla="*/ 769294 w 1050763"/>
              <a:gd name="connsiteY171" fmla="*/ 303636 h 1053929"/>
              <a:gd name="connsiteX172" fmla="*/ 769478 w 1050763"/>
              <a:gd name="connsiteY172" fmla="*/ 308720 h 1053929"/>
              <a:gd name="connsiteX173" fmla="*/ 769077 w 1050763"/>
              <a:gd name="connsiteY173" fmla="*/ 311389 h 1053929"/>
              <a:gd name="connsiteX174" fmla="*/ 771337 w 1050763"/>
              <a:gd name="connsiteY174" fmla="*/ 321421 h 1053929"/>
              <a:gd name="connsiteX175" fmla="*/ 775821 w 1050763"/>
              <a:gd name="connsiteY175" fmla="*/ 323221 h 1053929"/>
              <a:gd name="connsiteX176" fmla="*/ 779611 w 1050763"/>
              <a:gd name="connsiteY176" fmla="*/ 324668 h 1053929"/>
              <a:gd name="connsiteX177" fmla="*/ 784824 w 1050763"/>
              <a:gd name="connsiteY177" fmla="*/ 326622 h 1053929"/>
              <a:gd name="connsiteX178" fmla="*/ 785871 w 1050763"/>
              <a:gd name="connsiteY178" fmla="*/ 327011 h 1053929"/>
              <a:gd name="connsiteX179" fmla="*/ 786549 w 1050763"/>
              <a:gd name="connsiteY179" fmla="*/ 327265 h 1053929"/>
              <a:gd name="connsiteX180" fmla="*/ 788407 w 1050763"/>
              <a:gd name="connsiteY180" fmla="*/ 327798 h 1053929"/>
              <a:gd name="connsiteX181" fmla="*/ 791501 w 1050763"/>
              <a:gd name="connsiteY181" fmla="*/ 328676 h 1053929"/>
              <a:gd name="connsiteX182" fmla="*/ 792332 w 1050763"/>
              <a:gd name="connsiteY182" fmla="*/ 328748 h 1053929"/>
              <a:gd name="connsiteX183" fmla="*/ 792592 w 1050763"/>
              <a:gd name="connsiteY183" fmla="*/ 328775 h 1053929"/>
              <a:gd name="connsiteX184" fmla="*/ 793905 w 1050763"/>
              <a:gd name="connsiteY184" fmla="*/ 328893 h 1053929"/>
              <a:gd name="connsiteX185" fmla="*/ 801420 w 1050763"/>
              <a:gd name="connsiteY185" fmla="*/ 330901 h 1053929"/>
              <a:gd name="connsiteX186" fmla="*/ 810109 w 1050763"/>
              <a:gd name="connsiteY186" fmla="*/ 334574 h 1053929"/>
              <a:gd name="connsiteX187" fmla="*/ 811245 w 1050763"/>
              <a:gd name="connsiteY187" fmla="*/ 330865 h 1053929"/>
              <a:gd name="connsiteX188" fmla="*/ 811560 w 1050763"/>
              <a:gd name="connsiteY188" fmla="*/ 329635 h 1053929"/>
              <a:gd name="connsiteX189" fmla="*/ 811628 w 1050763"/>
              <a:gd name="connsiteY189" fmla="*/ 329363 h 1053929"/>
              <a:gd name="connsiteX190" fmla="*/ 812272 w 1050763"/>
              <a:gd name="connsiteY190" fmla="*/ 326586 h 1053929"/>
              <a:gd name="connsiteX191" fmla="*/ 813024 w 1050763"/>
              <a:gd name="connsiteY191" fmla="*/ 323330 h 1053929"/>
              <a:gd name="connsiteX192" fmla="*/ 813005 w 1050763"/>
              <a:gd name="connsiteY192" fmla="*/ 323076 h 1053929"/>
              <a:gd name="connsiteX193" fmla="*/ 812958 w 1050763"/>
              <a:gd name="connsiteY193" fmla="*/ 322606 h 1053929"/>
              <a:gd name="connsiteX194" fmla="*/ 812784 w 1050763"/>
              <a:gd name="connsiteY194" fmla="*/ 320978 h 1053929"/>
              <a:gd name="connsiteX195" fmla="*/ 812738 w 1050763"/>
              <a:gd name="connsiteY195" fmla="*/ 320589 h 1053929"/>
              <a:gd name="connsiteX196" fmla="*/ 812592 w 1050763"/>
              <a:gd name="connsiteY196" fmla="*/ 319621 h 1053929"/>
              <a:gd name="connsiteX197" fmla="*/ 812480 w 1050763"/>
              <a:gd name="connsiteY197" fmla="*/ 319223 h 1053929"/>
              <a:gd name="connsiteX198" fmla="*/ 812165 w 1050763"/>
              <a:gd name="connsiteY198" fmla="*/ 318255 h 1053929"/>
              <a:gd name="connsiteX199" fmla="*/ 811716 w 1050763"/>
              <a:gd name="connsiteY199" fmla="*/ 316961 h 1053929"/>
              <a:gd name="connsiteX200" fmla="*/ 811714 w 1050763"/>
              <a:gd name="connsiteY200" fmla="*/ 316961 h 1053929"/>
              <a:gd name="connsiteX201" fmla="*/ 811666 w 1050763"/>
              <a:gd name="connsiteY201" fmla="*/ 316835 h 1053929"/>
              <a:gd name="connsiteX202" fmla="*/ 811604 w 1050763"/>
              <a:gd name="connsiteY202" fmla="*/ 316681 h 1053929"/>
              <a:gd name="connsiteX203" fmla="*/ 811256 w 1050763"/>
              <a:gd name="connsiteY203" fmla="*/ 315586 h 1053929"/>
              <a:gd name="connsiteX204" fmla="*/ 811093 w 1050763"/>
              <a:gd name="connsiteY204" fmla="*/ 315071 h 1053929"/>
              <a:gd name="connsiteX205" fmla="*/ 810433 w 1050763"/>
              <a:gd name="connsiteY205" fmla="*/ 312981 h 1053929"/>
              <a:gd name="connsiteX206" fmla="*/ 810191 w 1050763"/>
              <a:gd name="connsiteY206" fmla="*/ 310439 h 1053929"/>
              <a:gd name="connsiteX207" fmla="*/ 810255 w 1050763"/>
              <a:gd name="connsiteY207" fmla="*/ 309706 h 1053929"/>
              <a:gd name="connsiteX208" fmla="*/ 810514 w 1050763"/>
              <a:gd name="connsiteY208" fmla="*/ 306812 h 1053929"/>
              <a:gd name="connsiteX209" fmla="*/ 811017 w 1050763"/>
              <a:gd name="connsiteY209" fmla="*/ 304794 h 1053929"/>
              <a:gd name="connsiteX210" fmla="*/ 811368 w 1050763"/>
              <a:gd name="connsiteY210" fmla="*/ 304270 h 1053929"/>
              <a:gd name="connsiteX211" fmla="*/ 811641 w 1050763"/>
              <a:gd name="connsiteY211" fmla="*/ 303863 h 1053929"/>
              <a:gd name="connsiteX212" fmla="*/ 812263 w 1050763"/>
              <a:gd name="connsiteY212" fmla="*/ 302940 h 1053929"/>
              <a:gd name="connsiteX213" fmla="*/ 820361 w 1050763"/>
              <a:gd name="connsiteY213" fmla="*/ 296264 h 1053929"/>
              <a:gd name="connsiteX214" fmla="*/ 829391 w 1050763"/>
              <a:gd name="connsiteY214" fmla="*/ 289624 h 1053929"/>
              <a:gd name="connsiteX215" fmla="*/ 837410 w 1050763"/>
              <a:gd name="connsiteY215" fmla="*/ 286784 h 1053929"/>
              <a:gd name="connsiteX216" fmla="*/ 840099 w 1050763"/>
              <a:gd name="connsiteY216" fmla="*/ 286232 h 1053929"/>
              <a:gd name="connsiteX217" fmla="*/ 844686 w 1050763"/>
              <a:gd name="connsiteY217" fmla="*/ 280949 h 1053929"/>
              <a:gd name="connsiteX218" fmla="*/ 853814 w 1050763"/>
              <a:gd name="connsiteY218" fmla="*/ 269135 h 1053929"/>
              <a:gd name="connsiteX219" fmla="*/ 855092 w 1050763"/>
              <a:gd name="connsiteY219" fmla="*/ 269958 h 1053929"/>
              <a:gd name="connsiteX220" fmla="*/ 857585 w 1050763"/>
              <a:gd name="connsiteY220" fmla="*/ 271243 h 1053929"/>
              <a:gd name="connsiteX221" fmla="*/ 866626 w 1050763"/>
              <a:gd name="connsiteY221" fmla="*/ 275657 h 1053929"/>
              <a:gd name="connsiteX222" fmla="*/ 872159 w 1050763"/>
              <a:gd name="connsiteY222" fmla="*/ 277774 h 1053929"/>
              <a:gd name="connsiteX223" fmla="*/ 875415 w 1050763"/>
              <a:gd name="connsiteY223" fmla="*/ 278778 h 1053929"/>
              <a:gd name="connsiteX224" fmla="*/ 881925 w 1050763"/>
              <a:gd name="connsiteY224" fmla="*/ 279827 h 1053929"/>
              <a:gd name="connsiteX225" fmla="*/ 889686 w 1050763"/>
              <a:gd name="connsiteY225" fmla="*/ 279656 h 1053929"/>
              <a:gd name="connsiteX226" fmla="*/ 892737 w 1050763"/>
              <a:gd name="connsiteY226" fmla="*/ 279529 h 1053929"/>
              <a:gd name="connsiteX227" fmla="*/ 893556 w 1050763"/>
              <a:gd name="connsiteY227" fmla="*/ 279493 h 1053929"/>
              <a:gd name="connsiteX228" fmla="*/ 898660 w 1050763"/>
              <a:gd name="connsiteY228" fmla="*/ 278823 h 1053929"/>
              <a:gd name="connsiteX229" fmla="*/ 902828 w 1050763"/>
              <a:gd name="connsiteY229" fmla="*/ 275350 h 1053929"/>
              <a:gd name="connsiteX230" fmla="*/ 904240 w 1050763"/>
              <a:gd name="connsiteY230" fmla="*/ 274047 h 1053929"/>
              <a:gd name="connsiteX231" fmla="*/ 905780 w 1050763"/>
              <a:gd name="connsiteY231" fmla="*/ 272898 h 1053929"/>
              <a:gd name="connsiteX232" fmla="*/ 907384 w 1050763"/>
              <a:gd name="connsiteY232" fmla="*/ 271976 h 1053929"/>
              <a:gd name="connsiteX233" fmla="*/ 908034 w 1050763"/>
              <a:gd name="connsiteY233" fmla="*/ 271596 h 1053929"/>
              <a:gd name="connsiteX234" fmla="*/ 908870 w 1050763"/>
              <a:gd name="connsiteY234" fmla="*/ 271116 h 1053929"/>
              <a:gd name="connsiteX235" fmla="*/ 910780 w 1050763"/>
              <a:gd name="connsiteY235" fmla="*/ 270157 h 1053929"/>
              <a:gd name="connsiteX236" fmla="*/ 911291 w 1050763"/>
              <a:gd name="connsiteY236" fmla="*/ 270320 h 1053929"/>
              <a:gd name="connsiteX237" fmla="*/ 911333 w 1050763"/>
              <a:gd name="connsiteY237" fmla="*/ 270338 h 1053929"/>
              <a:gd name="connsiteX238" fmla="*/ 912964 w 1050763"/>
              <a:gd name="connsiteY238" fmla="*/ 271849 h 1053929"/>
              <a:gd name="connsiteX239" fmla="*/ 914410 w 1050763"/>
              <a:gd name="connsiteY239" fmla="*/ 273188 h 1053929"/>
              <a:gd name="connsiteX240" fmla="*/ 916448 w 1050763"/>
              <a:gd name="connsiteY240" fmla="*/ 275902 h 1053929"/>
              <a:gd name="connsiteX241" fmla="*/ 917063 w 1050763"/>
              <a:gd name="connsiteY241" fmla="*/ 276761 h 1053929"/>
              <a:gd name="connsiteX242" fmla="*/ 917778 w 1050763"/>
              <a:gd name="connsiteY242" fmla="*/ 277846 h 1053929"/>
              <a:gd name="connsiteX243" fmla="*/ 919752 w 1050763"/>
              <a:gd name="connsiteY243" fmla="*/ 280922 h 1053929"/>
              <a:gd name="connsiteX244" fmla="*/ 919937 w 1050763"/>
              <a:gd name="connsiteY244" fmla="*/ 282261 h 1053929"/>
              <a:gd name="connsiteX245" fmla="*/ 919833 w 1050763"/>
              <a:gd name="connsiteY245" fmla="*/ 283989 h 1053929"/>
              <a:gd name="connsiteX246" fmla="*/ 919245 w 1050763"/>
              <a:gd name="connsiteY246" fmla="*/ 296852 h 1053929"/>
              <a:gd name="connsiteX247" fmla="*/ 918723 w 1050763"/>
              <a:gd name="connsiteY247" fmla="*/ 313406 h 1053929"/>
              <a:gd name="connsiteX248" fmla="*/ 918674 w 1050763"/>
              <a:gd name="connsiteY248" fmla="*/ 319865 h 1053929"/>
              <a:gd name="connsiteX249" fmla="*/ 938587 w 1050763"/>
              <a:gd name="connsiteY249" fmla="*/ 316247 h 1053929"/>
              <a:gd name="connsiteX250" fmla="*/ 940460 w 1050763"/>
              <a:gd name="connsiteY250" fmla="*/ 326161 h 1053929"/>
              <a:gd name="connsiteX251" fmla="*/ 944366 w 1050763"/>
              <a:gd name="connsiteY251" fmla="*/ 343059 h 1053929"/>
              <a:gd name="connsiteX252" fmla="*/ 950392 w 1050763"/>
              <a:gd name="connsiteY252" fmla="*/ 357315 h 1053929"/>
              <a:gd name="connsiteX253" fmla="*/ 954454 w 1050763"/>
              <a:gd name="connsiteY253" fmla="*/ 361205 h 1053929"/>
              <a:gd name="connsiteX254" fmla="*/ 957801 w 1050763"/>
              <a:gd name="connsiteY254" fmla="*/ 364977 h 1053929"/>
              <a:gd name="connsiteX255" fmla="*/ 957843 w 1050763"/>
              <a:gd name="connsiteY255" fmla="*/ 366958 h 1053929"/>
              <a:gd name="connsiteX256" fmla="*/ 957909 w 1050763"/>
              <a:gd name="connsiteY256" fmla="*/ 371228 h 1053929"/>
              <a:gd name="connsiteX257" fmla="*/ 957913 w 1050763"/>
              <a:gd name="connsiteY257" fmla="*/ 371463 h 1053929"/>
              <a:gd name="connsiteX258" fmla="*/ 957929 w 1050763"/>
              <a:gd name="connsiteY258" fmla="*/ 372558 h 1053929"/>
              <a:gd name="connsiteX259" fmla="*/ 956222 w 1050763"/>
              <a:gd name="connsiteY259" fmla="*/ 372467 h 1053929"/>
              <a:gd name="connsiteX260" fmla="*/ 950776 w 1050763"/>
              <a:gd name="connsiteY260" fmla="*/ 372757 h 1053929"/>
              <a:gd name="connsiteX261" fmla="*/ 948930 w 1050763"/>
              <a:gd name="connsiteY261" fmla="*/ 382128 h 1053929"/>
              <a:gd name="connsiteX262" fmla="*/ 949019 w 1050763"/>
              <a:gd name="connsiteY262" fmla="*/ 384580 h 1053929"/>
              <a:gd name="connsiteX263" fmla="*/ 949183 w 1050763"/>
              <a:gd name="connsiteY263" fmla="*/ 387239 h 1053929"/>
              <a:gd name="connsiteX264" fmla="*/ 950052 w 1050763"/>
              <a:gd name="connsiteY264" fmla="*/ 400202 h 1053929"/>
              <a:gd name="connsiteX265" fmla="*/ 950146 w 1050763"/>
              <a:gd name="connsiteY265" fmla="*/ 400211 h 1053929"/>
              <a:gd name="connsiteX266" fmla="*/ 964856 w 1050763"/>
              <a:gd name="connsiteY266" fmla="*/ 400618 h 1053929"/>
              <a:gd name="connsiteX267" fmla="*/ 972243 w 1050763"/>
              <a:gd name="connsiteY267" fmla="*/ 400817 h 1053929"/>
              <a:gd name="connsiteX268" fmla="*/ 976593 w 1050763"/>
              <a:gd name="connsiteY268" fmla="*/ 409954 h 1053929"/>
              <a:gd name="connsiteX269" fmla="*/ 977159 w 1050763"/>
              <a:gd name="connsiteY269" fmla="*/ 412025 h 1053929"/>
              <a:gd name="connsiteX270" fmla="*/ 977338 w 1050763"/>
              <a:gd name="connsiteY270" fmla="*/ 412731 h 1053929"/>
              <a:gd name="connsiteX271" fmla="*/ 977876 w 1050763"/>
              <a:gd name="connsiteY271" fmla="*/ 415237 h 1053929"/>
              <a:gd name="connsiteX272" fmla="*/ 977717 w 1050763"/>
              <a:gd name="connsiteY272" fmla="*/ 417263 h 1053929"/>
              <a:gd name="connsiteX273" fmla="*/ 980531 w 1050763"/>
              <a:gd name="connsiteY273" fmla="*/ 423613 h 1053929"/>
              <a:gd name="connsiteX274" fmla="*/ 982735 w 1050763"/>
              <a:gd name="connsiteY274" fmla="*/ 426852 h 1053929"/>
              <a:gd name="connsiteX275" fmla="*/ 981151 w 1050763"/>
              <a:gd name="connsiteY275" fmla="*/ 436621 h 1053929"/>
              <a:gd name="connsiteX276" fmla="*/ 980948 w 1050763"/>
              <a:gd name="connsiteY276" fmla="*/ 438440 h 1053929"/>
              <a:gd name="connsiteX277" fmla="*/ 980712 w 1050763"/>
              <a:gd name="connsiteY277" fmla="*/ 440538 h 1053929"/>
              <a:gd name="connsiteX278" fmla="*/ 981072 w 1050763"/>
              <a:gd name="connsiteY278" fmla="*/ 447694 h 1053929"/>
              <a:gd name="connsiteX279" fmla="*/ 982582 w 1050763"/>
              <a:gd name="connsiteY279" fmla="*/ 452832 h 1053929"/>
              <a:gd name="connsiteX280" fmla="*/ 983785 w 1050763"/>
              <a:gd name="connsiteY280" fmla="*/ 455166 h 1053929"/>
              <a:gd name="connsiteX281" fmla="*/ 983845 w 1050763"/>
              <a:gd name="connsiteY281" fmla="*/ 455283 h 1053929"/>
              <a:gd name="connsiteX282" fmla="*/ 985558 w 1050763"/>
              <a:gd name="connsiteY282" fmla="*/ 455546 h 1053929"/>
              <a:gd name="connsiteX283" fmla="*/ 996416 w 1050763"/>
              <a:gd name="connsiteY283" fmla="*/ 460087 h 1053929"/>
              <a:gd name="connsiteX284" fmla="*/ 1002434 w 1050763"/>
              <a:gd name="connsiteY284" fmla="*/ 464782 h 1053929"/>
              <a:gd name="connsiteX285" fmla="*/ 1006865 w 1050763"/>
              <a:gd name="connsiteY285" fmla="*/ 467893 h 1053929"/>
              <a:gd name="connsiteX286" fmla="*/ 1017437 w 1050763"/>
              <a:gd name="connsiteY286" fmla="*/ 473357 h 1053929"/>
              <a:gd name="connsiteX287" fmla="*/ 1021882 w 1050763"/>
              <a:gd name="connsiteY287" fmla="*/ 483796 h 1053929"/>
              <a:gd name="connsiteX288" fmla="*/ 1028261 w 1050763"/>
              <a:gd name="connsiteY288" fmla="*/ 487306 h 1053929"/>
              <a:gd name="connsiteX289" fmla="*/ 1038974 w 1050763"/>
              <a:gd name="connsiteY289" fmla="*/ 489586 h 1053929"/>
              <a:gd name="connsiteX290" fmla="*/ 1045576 w 1050763"/>
              <a:gd name="connsiteY290" fmla="*/ 497266 h 1053929"/>
              <a:gd name="connsiteX291" fmla="*/ 1045899 w 1050763"/>
              <a:gd name="connsiteY291" fmla="*/ 497736 h 1053929"/>
              <a:gd name="connsiteX292" fmla="*/ 1046153 w 1050763"/>
              <a:gd name="connsiteY292" fmla="*/ 498234 h 1053929"/>
              <a:gd name="connsiteX293" fmla="*/ 1046213 w 1050763"/>
              <a:gd name="connsiteY293" fmla="*/ 498704 h 1053929"/>
              <a:gd name="connsiteX294" fmla="*/ 1046803 w 1050763"/>
              <a:gd name="connsiteY294" fmla="*/ 514788 h 1053929"/>
              <a:gd name="connsiteX295" fmla="*/ 1046830 w 1050763"/>
              <a:gd name="connsiteY295" fmla="*/ 518180 h 1053929"/>
              <a:gd name="connsiteX296" fmla="*/ 1046638 w 1050763"/>
              <a:gd name="connsiteY296" fmla="*/ 522396 h 1053929"/>
              <a:gd name="connsiteX297" fmla="*/ 1047829 w 1050763"/>
              <a:gd name="connsiteY297" fmla="*/ 527009 h 1053929"/>
              <a:gd name="connsiteX298" fmla="*/ 1047936 w 1050763"/>
              <a:gd name="connsiteY298" fmla="*/ 527398 h 1053929"/>
              <a:gd name="connsiteX299" fmla="*/ 1049135 w 1050763"/>
              <a:gd name="connsiteY299" fmla="*/ 531767 h 1053929"/>
              <a:gd name="connsiteX300" fmla="*/ 1049323 w 1050763"/>
              <a:gd name="connsiteY300" fmla="*/ 531885 h 1053929"/>
              <a:gd name="connsiteX301" fmla="*/ 1049368 w 1050763"/>
              <a:gd name="connsiteY301" fmla="*/ 531885 h 1053929"/>
              <a:gd name="connsiteX302" fmla="*/ 1050193 w 1050763"/>
              <a:gd name="connsiteY302" fmla="*/ 531785 h 1053929"/>
              <a:gd name="connsiteX303" fmla="*/ 1050674 w 1050763"/>
              <a:gd name="connsiteY303" fmla="*/ 531731 h 1053929"/>
              <a:gd name="connsiteX304" fmla="*/ 1049312 w 1050763"/>
              <a:gd name="connsiteY304" fmla="*/ 541338 h 1053929"/>
              <a:gd name="connsiteX305" fmla="*/ 1049184 w 1050763"/>
              <a:gd name="connsiteY305" fmla="*/ 544594 h 1053929"/>
              <a:gd name="connsiteX306" fmla="*/ 1049427 w 1050763"/>
              <a:gd name="connsiteY306" fmla="*/ 546530 h 1053929"/>
              <a:gd name="connsiteX307" fmla="*/ 1041653 w 1050763"/>
              <a:gd name="connsiteY307" fmla="*/ 566667 h 1053929"/>
              <a:gd name="connsiteX308" fmla="*/ 1035246 w 1050763"/>
              <a:gd name="connsiteY308" fmla="*/ 584180 h 1053929"/>
              <a:gd name="connsiteX309" fmla="*/ 1030934 w 1050763"/>
              <a:gd name="connsiteY309" fmla="*/ 597179 h 1053929"/>
              <a:gd name="connsiteX310" fmla="*/ 1023320 w 1050763"/>
              <a:gd name="connsiteY310" fmla="*/ 608296 h 1053929"/>
              <a:gd name="connsiteX311" fmla="*/ 1020070 w 1050763"/>
              <a:gd name="connsiteY311" fmla="*/ 613063 h 1053929"/>
              <a:gd name="connsiteX312" fmla="*/ 1023351 w 1050763"/>
              <a:gd name="connsiteY312" fmla="*/ 622037 h 1053929"/>
              <a:gd name="connsiteX313" fmla="*/ 1027135 w 1050763"/>
              <a:gd name="connsiteY313" fmla="*/ 629292 h 1053929"/>
              <a:gd name="connsiteX314" fmla="*/ 1027543 w 1050763"/>
              <a:gd name="connsiteY314" fmla="*/ 629844 h 1053929"/>
              <a:gd name="connsiteX315" fmla="*/ 1028087 w 1050763"/>
              <a:gd name="connsiteY315" fmla="*/ 630576 h 1053929"/>
              <a:gd name="connsiteX316" fmla="*/ 1028266 w 1050763"/>
              <a:gd name="connsiteY316" fmla="*/ 630812 h 1053929"/>
              <a:gd name="connsiteX317" fmla="*/ 1028774 w 1050763"/>
              <a:gd name="connsiteY317" fmla="*/ 631418 h 1053929"/>
              <a:gd name="connsiteX318" fmla="*/ 1030298 w 1050763"/>
              <a:gd name="connsiteY318" fmla="*/ 633236 h 1053929"/>
              <a:gd name="connsiteX319" fmla="*/ 1035137 w 1050763"/>
              <a:gd name="connsiteY319" fmla="*/ 638709 h 1053929"/>
              <a:gd name="connsiteX320" fmla="*/ 1036364 w 1050763"/>
              <a:gd name="connsiteY320" fmla="*/ 639695 h 1053929"/>
              <a:gd name="connsiteX321" fmla="*/ 1036366 w 1050763"/>
              <a:gd name="connsiteY321" fmla="*/ 639803 h 1053929"/>
              <a:gd name="connsiteX322" fmla="*/ 1036418 w 1050763"/>
              <a:gd name="connsiteY322" fmla="*/ 642626 h 1053929"/>
              <a:gd name="connsiteX323" fmla="*/ 1032132 w 1050763"/>
              <a:gd name="connsiteY323" fmla="*/ 655335 h 1053929"/>
              <a:gd name="connsiteX324" fmla="*/ 1029510 w 1050763"/>
              <a:gd name="connsiteY324" fmla="*/ 662237 h 1053929"/>
              <a:gd name="connsiteX325" fmla="*/ 1024158 w 1050763"/>
              <a:gd name="connsiteY325" fmla="*/ 665548 h 1053929"/>
              <a:gd name="connsiteX326" fmla="*/ 1023870 w 1050763"/>
              <a:gd name="connsiteY326" fmla="*/ 665711 h 1053929"/>
              <a:gd name="connsiteX327" fmla="*/ 1023621 w 1050763"/>
              <a:gd name="connsiteY327" fmla="*/ 665693 h 1053929"/>
              <a:gd name="connsiteX328" fmla="*/ 1023576 w 1050763"/>
              <a:gd name="connsiteY328" fmla="*/ 665684 h 1053929"/>
              <a:gd name="connsiteX329" fmla="*/ 1023194 w 1050763"/>
              <a:gd name="connsiteY329" fmla="*/ 665657 h 1053929"/>
              <a:gd name="connsiteX330" fmla="*/ 1018095 w 1050763"/>
              <a:gd name="connsiteY330" fmla="*/ 665069 h 1053929"/>
              <a:gd name="connsiteX331" fmla="*/ 1016876 w 1050763"/>
              <a:gd name="connsiteY331" fmla="*/ 664924 h 1053929"/>
              <a:gd name="connsiteX332" fmla="*/ 1016490 w 1050763"/>
              <a:gd name="connsiteY332" fmla="*/ 664834 h 1053929"/>
              <a:gd name="connsiteX333" fmla="*/ 1015411 w 1050763"/>
              <a:gd name="connsiteY333" fmla="*/ 664318 h 1053929"/>
              <a:gd name="connsiteX334" fmla="*/ 1008277 w 1050763"/>
              <a:gd name="connsiteY334" fmla="*/ 663884 h 1053929"/>
              <a:gd name="connsiteX335" fmla="*/ 1007153 w 1050763"/>
              <a:gd name="connsiteY335" fmla="*/ 664191 h 1053929"/>
              <a:gd name="connsiteX336" fmla="*/ 1003581 w 1050763"/>
              <a:gd name="connsiteY336" fmla="*/ 665304 h 1053929"/>
              <a:gd name="connsiteX337" fmla="*/ 1002869 w 1050763"/>
              <a:gd name="connsiteY337" fmla="*/ 665584 h 1053929"/>
              <a:gd name="connsiteX338" fmla="*/ 997958 w 1050763"/>
              <a:gd name="connsiteY338" fmla="*/ 667511 h 1053929"/>
              <a:gd name="connsiteX339" fmla="*/ 986101 w 1050763"/>
              <a:gd name="connsiteY339" fmla="*/ 674440 h 1053929"/>
              <a:gd name="connsiteX340" fmla="*/ 981059 w 1050763"/>
              <a:gd name="connsiteY340" fmla="*/ 678339 h 1053929"/>
              <a:gd name="connsiteX341" fmla="*/ 977150 w 1050763"/>
              <a:gd name="connsiteY341" fmla="*/ 681370 h 1053929"/>
              <a:gd name="connsiteX342" fmla="*/ 972221 w 1050763"/>
              <a:gd name="connsiteY342" fmla="*/ 684735 h 1053929"/>
              <a:gd name="connsiteX343" fmla="*/ 953387 w 1050763"/>
              <a:gd name="connsiteY343" fmla="*/ 695590 h 1053929"/>
              <a:gd name="connsiteX344" fmla="*/ 951984 w 1050763"/>
              <a:gd name="connsiteY344" fmla="*/ 696748 h 1053929"/>
              <a:gd name="connsiteX345" fmla="*/ 945379 w 1050763"/>
              <a:gd name="connsiteY345" fmla="*/ 702772 h 1053929"/>
              <a:gd name="connsiteX346" fmla="*/ 941473 w 1050763"/>
              <a:gd name="connsiteY346" fmla="*/ 706436 h 1053929"/>
              <a:gd name="connsiteX347" fmla="*/ 931336 w 1050763"/>
              <a:gd name="connsiteY347" fmla="*/ 716224 h 1053929"/>
              <a:gd name="connsiteX348" fmla="*/ 920218 w 1050763"/>
              <a:gd name="connsiteY348" fmla="*/ 720928 h 1053929"/>
              <a:gd name="connsiteX349" fmla="*/ 905785 w 1050763"/>
              <a:gd name="connsiteY349" fmla="*/ 725677 h 1053929"/>
              <a:gd name="connsiteX350" fmla="*/ 903262 w 1050763"/>
              <a:gd name="connsiteY350" fmla="*/ 726364 h 1053929"/>
              <a:gd name="connsiteX351" fmla="*/ 898355 w 1050763"/>
              <a:gd name="connsiteY351" fmla="*/ 726364 h 1053929"/>
              <a:gd name="connsiteX352" fmla="*/ 883623 w 1050763"/>
              <a:gd name="connsiteY352" fmla="*/ 714677 h 1053929"/>
              <a:gd name="connsiteX353" fmla="*/ 873164 w 1050763"/>
              <a:gd name="connsiteY353" fmla="*/ 703062 h 1053929"/>
              <a:gd name="connsiteX354" fmla="*/ 869518 w 1050763"/>
              <a:gd name="connsiteY354" fmla="*/ 701027 h 1053929"/>
              <a:gd name="connsiteX355" fmla="*/ 866446 w 1050763"/>
              <a:gd name="connsiteY355" fmla="*/ 699308 h 1053929"/>
              <a:gd name="connsiteX356" fmla="*/ 864232 w 1050763"/>
              <a:gd name="connsiteY356" fmla="*/ 700457 h 1053929"/>
              <a:gd name="connsiteX357" fmla="*/ 861419 w 1050763"/>
              <a:gd name="connsiteY357" fmla="*/ 707531 h 1053929"/>
              <a:gd name="connsiteX358" fmla="*/ 861155 w 1050763"/>
              <a:gd name="connsiteY358" fmla="*/ 714143 h 1053929"/>
              <a:gd name="connsiteX359" fmla="*/ 861817 w 1050763"/>
              <a:gd name="connsiteY359" fmla="*/ 716251 h 1053929"/>
              <a:gd name="connsiteX360" fmla="*/ 863138 w 1050763"/>
              <a:gd name="connsiteY360" fmla="*/ 720846 h 1053929"/>
              <a:gd name="connsiteX361" fmla="*/ 863165 w 1050763"/>
              <a:gd name="connsiteY361" fmla="*/ 721489 h 1053929"/>
              <a:gd name="connsiteX362" fmla="*/ 863170 w 1050763"/>
              <a:gd name="connsiteY362" fmla="*/ 721606 h 1053929"/>
              <a:gd name="connsiteX363" fmla="*/ 863065 w 1050763"/>
              <a:gd name="connsiteY363" fmla="*/ 722058 h 1053929"/>
              <a:gd name="connsiteX364" fmla="*/ 862114 w 1050763"/>
              <a:gd name="connsiteY364" fmla="*/ 724040 h 1053929"/>
              <a:gd name="connsiteX365" fmla="*/ 860391 w 1050763"/>
              <a:gd name="connsiteY365" fmla="*/ 726392 h 1053929"/>
              <a:gd name="connsiteX366" fmla="*/ 859111 w 1050763"/>
              <a:gd name="connsiteY366" fmla="*/ 727513 h 1053929"/>
              <a:gd name="connsiteX367" fmla="*/ 848555 w 1050763"/>
              <a:gd name="connsiteY367" fmla="*/ 736541 h 1053929"/>
              <a:gd name="connsiteX368" fmla="*/ 816222 w 1050763"/>
              <a:gd name="connsiteY368" fmla="*/ 752978 h 1053929"/>
              <a:gd name="connsiteX369" fmla="*/ 815346 w 1050763"/>
              <a:gd name="connsiteY369" fmla="*/ 753068 h 1053929"/>
              <a:gd name="connsiteX370" fmla="*/ 815303 w 1050763"/>
              <a:gd name="connsiteY370" fmla="*/ 753068 h 1053929"/>
              <a:gd name="connsiteX371" fmla="*/ 792903 w 1050763"/>
              <a:gd name="connsiteY371" fmla="*/ 747143 h 1053929"/>
              <a:gd name="connsiteX372" fmla="*/ 787295 w 1050763"/>
              <a:gd name="connsiteY372" fmla="*/ 743923 h 1053929"/>
              <a:gd name="connsiteX373" fmla="*/ 787057 w 1050763"/>
              <a:gd name="connsiteY373" fmla="*/ 743353 h 1053929"/>
              <a:gd name="connsiteX374" fmla="*/ 786722 w 1050763"/>
              <a:gd name="connsiteY374" fmla="*/ 740874 h 1053929"/>
              <a:gd name="connsiteX375" fmla="*/ 787772 w 1050763"/>
              <a:gd name="connsiteY375" fmla="*/ 737419 h 1053929"/>
              <a:gd name="connsiteX376" fmla="*/ 787990 w 1050763"/>
              <a:gd name="connsiteY376" fmla="*/ 736903 h 1053929"/>
              <a:gd name="connsiteX377" fmla="*/ 788293 w 1050763"/>
              <a:gd name="connsiteY377" fmla="*/ 736188 h 1053929"/>
              <a:gd name="connsiteX378" fmla="*/ 789573 w 1050763"/>
              <a:gd name="connsiteY378" fmla="*/ 733728 h 1053929"/>
              <a:gd name="connsiteX379" fmla="*/ 790014 w 1050763"/>
              <a:gd name="connsiteY379" fmla="*/ 733113 h 1053929"/>
              <a:gd name="connsiteX380" fmla="*/ 783311 w 1050763"/>
              <a:gd name="connsiteY380" fmla="*/ 732154 h 1053929"/>
              <a:gd name="connsiteX381" fmla="*/ 764736 w 1050763"/>
              <a:gd name="connsiteY381" fmla="*/ 731231 h 1053929"/>
              <a:gd name="connsiteX382" fmla="*/ 760169 w 1050763"/>
              <a:gd name="connsiteY382" fmla="*/ 731340 h 1053929"/>
              <a:gd name="connsiteX383" fmla="*/ 751042 w 1050763"/>
              <a:gd name="connsiteY383" fmla="*/ 731647 h 1053929"/>
              <a:gd name="connsiteX384" fmla="*/ 751599 w 1050763"/>
              <a:gd name="connsiteY384" fmla="*/ 738160 h 1053929"/>
              <a:gd name="connsiteX385" fmla="*/ 752679 w 1050763"/>
              <a:gd name="connsiteY385" fmla="*/ 750074 h 1053929"/>
              <a:gd name="connsiteX386" fmla="*/ 755171 w 1050763"/>
              <a:gd name="connsiteY386" fmla="*/ 777320 h 1053929"/>
              <a:gd name="connsiteX387" fmla="*/ 724902 w 1050763"/>
              <a:gd name="connsiteY387" fmla="*/ 780278 h 1053929"/>
              <a:gd name="connsiteX388" fmla="*/ 722721 w 1050763"/>
              <a:gd name="connsiteY388" fmla="*/ 777764 h 1053929"/>
              <a:gd name="connsiteX389" fmla="*/ 721026 w 1050763"/>
              <a:gd name="connsiteY389" fmla="*/ 774462 h 1053929"/>
              <a:gd name="connsiteX390" fmla="*/ 721097 w 1050763"/>
              <a:gd name="connsiteY390" fmla="*/ 774760 h 1053929"/>
              <a:gd name="connsiteX391" fmla="*/ 722571 w 1050763"/>
              <a:gd name="connsiteY391" fmla="*/ 777863 h 1053929"/>
              <a:gd name="connsiteX392" fmla="*/ 731248 w 1050763"/>
              <a:gd name="connsiteY392" fmla="*/ 789840 h 1053929"/>
              <a:gd name="connsiteX393" fmla="*/ 731648 w 1050763"/>
              <a:gd name="connsiteY393" fmla="*/ 790238 h 1053929"/>
              <a:gd name="connsiteX394" fmla="*/ 735313 w 1050763"/>
              <a:gd name="connsiteY394" fmla="*/ 793133 h 1053929"/>
              <a:gd name="connsiteX395" fmla="*/ 743296 w 1050763"/>
              <a:gd name="connsiteY395" fmla="*/ 795684 h 1053929"/>
              <a:gd name="connsiteX396" fmla="*/ 738203 w 1050763"/>
              <a:gd name="connsiteY396" fmla="*/ 799574 h 1053929"/>
              <a:gd name="connsiteX397" fmla="*/ 737867 w 1050763"/>
              <a:gd name="connsiteY397" fmla="*/ 799827 h 1053929"/>
              <a:gd name="connsiteX398" fmla="*/ 758317 w 1050763"/>
              <a:gd name="connsiteY398" fmla="*/ 803843 h 1053929"/>
              <a:gd name="connsiteX399" fmla="*/ 773555 w 1050763"/>
              <a:gd name="connsiteY399" fmla="*/ 810501 h 1053929"/>
              <a:gd name="connsiteX400" fmla="*/ 782685 w 1050763"/>
              <a:gd name="connsiteY400" fmla="*/ 814807 h 1053929"/>
              <a:gd name="connsiteX401" fmla="*/ 795217 w 1050763"/>
              <a:gd name="connsiteY401" fmla="*/ 825110 h 1053929"/>
              <a:gd name="connsiteX402" fmla="*/ 797712 w 1050763"/>
              <a:gd name="connsiteY402" fmla="*/ 831931 h 1053929"/>
              <a:gd name="connsiteX403" fmla="*/ 797800 w 1050763"/>
              <a:gd name="connsiteY403" fmla="*/ 852004 h 1053929"/>
              <a:gd name="connsiteX404" fmla="*/ 797804 w 1050763"/>
              <a:gd name="connsiteY404" fmla="*/ 852321 h 1053929"/>
              <a:gd name="connsiteX405" fmla="*/ 797888 w 1050763"/>
              <a:gd name="connsiteY405" fmla="*/ 859367 h 1053929"/>
              <a:gd name="connsiteX406" fmla="*/ 797927 w 1050763"/>
              <a:gd name="connsiteY406" fmla="*/ 862588 h 1053929"/>
              <a:gd name="connsiteX407" fmla="*/ 798000 w 1050763"/>
              <a:gd name="connsiteY407" fmla="*/ 866577 h 1053929"/>
              <a:gd name="connsiteX408" fmla="*/ 801182 w 1050763"/>
              <a:gd name="connsiteY408" fmla="*/ 870901 h 1053929"/>
              <a:gd name="connsiteX409" fmla="*/ 818855 w 1050763"/>
              <a:gd name="connsiteY409" fmla="*/ 872864 h 1053929"/>
              <a:gd name="connsiteX410" fmla="*/ 824373 w 1050763"/>
              <a:gd name="connsiteY410" fmla="*/ 883647 h 1053929"/>
              <a:gd name="connsiteX411" fmla="*/ 825473 w 1050763"/>
              <a:gd name="connsiteY411" fmla="*/ 885872 h 1053929"/>
              <a:gd name="connsiteX412" fmla="*/ 825667 w 1050763"/>
              <a:gd name="connsiteY412" fmla="*/ 886270 h 1053929"/>
              <a:gd name="connsiteX413" fmla="*/ 825840 w 1050763"/>
              <a:gd name="connsiteY413" fmla="*/ 886623 h 1053929"/>
              <a:gd name="connsiteX414" fmla="*/ 827734 w 1050763"/>
              <a:gd name="connsiteY414" fmla="*/ 890522 h 1053929"/>
              <a:gd name="connsiteX415" fmla="*/ 828087 w 1050763"/>
              <a:gd name="connsiteY415" fmla="*/ 891698 h 1053929"/>
              <a:gd name="connsiteX416" fmla="*/ 829666 w 1050763"/>
              <a:gd name="connsiteY416" fmla="*/ 899369 h 1053929"/>
              <a:gd name="connsiteX417" fmla="*/ 829830 w 1050763"/>
              <a:gd name="connsiteY417" fmla="*/ 900165 h 1053929"/>
              <a:gd name="connsiteX418" fmla="*/ 830354 w 1050763"/>
              <a:gd name="connsiteY418" fmla="*/ 902725 h 1053929"/>
              <a:gd name="connsiteX419" fmla="*/ 830524 w 1050763"/>
              <a:gd name="connsiteY419" fmla="*/ 908207 h 1053929"/>
              <a:gd name="connsiteX420" fmla="*/ 830338 w 1050763"/>
              <a:gd name="connsiteY420" fmla="*/ 909636 h 1053929"/>
              <a:gd name="connsiteX421" fmla="*/ 829768 w 1050763"/>
              <a:gd name="connsiteY421" fmla="*/ 913752 h 1053929"/>
              <a:gd name="connsiteX422" fmla="*/ 827297 w 1050763"/>
              <a:gd name="connsiteY422" fmla="*/ 914340 h 1053929"/>
              <a:gd name="connsiteX423" fmla="*/ 825580 w 1050763"/>
              <a:gd name="connsiteY423" fmla="*/ 916312 h 1053929"/>
              <a:gd name="connsiteX424" fmla="*/ 826276 w 1050763"/>
              <a:gd name="connsiteY424" fmla="*/ 920401 h 1053929"/>
              <a:gd name="connsiteX425" fmla="*/ 827327 w 1050763"/>
              <a:gd name="connsiteY425" fmla="*/ 924327 h 1053929"/>
              <a:gd name="connsiteX426" fmla="*/ 828349 w 1050763"/>
              <a:gd name="connsiteY426" fmla="*/ 927837 h 1053929"/>
              <a:gd name="connsiteX427" fmla="*/ 832229 w 1050763"/>
              <a:gd name="connsiteY427" fmla="*/ 927963 h 1053929"/>
              <a:gd name="connsiteX428" fmla="*/ 832645 w 1050763"/>
              <a:gd name="connsiteY428" fmla="*/ 925539 h 1053929"/>
              <a:gd name="connsiteX429" fmla="*/ 832691 w 1050763"/>
              <a:gd name="connsiteY429" fmla="*/ 925512 h 1053929"/>
              <a:gd name="connsiteX430" fmla="*/ 832802 w 1050763"/>
              <a:gd name="connsiteY430" fmla="*/ 925747 h 1053929"/>
              <a:gd name="connsiteX431" fmla="*/ 833070 w 1050763"/>
              <a:gd name="connsiteY431" fmla="*/ 926688 h 1053929"/>
              <a:gd name="connsiteX432" fmla="*/ 833023 w 1050763"/>
              <a:gd name="connsiteY432" fmla="*/ 927330 h 1053929"/>
              <a:gd name="connsiteX433" fmla="*/ 832778 w 1050763"/>
              <a:gd name="connsiteY433" fmla="*/ 928913 h 1053929"/>
              <a:gd name="connsiteX434" fmla="*/ 830945 w 1050763"/>
              <a:gd name="connsiteY434" fmla="*/ 936647 h 1053929"/>
              <a:gd name="connsiteX435" fmla="*/ 830226 w 1050763"/>
              <a:gd name="connsiteY435" fmla="*/ 939614 h 1053929"/>
              <a:gd name="connsiteX436" fmla="*/ 830118 w 1050763"/>
              <a:gd name="connsiteY436" fmla="*/ 940058 h 1053929"/>
              <a:gd name="connsiteX437" fmla="*/ 829661 w 1050763"/>
              <a:gd name="connsiteY437" fmla="*/ 941957 h 1053929"/>
              <a:gd name="connsiteX438" fmla="*/ 829181 w 1050763"/>
              <a:gd name="connsiteY438" fmla="*/ 943477 h 1053929"/>
              <a:gd name="connsiteX439" fmla="*/ 828942 w 1050763"/>
              <a:gd name="connsiteY439" fmla="*/ 944092 h 1053929"/>
              <a:gd name="connsiteX440" fmla="*/ 828630 w 1050763"/>
              <a:gd name="connsiteY440" fmla="*/ 944888 h 1053929"/>
              <a:gd name="connsiteX441" fmla="*/ 823466 w 1050763"/>
              <a:gd name="connsiteY441" fmla="*/ 958493 h 1053929"/>
              <a:gd name="connsiteX442" fmla="*/ 813364 w 1050763"/>
              <a:gd name="connsiteY442" fmla="*/ 955780 h 1053929"/>
              <a:gd name="connsiteX443" fmla="*/ 809496 w 1050763"/>
              <a:gd name="connsiteY443" fmla="*/ 950262 h 1053929"/>
              <a:gd name="connsiteX444" fmla="*/ 808940 w 1050763"/>
              <a:gd name="connsiteY444" fmla="*/ 941243 h 1053929"/>
              <a:gd name="connsiteX445" fmla="*/ 808939 w 1050763"/>
              <a:gd name="connsiteY445" fmla="*/ 941179 h 1053929"/>
              <a:gd name="connsiteX446" fmla="*/ 808691 w 1050763"/>
              <a:gd name="connsiteY446" fmla="*/ 941143 h 1053929"/>
              <a:gd name="connsiteX447" fmla="*/ 806019 w 1050763"/>
              <a:gd name="connsiteY447" fmla="*/ 940754 h 1053929"/>
              <a:gd name="connsiteX448" fmla="*/ 805841 w 1050763"/>
              <a:gd name="connsiteY448" fmla="*/ 940727 h 1053929"/>
              <a:gd name="connsiteX449" fmla="*/ 803375 w 1050763"/>
              <a:gd name="connsiteY449" fmla="*/ 940374 h 1053929"/>
              <a:gd name="connsiteX450" fmla="*/ 800946 w 1050763"/>
              <a:gd name="connsiteY450" fmla="*/ 955635 h 1053929"/>
              <a:gd name="connsiteX451" fmla="*/ 800819 w 1050763"/>
              <a:gd name="connsiteY451" fmla="*/ 956449 h 1053929"/>
              <a:gd name="connsiteX452" fmla="*/ 800560 w 1050763"/>
              <a:gd name="connsiteY452" fmla="*/ 958113 h 1053929"/>
              <a:gd name="connsiteX453" fmla="*/ 798659 w 1050763"/>
              <a:gd name="connsiteY453" fmla="*/ 970009 h 1053929"/>
              <a:gd name="connsiteX454" fmla="*/ 798327 w 1050763"/>
              <a:gd name="connsiteY454" fmla="*/ 972035 h 1053929"/>
              <a:gd name="connsiteX455" fmla="*/ 798309 w 1050763"/>
              <a:gd name="connsiteY455" fmla="*/ 972026 h 1053929"/>
              <a:gd name="connsiteX456" fmla="*/ 797975 w 1050763"/>
              <a:gd name="connsiteY456" fmla="*/ 971863 h 1053929"/>
              <a:gd name="connsiteX457" fmla="*/ 797743 w 1050763"/>
              <a:gd name="connsiteY457" fmla="*/ 971755 h 1053929"/>
              <a:gd name="connsiteX458" fmla="*/ 794565 w 1050763"/>
              <a:gd name="connsiteY458" fmla="*/ 970190 h 1053929"/>
              <a:gd name="connsiteX459" fmla="*/ 794512 w 1050763"/>
              <a:gd name="connsiteY459" fmla="*/ 970172 h 1053929"/>
              <a:gd name="connsiteX460" fmla="*/ 793497 w 1050763"/>
              <a:gd name="connsiteY460" fmla="*/ 969665 h 1053929"/>
              <a:gd name="connsiteX461" fmla="*/ 792080 w 1050763"/>
              <a:gd name="connsiteY461" fmla="*/ 968960 h 1053929"/>
              <a:gd name="connsiteX462" fmla="*/ 790598 w 1050763"/>
              <a:gd name="connsiteY462" fmla="*/ 977761 h 1053929"/>
              <a:gd name="connsiteX463" fmla="*/ 801810 w 1050763"/>
              <a:gd name="connsiteY463" fmla="*/ 1000421 h 1053929"/>
              <a:gd name="connsiteX464" fmla="*/ 802406 w 1050763"/>
              <a:gd name="connsiteY464" fmla="*/ 1002240 h 1053929"/>
              <a:gd name="connsiteX465" fmla="*/ 803982 w 1050763"/>
              <a:gd name="connsiteY465" fmla="*/ 1011268 h 1053929"/>
              <a:gd name="connsiteX466" fmla="*/ 805399 w 1050763"/>
              <a:gd name="connsiteY466" fmla="*/ 1024701 h 1053929"/>
              <a:gd name="connsiteX467" fmla="*/ 805176 w 1050763"/>
              <a:gd name="connsiteY467" fmla="*/ 1026157 h 1053929"/>
              <a:gd name="connsiteX468" fmla="*/ 805171 w 1050763"/>
              <a:gd name="connsiteY468" fmla="*/ 1026184 h 1053929"/>
              <a:gd name="connsiteX469" fmla="*/ 805078 w 1050763"/>
              <a:gd name="connsiteY469" fmla="*/ 1026700 h 1053929"/>
              <a:gd name="connsiteX470" fmla="*/ 804999 w 1050763"/>
              <a:gd name="connsiteY470" fmla="*/ 1027062 h 1053929"/>
              <a:gd name="connsiteX471" fmla="*/ 804980 w 1050763"/>
              <a:gd name="connsiteY471" fmla="*/ 1027143 h 1053929"/>
              <a:gd name="connsiteX472" fmla="*/ 804895 w 1050763"/>
              <a:gd name="connsiteY472" fmla="*/ 1027360 h 1053929"/>
              <a:gd name="connsiteX473" fmla="*/ 804793 w 1050763"/>
              <a:gd name="connsiteY473" fmla="*/ 1027623 h 1053929"/>
              <a:gd name="connsiteX474" fmla="*/ 804413 w 1050763"/>
              <a:gd name="connsiteY474" fmla="*/ 1028256 h 1053929"/>
              <a:gd name="connsiteX475" fmla="*/ 797605 w 1050763"/>
              <a:gd name="connsiteY475" fmla="*/ 1039193 h 1053929"/>
              <a:gd name="connsiteX476" fmla="*/ 797309 w 1050763"/>
              <a:gd name="connsiteY476" fmla="*/ 1039591 h 1053929"/>
              <a:gd name="connsiteX477" fmla="*/ 797090 w 1050763"/>
              <a:gd name="connsiteY477" fmla="*/ 1039880 h 1053929"/>
              <a:gd name="connsiteX478" fmla="*/ 796046 w 1050763"/>
              <a:gd name="connsiteY478" fmla="*/ 1040975 h 1053929"/>
              <a:gd name="connsiteX479" fmla="*/ 794874 w 1050763"/>
              <a:gd name="connsiteY479" fmla="*/ 1042142 h 1053929"/>
              <a:gd name="connsiteX480" fmla="*/ 793254 w 1050763"/>
              <a:gd name="connsiteY480" fmla="*/ 1043553 h 1053929"/>
              <a:gd name="connsiteX481" fmla="*/ 792683 w 1050763"/>
              <a:gd name="connsiteY481" fmla="*/ 1043996 h 1053929"/>
              <a:gd name="connsiteX482" fmla="*/ 792268 w 1050763"/>
              <a:gd name="connsiteY482" fmla="*/ 1044313 h 1053929"/>
              <a:gd name="connsiteX483" fmla="*/ 785455 w 1050763"/>
              <a:gd name="connsiteY483" fmla="*/ 1049885 h 1053929"/>
              <a:gd name="connsiteX484" fmla="*/ 772879 w 1050763"/>
              <a:gd name="connsiteY484" fmla="*/ 1048953 h 1053929"/>
              <a:gd name="connsiteX485" fmla="*/ 762167 w 1050763"/>
              <a:gd name="connsiteY485" fmla="*/ 1043661 h 1053929"/>
              <a:gd name="connsiteX486" fmla="*/ 753857 w 1050763"/>
              <a:gd name="connsiteY486" fmla="*/ 1053494 h 1053929"/>
              <a:gd name="connsiteX487" fmla="*/ 727693 w 1050763"/>
              <a:gd name="connsiteY487" fmla="*/ 1053603 h 1053929"/>
              <a:gd name="connsiteX488" fmla="*/ 719310 w 1050763"/>
              <a:gd name="connsiteY488" fmla="*/ 1053838 h 1053929"/>
              <a:gd name="connsiteX489" fmla="*/ 717987 w 1050763"/>
              <a:gd name="connsiteY489" fmla="*/ 1053711 h 1053929"/>
              <a:gd name="connsiteX490" fmla="*/ 717412 w 1050763"/>
              <a:gd name="connsiteY490" fmla="*/ 1053630 h 1053929"/>
              <a:gd name="connsiteX491" fmla="*/ 716574 w 1050763"/>
              <a:gd name="connsiteY491" fmla="*/ 1053494 h 1053929"/>
              <a:gd name="connsiteX492" fmla="*/ 714191 w 1050763"/>
              <a:gd name="connsiteY492" fmla="*/ 1053033 h 1053929"/>
              <a:gd name="connsiteX493" fmla="*/ 711981 w 1050763"/>
              <a:gd name="connsiteY493" fmla="*/ 1052554 h 1053929"/>
              <a:gd name="connsiteX494" fmla="*/ 703980 w 1050763"/>
              <a:gd name="connsiteY494" fmla="*/ 1050392 h 1053929"/>
              <a:gd name="connsiteX495" fmla="*/ 698521 w 1050763"/>
              <a:gd name="connsiteY495" fmla="*/ 1048700 h 1053929"/>
              <a:gd name="connsiteX496" fmla="*/ 698477 w 1050763"/>
              <a:gd name="connsiteY496" fmla="*/ 1048682 h 1053929"/>
              <a:gd name="connsiteX497" fmla="*/ 694927 w 1050763"/>
              <a:gd name="connsiteY497" fmla="*/ 1050591 h 1053929"/>
              <a:gd name="connsiteX498" fmla="*/ 675730 w 1050763"/>
              <a:gd name="connsiteY498" fmla="*/ 1052599 h 1053929"/>
              <a:gd name="connsiteX499" fmla="*/ 675137 w 1050763"/>
              <a:gd name="connsiteY499" fmla="*/ 1052590 h 1053929"/>
              <a:gd name="connsiteX500" fmla="*/ 674274 w 1050763"/>
              <a:gd name="connsiteY500" fmla="*/ 1052445 h 1053929"/>
              <a:gd name="connsiteX501" fmla="*/ 669163 w 1050763"/>
              <a:gd name="connsiteY501" fmla="*/ 1051369 h 1053929"/>
              <a:gd name="connsiteX502" fmla="*/ 669174 w 1050763"/>
              <a:gd name="connsiteY502" fmla="*/ 1051278 h 1053929"/>
              <a:gd name="connsiteX503" fmla="*/ 669306 w 1050763"/>
              <a:gd name="connsiteY503" fmla="*/ 1050238 h 1053929"/>
              <a:gd name="connsiteX504" fmla="*/ 669477 w 1050763"/>
              <a:gd name="connsiteY504" fmla="*/ 1049143 h 1053929"/>
              <a:gd name="connsiteX505" fmla="*/ 662545 w 1050763"/>
              <a:gd name="connsiteY505" fmla="*/ 1026944 h 1053929"/>
              <a:gd name="connsiteX506" fmla="*/ 664697 w 1050763"/>
              <a:gd name="connsiteY506" fmla="*/ 1021028 h 1053929"/>
              <a:gd name="connsiteX507" fmla="*/ 639954 w 1050763"/>
              <a:gd name="connsiteY507" fmla="*/ 1017708 h 1053929"/>
              <a:gd name="connsiteX508" fmla="*/ 633841 w 1050763"/>
              <a:gd name="connsiteY508" fmla="*/ 1023163 h 1053929"/>
              <a:gd name="connsiteX509" fmla="*/ 630430 w 1050763"/>
              <a:gd name="connsiteY509" fmla="*/ 1025805 h 1053929"/>
              <a:gd name="connsiteX510" fmla="*/ 623624 w 1050763"/>
              <a:gd name="connsiteY510" fmla="*/ 1029504 h 1053929"/>
              <a:gd name="connsiteX511" fmla="*/ 615583 w 1050763"/>
              <a:gd name="connsiteY511" fmla="*/ 1030101 h 1053929"/>
              <a:gd name="connsiteX512" fmla="*/ 609780 w 1050763"/>
              <a:gd name="connsiteY512" fmla="*/ 1046999 h 1053929"/>
              <a:gd name="connsiteX513" fmla="*/ 608711 w 1050763"/>
              <a:gd name="connsiteY513" fmla="*/ 1050319 h 1053929"/>
              <a:gd name="connsiteX514" fmla="*/ 604442 w 1050763"/>
              <a:gd name="connsiteY514" fmla="*/ 1049858 h 1053929"/>
              <a:gd name="connsiteX515" fmla="*/ 603311 w 1050763"/>
              <a:gd name="connsiteY515" fmla="*/ 1046791 h 1053929"/>
              <a:gd name="connsiteX516" fmla="*/ 598865 w 1050763"/>
              <a:gd name="connsiteY516" fmla="*/ 1034353 h 1053929"/>
              <a:gd name="connsiteX517" fmla="*/ 582319 w 1050763"/>
              <a:gd name="connsiteY517" fmla="*/ 1022485 h 1053929"/>
              <a:gd name="connsiteX518" fmla="*/ 580184 w 1050763"/>
              <a:gd name="connsiteY518" fmla="*/ 1003343 h 1053929"/>
              <a:gd name="connsiteX519" fmla="*/ 579230 w 1050763"/>
              <a:gd name="connsiteY519" fmla="*/ 986644 h 1053929"/>
              <a:gd name="connsiteX520" fmla="*/ 575372 w 1050763"/>
              <a:gd name="connsiteY520" fmla="*/ 980810 h 1053929"/>
              <a:gd name="connsiteX521" fmla="*/ 573722 w 1050763"/>
              <a:gd name="connsiteY521" fmla="*/ 980864 h 1053929"/>
              <a:gd name="connsiteX522" fmla="*/ 569743 w 1050763"/>
              <a:gd name="connsiteY522" fmla="*/ 980801 h 1053929"/>
              <a:gd name="connsiteX523" fmla="*/ 553006 w 1050763"/>
              <a:gd name="connsiteY523" fmla="*/ 979263 h 1053929"/>
              <a:gd name="connsiteX524" fmla="*/ 543019 w 1050763"/>
              <a:gd name="connsiteY524" fmla="*/ 972126 h 1053929"/>
              <a:gd name="connsiteX525" fmla="*/ 521362 w 1050763"/>
              <a:gd name="connsiteY525" fmla="*/ 966481 h 1053929"/>
              <a:gd name="connsiteX526" fmla="*/ 520309 w 1050763"/>
              <a:gd name="connsiteY526" fmla="*/ 966590 h 1053929"/>
              <a:gd name="connsiteX527" fmla="*/ 519569 w 1050763"/>
              <a:gd name="connsiteY527" fmla="*/ 966653 h 1053929"/>
              <a:gd name="connsiteX528" fmla="*/ 518960 w 1050763"/>
              <a:gd name="connsiteY528" fmla="*/ 966689 h 1053929"/>
              <a:gd name="connsiteX529" fmla="*/ 517672 w 1050763"/>
              <a:gd name="connsiteY529" fmla="*/ 966662 h 1053929"/>
              <a:gd name="connsiteX530" fmla="*/ 517060 w 1050763"/>
              <a:gd name="connsiteY530" fmla="*/ 966580 h 1053929"/>
              <a:gd name="connsiteX531" fmla="*/ 516247 w 1050763"/>
              <a:gd name="connsiteY531" fmla="*/ 966472 h 1053929"/>
              <a:gd name="connsiteX532" fmla="*/ 514449 w 1050763"/>
              <a:gd name="connsiteY532" fmla="*/ 965793 h 1053929"/>
              <a:gd name="connsiteX533" fmla="*/ 513609 w 1050763"/>
              <a:gd name="connsiteY533" fmla="*/ 965459 h 1053929"/>
              <a:gd name="connsiteX534" fmla="*/ 512872 w 1050763"/>
              <a:gd name="connsiteY534" fmla="*/ 965115 h 1053929"/>
              <a:gd name="connsiteX535" fmla="*/ 506440 w 1050763"/>
              <a:gd name="connsiteY535" fmla="*/ 962039 h 1053929"/>
              <a:gd name="connsiteX536" fmla="*/ 506405 w 1050763"/>
              <a:gd name="connsiteY536" fmla="*/ 961759 h 1053929"/>
              <a:gd name="connsiteX537" fmla="*/ 506194 w 1050763"/>
              <a:gd name="connsiteY537" fmla="*/ 959841 h 1053929"/>
              <a:gd name="connsiteX538" fmla="*/ 506144 w 1050763"/>
              <a:gd name="connsiteY538" fmla="*/ 959208 h 1053929"/>
              <a:gd name="connsiteX539" fmla="*/ 506247 w 1050763"/>
              <a:gd name="connsiteY539" fmla="*/ 956738 h 1053929"/>
              <a:gd name="connsiteX540" fmla="*/ 506325 w 1050763"/>
              <a:gd name="connsiteY540" fmla="*/ 956223 h 1053929"/>
              <a:gd name="connsiteX541" fmla="*/ 506492 w 1050763"/>
              <a:gd name="connsiteY541" fmla="*/ 955562 h 1053929"/>
              <a:gd name="connsiteX542" fmla="*/ 509427 w 1050763"/>
              <a:gd name="connsiteY542" fmla="*/ 948217 h 1053929"/>
              <a:gd name="connsiteX543" fmla="*/ 513625 w 1050763"/>
              <a:gd name="connsiteY543" fmla="*/ 944662 h 1053929"/>
              <a:gd name="connsiteX544" fmla="*/ 515286 w 1050763"/>
              <a:gd name="connsiteY544" fmla="*/ 945811 h 1053929"/>
              <a:gd name="connsiteX545" fmla="*/ 517149 w 1050763"/>
              <a:gd name="connsiteY545" fmla="*/ 946905 h 1053929"/>
              <a:gd name="connsiteX546" fmla="*/ 518495 w 1050763"/>
              <a:gd name="connsiteY546" fmla="*/ 947665 h 1053929"/>
              <a:gd name="connsiteX547" fmla="*/ 518927 w 1050763"/>
              <a:gd name="connsiteY547" fmla="*/ 947910 h 1053929"/>
              <a:gd name="connsiteX548" fmla="*/ 521948 w 1050763"/>
              <a:gd name="connsiteY548" fmla="*/ 949203 h 1053929"/>
              <a:gd name="connsiteX549" fmla="*/ 521596 w 1050763"/>
              <a:gd name="connsiteY549" fmla="*/ 948289 h 1053929"/>
              <a:gd name="connsiteX550" fmla="*/ 521102 w 1050763"/>
              <a:gd name="connsiteY550" fmla="*/ 947557 h 1053929"/>
              <a:gd name="connsiteX551" fmla="*/ 519799 w 1050763"/>
              <a:gd name="connsiteY551" fmla="*/ 945729 h 1053929"/>
              <a:gd name="connsiteX552" fmla="*/ 515549 w 1050763"/>
              <a:gd name="connsiteY552" fmla="*/ 939850 h 1053929"/>
              <a:gd name="connsiteX553" fmla="*/ 512114 w 1050763"/>
              <a:gd name="connsiteY553" fmla="*/ 935218 h 1053929"/>
              <a:gd name="connsiteX554" fmla="*/ 509020 w 1050763"/>
              <a:gd name="connsiteY554" fmla="*/ 931473 h 1053929"/>
              <a:gd name="connsiteX555" fmla="*/ 508621 w 1050763"/>
              <a:gd name="connsiteY555" fmla="*/ 931591 h 1053929"/>
              <a:gd name="connsiteX556" fmla="*/ 508219 w 1050763"/>
              <a:gd name="connsiteY556" fmla="*/ 931744 h 1053929"/>
              <a:gd name="connsiteX557" fmla="*/ 507751 w 1050763"/>
              <a:gd name="connsiteY557" fmla="*/ 932061 h 1053929"/>
              <a:gd name="connsiteX558" fmla="*/ 507463 w 1050763"/>
              <a:gd name="connsiteY558" fmla="*/ 932287 h 1053929"/>
              <a:gd name="connsiteX559" fmla="*/ 507377 w 1050763"/>
              <a:gd name="connsiteY559" fmla="*/ 932486 h 1053929"/>
              <a:gd name="connsiteX560" fmla="*/ 507313 w 1050763"/>
              <a:gd name="connsiteY560" fmla="*/ 932902 h 1053929"/>
              <a:gd name="connsiteX561" fmla="*/ 506917 w 1050763"/>
              <a:gd name="connsiteY561" fmla="*/ 938393 h 1053929"/>
              <a:gd name="connsiteX562" fmla="*/ 490836 w 1050763"/>
              <a:gd name="connsiteY562" fmla="*/ 938466 h 1053929"/>
              <a:gd name="connsiteX563" fmla="*/ 482471 w 1050763"/>
              <a:gd name="connsiteY563" fmla="*/ 927909 h 1053929"/>
              <a:gd name="connsiteX564" fmla="*/ 471277 w 1050763"/>
              <a:gd name="connsiteY564" fmla="*/ 929854 h 1053929"/>
              <a:gd name="connsiteX565" fmla="*/ 464535 w 1050763"/>
              <a:gd name="connsiteY565" fmla="*/ 939461 h 1053929"/>
              <a:gd name="connsiteX566" fmla="*/ 462305 w 1050763"/>
              <a:gd name="connsiteY566" fmla="*/ 931708 h 1053929"/>
              <a:gd name="connsiteX567" fmla="*/ 464159 w 1050763"/>
              <a:gd name="connsiteY567" fmla="*/ 930514 h 1053929"/>
              <a:gd name="connsiteX568" fmla="*/ 464984 w 1050763"/>
              <a:gd name="connsiteY568" fmla="*/ 929049 h 1053929"/>
              <a:gd name="connsiteX569" fmla="*/ 462887 w 1050763"/>
              <a:gd name="connsiteY569" fmla="*/ 920564 h 1053929"/>
              <a:gd name="connsiteX570" fmla="*/ 461344 w 1050763"/>
              <a:gd name="connsiteY570" fmla="*/ 917434 h 1053929"/>
              <a:gd name="connsiteX571" fmla="*/ 454001 w 1050763"/>
              <a:gd name="connsiteY571" fmla="*/ 911662 h 1053929"/>
              <a:gd name="connsiteX572" fmla="*/ 443218 w 1050763"/>
              <a:gd name="connsiteY572" fmla="*/ 905583 h 1053929"/>
              <a:gd name="connsiteX573" fmla="*/ 442047 w 1050763"/>
              <a:gd name="connsiteY573" fmla="*/ 903901 h 1053929"/>
              <a:gd name="connsiteX574" fmla="*/ 441811 w 1050763"/>
              <a:gd name="connsiteY574" fmla="*/ 903530 h 1053929"/>
              <a:gd name="connsiteX575" fmla="*/ 439658 w 1050763"/>
              <a:gd name="connsiteY575" fmla="*/ 896022 h 1053929"/>
              <a:gd name="connsiteX576" fmla="*/ 437432 w 1050763"/>
              <a:gd name="connsiteY576" fmla="*/ 887763 h 1053929"/>
              <a:gd name="connsiteX577" fmla="*/ 437477 w 1050763"/>
              <a:gd name="connsiteY577" fmla="*/ 881946 h 1053929"/>
              <a:gd name="connsiteX578" fmla="*/ 431396 w 1050763"/>
              <a:gd name="connsiteY578" fmla="*/ 875695 h 1053929"/>
              <a:gd name="connsiteX579" fmla="*/ 431223 w 1050763"/>
              <a:gd name="connsiteY579" fmla="*/ 875587 h 1053929"/>
              <a:gd name="connsiteX580" fmla="*/ 430976 w 1050763"/>
              <a:gd name="connsiteY580" fmla="*/ 875515 h 1053929"/>
              <a:gd name="connsiteX581" fmla="*/ 430040 w 1050763"/>
              <a:gd name="connsiteY581" fmla="*/ 875397 h 1053929"/>
              <a:gd name="connsiteX582" fmla="*/ 416399 w 1050763"/>
              <a:gd name="connsiteY582" fmla="*/ 886451 h 1053929"/>
              <a:gd name="connsiteX583" fmla="*/ 414394 w 1050763"/>
              <a:gd name="connsiteY583" fmla="*/ 892955 h 1053929"/>
              <a:gd name="connsiteX584" fmla="*/ 414477 w 1050763"/>
              <a:gd name="connsiteY584" fmla="*/ 893290 h 1053929"/>
              <a:gd name="connsiteX585" fmla="*/ 413685 w 1050763"/>
              <a:gd name="connsiteY585" fmla="*/ 895949 h 1053929"/>
              <a:gd name="connsiteX586" fmla="*/ 413497 w 1050763"/>
              <a:gd name="connsiteY586" fmla="*/ 896537 h 1053929"/>
              <a:gd name="connsiteX587" fmla="*/ 412517 w 1050763"/>
              <a:gd name="connsiteY587" fmla="*/ 899486 h 1053929"/>
              <a:gd name="connsiteX588" fmla="*/ 411957 w 1050763"/>
              <a:gd name="connsiteY588" fmla="*/ 900789 h 1053929"/>
              <a:gd name="connsiteX589" fmla="*/ 411043 w 1050763"/>
              <a:gd name="connsiteY589" fmla="*/ 902291 h 1053929"/>
              <a:gd name="connsiteX590" fmla="*/ 406454 w 1050763"/>
              <a:gd name="connsiteY590" fmla="*/ 909238 h 1053929"/>
              <a:gd name="connsiteX591" fmla="*/ 406172 w 1050763"/>
              <a:gd name="connsiteY591" fmla="*/ 909546 h 1053929"/>
              <a:gd name="connsiteX592" fmla="*/ 405436 w 1050763"/>
              <a:gd name="connsiteY592" fmla="*/ 910224 h 1053929"/>
              <a:gd name="connsiteX593" fmla="*/ 405083 w 1050763"/>
              <a:gd name="connsiteY593" fmla="*/ 910541 h 1053929"/>
              <a:gd name="connsiteX594" fmla="*/ 404937 w 1050763"/>
              <a:gd name="connsiteY594" fmla="*/ 910676 h 1053929"/>
              <a:gd name="connsiteX595" fmla="*/ 404295 w 1050763"/>
              <a:gd name="connsiteY595" fmla="*/ 911029 h 1053929"/>
              <a:gd name="connsiteX596" fmla="*/ 403899 w 1050763"/>
              <a:gd name="connsiteY596" fmla="*/ 911192 h 1053929"/>
              <a:gd name="connsiteX597" fmla="*/ 403395 w 1050763"/>
              <a:gd name="connsiteY597" fmla="*/ 911355 h 1053929"/>
              <a:gd name="connsiteX598" fmla="*/ 403245 w 1050763"/>
              <a:gd name="connsiteY598" fmla="*/ 911391 h 1053929"/>
              <a:gd name="connsiteX599" fmla="*/ 403036 w 1050763"/>
              <a:gd name="connsiteY599" fmla="*/ 911382 h 1053929"/>
              <a:gd name="connsiteX600" fmla="*/ 399896 w 1050763"/>
              <a:gd name="connsiteY600" fmla="*/ 910124 h 1053929"/>
              <a:gd name="connsiteX601" fmla="*/ 398399 w 1050763"/>
              <a:gd name="connsiteY601" fmla="*/ 909301 h 1053929"/>
              <a:gd name="connsiteX602" fmla="*/ 398189 w 1050763"/>
              <a:gd name="connsiteY602" fmla="*/ 909138 h 1053929"/>
              <a:gd name="connsiteX603" fmla="*/ 398697 w 1050763"/>
              <a:gd name="connsiteY603" fmla="*/ 913236 h 1053929"/>
              <a:gd name="connsiteX604" fmla="*/ 405786 w 1050763"/>
              <a:gd name="connsiteY604" fmla="*/ 929293 h 1053929"/>
              <a:gd name="connsiteX605" fmla="*/ 405432 w 1050763"/>
              <a:gd name="connsiteY605" fmla="*/ 930134 h 1053929"/>
              <a:gd name="connsiteX606" fmla="*/ 405172 w 1050763"/>
              <a:gd name="connsiteY606" fmla="*/ 930587 h 1053929"/>
              <a:gd name="connsiteX607" fmla="*/ 404992 w 1050763"/>
              <a:gd name="connsiteY607" fmla="*/ 930795 h 1053929"/>
              <a:gd name="connsiteX608" fmla="*/ 402062 w 1050763"/>
              <a:gd name="connsiteY608" fmla="*/ 932577 h 1053929"/>
              <a:gd name="connsiteX609" fmla="*/ 401780 w 1050763"/>
              <a:gd name="connsiteY609" fmla="*/ 932721 h 1053929"/>
              <a:gd name="connsiteX610" fmla="*/ 400568 w 1050763"/>
              <a:gd name="connsiteY610" fmla="*/ 933183 h 1053929"/>
              <a:gd name="connsiteX611" fmla="*/ 397585 w 1050763"/>
              <a:gd name="connsiteY611" fmla="*/ 933879 h 1053929"/>
              <a:gd name="connsiteX612" fmla="*/ 397482 w 1050763"/>
              <a:gd name="connsiteY612" fmla="*/ 933725 h 1053929"/>
              <a:gd name="connsiteX613" fmla="*/ 397022 w 1050763"/>
              <a:gd name="connsiteY613" fmla="*/ 932884 h 1053929"/>
              <a:gd name="connsiteX614" fmla="*/ 396647 w 1050763"/>
              <a:gd name="connsiteY614" fmla="*/ 931961 h 1053929"/>
              <a:gd name="connsiteX615" fmla="*/ 396399 w 1050763"/>
              <a:gd name="connsiteY615" fmla="*/ 931346 h 1053929"/>
              <a:gd name="connsiteX616" fmla="*/ 395720 w 1050763"/>
              <a:gd name="connsiteY616" fmla="*/ 930550 h 1053929"/>
              <a:gd name="connsiteX617" fmla="*/ 394480 w 1050763"/>
              <a:gd name="connsiteY617" fmla="*/ 929248 h 1053929"/>
              <a:gd name="connsiteX618" fmla="*/ 394347 w 1050763"/>
              <a:gd name="connsiteY618" fmla="*/ 929103 h 1053929"/>
              <a:gd name="connsiteX619" fmla="*/ 394110 w 1050763"/>
              <a:gd name="connsiteY619" fmla="*/ 928859 h 1053929"/>
              <a:gd name="connsiteX620" fmla="*/ 392078 w 1050763"/>
              <a:gd name="connsiteY620" fmla="*/ 926787 h 1053929"/>
              <a:gd name="connsiteX621" fmla="*/ 391981 w 1050763"/>
              <a:gd name="connsiteY621" fmla="*/ 926688 h 1053929"/>
              <a:gd name="connsiteX622" fmla="*/ 391684 w 1050763"/>
              <a:gd name="connsiteY622" fmla="*/ 926389 h 1053929"/>
              <a:gd name="connsiteX623" fmla="*/ 391611 w 1050763"/>
              <a:gd name="connsiteY623" fmla="*/ 926326 h 1053929"/>
              <a:gd name="connsiteX624" fmla="*/ 391241 w 1050763"/>
              <a:gd name="connsiteY624" fmla="*/ 926000 h 1053929"/>
              <a:gd name="connsiteX625" fmla="*/ 389940 w 1050763"/>
              <a:gd name="connsiteY625" fmla="*/ 924860 h 1053929"/>
              <a:gd name="connsiteX626" fmla="*/ 389632 w 1050763"/>
              <a:gd name="connsiteY626" fmla="*/ 924607 h 1053929"/>
              <a:gd name="connsiteX627" fmla="*/ 388793 w 1050763"/>
              <a:gd name="connsiteY627" fmla="*/ 923938 h 1053929"/>
              <a:gd name="connsiteX628" fmla="*/ 388712 w 1050763"/>
              <a:gd name="connsiteY628" fmla="*/ 923874 h 1053929"/>
              <a:gd name="connsiteX629" fmla="*/ 387264 w 1050763"/>
              <a:gd name="connsiteY629" fmla="*/ 922780 h 1053929"/>
              <a:gd name="connsiteX630" fmla="*/ 386340 w 1050763"/>
              <a:gd name="connsiteY630" fmla="*/ 922156 h 1053929"/>
              <a:gd name="connsiteX631" fmla="*/ 381430 w 1050763"/>
              <a:gd name="connsiteY631" fmla="*/ 919062 h 1053929"/>
              <a:gd name="connsiteX632" fmla="*/ 379914 w 1050763"/>
              <a:gd name="connsiteY632" fmla="*/ 918121 h 1053929"/>
              <a:gd name="connsiteX633" fmla="*/ 376731 w 1050763"/>
              <a:gd name="connsiteY633" fmla="*/ 916258 h 1053929"/>
              <a:gd name="connsiteX634" fmla="*/ 374806 w 1050763"/>
              <a:gd name="connsiteY634" fmla="*/ 915136 h 1053929"/>
              <a:gd name="connsiteX635" fmla="*/ 357436 w 1050763"/>
              <a:gd name="connsiteY635" fmla="*/ 921124 h 1053929"/>
              <a:gd name="connsiteX636" fmla="*/ 356382 w 1050763"/>
              <a:gd name="connsiteY636" fmla="*/ 921721 h 1053929"/>
              <a:gd name="connsiteX637" fmla="*/ 355546 w 1050763"/>
              <a:gd name="connsiteY637" fmla="*/ 922156 h 1053929"/>
              <a:gd name="connsiteX638" fmla="*/ 354674 w 1050763"/>
              <a:gd name="connsiteY638" fmla="*/ 922581 h 1053929"/>
              <a:gd name="connsiteX639" fmla="*/ 353847 w 1050763"/>
              <a:gd name="connsiteY639" fmla="*/ 922970 h 1053929"/>
              <a:gd name="connsiteX640" fmla="*/ 352148 w 1050763"/>
              <a:gd name="connsiteY640" fmla="*/ 923549 h 1053929"/>
              <a:gd name="connsiteX641" fmla="*/ 351707 w 1050763"/>
              <a:gd name="connsiteY641" fmla="*/ 923675 h 1053929"/>
              <a:gd name="connsiteX642" fmla="*/ 351221 w 1050763"/>
              <a:gd name="connsiteY642" fmla="*/ 923811 h 1053929"/>
              <a:gd name="connsiteX643" fmla="*/ 349579 w 1050763"/>
              <a:gd name="connsiteY643" fmla="*/ 924236 h 1053929"/>
              <a:gd name="connsiteX644" fmla="*/ 345471 w 1050763"/>
              <a:gd name="connsiteY644" fmla="*/ 917479 h 1053929"/>
              <a:gd name="connsiteX645" fmla="*/ 344835 w 1050763"/>
              <a:gd name="connsiteY645" fmla="*/ 915416 h 1053929"/>
              <a:gd name="connsiteX646" fmla="*/ 344136 w 1050763"/>
              <a:gd name="connsiteY646" fmla="*/ 911355 h 1053929"/>
              <a:gd name="connsiteX647" fmla="*/ 344109 w 1050763"/>
              <a:gd name="connsiteY647" fmla="*/ 907501 h 1053929"/>
              <a:gd name="connsiteX648" fmla="*/ 343833 w 1050763"/>
              <a:gd name="connsiteY648" fmla="*/ 907474 h 1053929"/>
              <a:gd name="connsiteX649" fmla="*/ 334447 w 1050763"/>
              <a:gd name="connsiteY649" fmla="*/ 907004 h 1053929"/>
              <a:gd name="connsiteX650" fmla="*/ 328329 w 1050763"/>
              <a:gd name="connsiteY650" fmla="*/ 907139 h 1053929"/>
              <a:gd name="connsiteX651" fmla="*/ 328446 w 1050763"/>
              <a:gd name="connsiteY651" fmla="*/ 907203 h 1053929"/>
              <a:gd name="connsiteX652" fmla="*/ 329653 w 1050763"/>
              <a:gd name="connsiteY652" fmla="*/ 907872 h 1053929"/>
              <a:gd name="connsiteX653" fmla="*/ 329691 w 1050763"/>
              <a:gd name="connsiteY653" fmla="*/ 907917 h 1053929"/>
              <a:gd name="connsiteX654" fmla="*/ 330503 w 1050763"/>
              <a:gd name="connsiteY654" fmla="*/ 908967 h 1053929"/>
              <a:gd name="connsiteX655" fmla="*/ 330628 w 1050763"/>
              <a:gd name="connsiteY655" fmla="*/ 909138 h 1053929"/>
              <a:gd name="connsiteX656" fmla="*/ 334206 w 1050763"/>
              <a:gd name="connsiteY656" fmla="*/ 914647 h 1053929"/>
              <a:gd name="connsiteX657" fmla="*/ 334207 w 1050763"/>
              <a:gd name="connsiteY657" fmla="*/ 914657 h 1053929"/>
              <a:gd name="connsiteX658" fmla="*/ 334447 w 1050763"/>
              <a:gd name="connsiteY658" fmla="*/ 915462 h 1053929"/>
              <a:gd name="connsiteX659" fmla="*/ 334910 w 1050763"/>
              <a:gd name="connsiteY659" fmla="*/ 917045 h 1053929"/>
              <a:gd name="connsiteX660" fmla="*/ 337729 w 1050763"/>
              <a:gd name="connsiteY660" fmla="*/ 929284 h 1053929"/>
              <a:gd name="connsiteX661" fmla="*/ 294172 w 1050763"/>
              <a:gd name="connsiteY661" fmla="*/ 953889 h 1053929"/>
              <a:gd name="connsiteX662" fmla="*/ 291514 w 1050763"/>
              <a:gd name="connsiteY662" fmla="*/ 954911 h 1053929"/>
              <a:gd name="connsiteX663" fmla="*/ 289118 w 1050763"/>
              <a:gd name="connsiteY663" fmla="*/ 956187 h 1053929"/>
              <a:gd name="connsiteX664" fmla="*/ 284079 w 1050763"/>
              <a:gd name="connsiteY664" fmla="*/ 958991 h 1053929"/>
              <a:gd name="connsiteX665" fmla="*/ 282949 w 1050763"/>
              <a:gd name="connsiteY665" fmla="*/ 960294 h 1053929"/>
              <a:gd name="connsiteX666" fmla="*/ 283125 w 1050763"/>
              <a:gd name="connsiteY666" fmla="*/ 978684 h 1053929"/>
              <a:gd name="connsiteX667" fmla="*/ 283126 w 1050763"/>
              <a:gd name="connsiteY667" fmla="*/ 978684 h 1053929"/>
              <a:gd name="connsiteX668" fmla="*/ 283272 w 1050763"/>
              <a:gd name="connsiteY668" fmla="*/ 979607 h 1053929"/>
              <a:gd name="connsiteX669" fmla="*/ 283409 w 1050763"/>
              <a:gd name="connsiteY669" fmla="*/ 982872 h 1053929"/>
              <a:gd name="connsiteX670" fmla="*/ 278799 w 1050763"/>
              <a:gd name="connsiteY670" fmla="*/ 983053 h 1053929"/>
              <a:gd name="connsiteX671" fmla="*/ 278602 w 1050763"/>
              <a:gd name="connsiteY671" fmla="*/ 983062 h 1053929"/>
              <a:gd name="connsiteX672" fmla="*/ 277891 w 1050763"/>
              <a:gd name="connsiteY672" fmla="*/ 983071 h 1053929"/>
              <a:gd name="connsiteX673" fmla="*/ 277353 w 1050763"/>
              <a:gd name="connsiteY673" fmla="*/ 983035 h 1053929"/>
              <a:gd name="connsiteX674" fmla="*/ 275976 w 1050763"/>
              <a:gd name="connsiteY674" fmla="*/ 982899 h 1053929"/>
              <a:gd name="connsiteX675" fmla="*/ 275137 w 1050763"/>
              <a:gd name="connsiteY675" fmla="*/ 982818 h 1053929"/>
              <a:gd name="connsiteX676" fmla="*/ 266389 w 1050763"/>
              <a:gd name="connsiteY676" fmla="*/ 981615 h 1053929"/>
              <a:gd name="connsiteX677" fmla="*/ 264005 w 1050763"/>
              <a:gd name="connsiteY677" fmla="*/ 980602 h 1053929"/>
              <a:gd name="connsiteX678" fmla="*/ 260673 w 1050763"/>
              <a:gd name="connsiteY678" fmla="*/ 979869 h 1053929"/>
              <a:gd name="connsiteX679" fmla="*/ 254005 w 1050763"/>
              <a:gd name="connsiteY679" fmla="*/ 979091 h 1053929"/>
              <a:gd name="connsiteX680" fmla="*/ 251789 w 1050763"/>
              <a:gd name="connsiteY680" fmla="*/ 978937 h 1053929"/>
              <a:gd name="connsiteX681" fmla="*/ 250857 w 1050763"/>
              <a:gd name="connsiteY681" fmla="*/ 979516 h 1053929"/>
              <a:gd name="connsiteX682" fmla="*/ 249244 w 1050763"/>
              <a:gd name="connsiteY682" fmla="*/ 981380 h 1053929"/>
              <a:gd name="connsiteX683" fmla="*/ 248941 w 1050763"/>
              <a:gd name="connsiteY683" fmla="*/ 984808 h 1053929"/>
              <a:gd name="connsiteX684" fmla="*/ 248739 w 1050763"/>
              <a:gd name="connsiteY684" fmla="*/ 990245 h 1053929"/>
              <a:gd name="connsiteX685" fmla="*/ 254641 w 1050763"/>
              <a:gd name="connsiteY685" fmla="*/ 997871 h 1053929"/>
              <a:gd name="connsiteX686" fmla="*/ 262624 w 1050763"/>
              <a:gd name="connsiteY686" fmla="*/ 999734 h 1053929"/>
              <a:gd name="connsiteX687" fmla="*/ 261659 w 1050763"/>
              <a:gd name="connsiteY687" fmla="*/ 1005189 h 1053929"/>
              <a:gd name="connsiteX688" fmla="*/ 260321 w 1050763"/>
              <a:gd name="connsiteY688" fmla="*/ 1011991 h 1053929"/>
              <a:gd name="connsiteX689" fmla="*/ 258044 w 1050763"/>
              <a:gd name="connsiteY689" fmla="*/ 1011765 h 1053929"/>
              <a:gd name="connsiteX690" fmla="*/ 254712 w 1050763"/>
              <a:gd name="connsiteY690" fmla="*/ 1011430 h 1053929"/>
              <a:gd name="connsiteX691" fmla="*/ 254037 w 1050763"/>
              <a:gd name="connsiteY691" fmla="*/ 1010517 h 1053929"/>
              <a:gd name="connsiteX692" fmla="*/ 253921 w 1050763"/>
              <a:gd name="connsiteY692" fmla="*/ 1009422 h 1053929"/>
              <a:gd name="connsiteX693" fmla="*/ 253809 w 1050763"/>
              <a:gd name="connsiteY693" fmla="*/ 1008463 h 1053929"/>
              <a:gd name="connsiteX694" fmla="*/ 253784 w 1050763"/>
              <a:gd name="connsiteY694" fmla="*/ 1008237 h 1053929"/>
              <a:gd name="connsiteX695" fmla="*/ 253369 w 1050763"/>
              <a:gd name="connsiteY695" fmla="*/ 1005279 h 1053929"/>
              <a:gd name="connsiteX696" fmla="*/ 252703 w 1050763"/>
              <a:gd name="connsiteY696" fmla="*/ 1004067 h 1053929"/>
              <a:gd name="connsiteX697" fmla="*/ 250137 w 1050763"/>
              <a:gd name="connsiteY697" fmla="*/ 1000883 h 1053929"/>
              <a:gd name="connsiteX698" fmla="*/ 248557 w 1050763"/>
              <a:gd name="connsiteY698" fmla="*/ 999372 h 1053929"/>
              <a:gd name="connsiteX699" fmla="*/ 246860 w 1050763"/>
              <a:gd name="connsiteY699" fmla="*/ 997834 h 1053929"/>
              <a:gd name="connsiteX700" fmla="*/ 244291 w 1050763"/>
              <a:gd name="connsiteY700" fmla="*/ 996306 h 1053929"/>
              <a:gd name="connsiteX701" fmla="*/ 238371 w 1050763"/>
              <a:gd name="connsiteY701" fmla="*/ 993257 h 1053929"/>
              <a:gd name="connsiteX702" fmla="*/ 234249 w 1050763"/>
              <a:gd name="connsiteY702" fmla="*/ 992226 h 1053929"/>
              <a:gd name="connsiteX703" fmla="*/ 224851 w 1050763"/>
              <a:gd name="connsiteY703" fmla="*/ 990652 h 1053929"/>
              <a:gd name="connsiteX704" fmla="*/ 207806 w 1050763"/>
              <a:gd name="connsiteY704" fmla="*/ 989666 h 1053929"/>
              <a:gd name="connsiteX705" fmla="*/ 205997 w 1050763"/>
              <a:gd name="connsiteY705" fmla="*/ 989792 h 1053929"/>
              <a:gd name="connsiteX706" fmla="*/ 204186 w 1050763"/>
              <a:gd name="connsiteY706" fmla="*/ 989883 h 1053929"/>
              <a:gd name="connsiteX707" fmla="*/ 202372 w 1050763"/>
              <a:gd name="connsiteY707" fmla="*/ 989928 h 1053929"/>
              <a:gd name="connsiteX708" fmla="*/ 200559 w 1050763"/>
              <a:gd name="connsiteY708" fmla="*/ 989946 h 1053929"/>
              <a:gd name="connsiteX709" fmla="*/ 200513 w 1050763"/>
              <a:gd name="connsiteY709" fmla="*/ 989946 h 1053929"/>
              <a:gd name="connsiteX710" fmla="*/ 198741 w 1050763"/>
              <a:gd name="connsiteY710" fmla="*/ 989910 h 1053929"/>
              <a:gd name="connsiteX711" fmla="*/ 196974 w 1050763"/>
              <a:gd name="connsiteY711" fmla="*/ 989575 h 1053929"/>
              <a:gd name="connsiteX712" fmla="*/ 195320 w 1050763"/>
              <a:gd name="connsiteY712" fmla="*/ 988870 h 1053929"/>
              <a:gd name="connsiteX713" fmla="*/ 193855 w 1050763"/>
              <a:gd name="connsiteY713" fmla="*/ 987839 h 1053929"/>
              <a:gd name="connsiteX714" fmla="*/ 192591 w 1050763"/>
              <a:gd name="connsiteY714" fmla="*/ 986509 h 1053929"/>
              <a:gd name="connsiteX715" fmla="*/ 191644 w 1050763"/>
              <a:gd name="connsiteY715" fmla="*/ 984944 h 1053929"/>
              <a:gd name="connsiteX716" fmla="*/ 191051 w 1050763"/>
              <a:gd name="connsiteY716" fmla="*/ 983216 h 1053929"/>
              <a:gd name="connsiteX717" fmla="*/ 190622 w 1050763"/>
              <a:gd name="connsiteY717" fmla="*/ 981452 h 1053929"/>
              <a:gd name="connsiteX718" fmla="*/ 181110 w 1050763"/>
              <a:gd name="connsiteY718" fmla="*/ 954079 h 1053929"/>
              <a:gd name="connsiteX719" fmla="*/ 179751 w 1050763"/>
              <a:gd name="connsiteY719" fmla="*/ 931437 h 1053929"/>
              <a:gd name="connsiteX720" fmla="*/ 179899 w 1050763"/>
              <a:gd name="connsiteY720" fmla="*/ 931048 h 1053929"/>
              <a:gd name="connsiteX721" fmla="*/ 180389 w 1050763"/>
              <a:gd name="connsiteY721" fmla="*/ 929745 h 1053929"/>
              <a:gd name="connsiteX722" fmla="*/ 180796 w 1050763"/>
              <a:gd name="connsiteY722" fmla="*/ 927981 h 1053929"/>
              <a:gd name="connsiteX723" fmla="*/ 180964 w 1050763"/>
              <a:gd name="connsiteY723" fmla="*/ 926181 h 1053929"/>
              <a:gd name="connsiteX724" fmla="*/ 180955 w 1050763"/>
              <a:gd name="connsiteY724" fmla="*/ 924381 h 1053929"/>
              <a:gd name="connsiteX725" fmla="*/ 180892 w 1050763"/>
              <a:gd name="connsiteY725" fmla="*/ 922572 h 1053929"/>
              <a:gd name="connsiteX726" fmla="*/ 180784 w 1050763"/>
              <a:gd name="connsiteY726" fmla="*/ 920772 h 1053929"/>
              <a:gd name="connsiteX727" fmla="*/ 180495 w 1050763"/>
              <a:gd name="connsiteY727" fmla="*/ 918981 h 1053929"/>
              <a:gd name="connsiteX728" fmla="*/ 179865 w 1050763"/>
              <a:gd name="connsiteY728" fmla="*/ 917289 h 1053929"/>
              <a:gd name="connsiteX729" fmla="*/ 178916 w 1050763"/>
              <a:gd name="connsiteY729" fmla="*/ 915751 h 1053929"/>
              <a:gd name="connsiteX730" fmla="*/ 177918 w 1050763"/>
              <a:gd name="connsiteY730" fmla="*/ 914249 h 1053929"/>
              <a:gd name="connsiteX731" fmla="*/ 176916 w 1050763"/>
              <a:gd name="connsiteY731" fmla="*/ 912748 h 1053929"/>
              <a:gd name="connsiteX732" fmla="*/ 175712 w 1050763"/>
              <a:gd name="connsiteY732" fmla="*/ 911400 h 1053929"/>
              <a:gd name="connsiteX733" fmla="*/ 174263 w 1050763"/>
              <a:gd name="connsiteY733" fmla="*/ 910323 h 1053929"/>
              <a:gd name="connsiteX734" fmla="*/ 168315 w 1050763"/>
              <a:gd name="connsiteY734" fmla="*/ 906244 h 1053929"/>
              <a:gd name="connsiteX735" fmla="*/ 167135 w 1050763"/>
              <a:gd name="connsiteY735" fmla="*/ 906388 h 1053929"/>
              <a:gd name="connsiteX736" fmla="*/ 166261 w 1050763"/>
              <a:gd name="connsiteY736" fmla="*/ 906488 h 1053929"/>
              <a:gd name="connsiteX737" fmla="*/ 164058 w 1050763"/>
              <a:gd name="connsiteY737" fmla="*/ 908777 h 1053929"/>
              <a:gd name="connsiteX738" fmla="*/ 163558 w 1050763"/>
              <a:gd name="connsiteY738" fmla="*/ 909374 h 1053929"/>
              <a:gd name="connsiteX739" fmla="*/ 163144 w 1050763"/>
              <a:gd name="connsiteY739" fmla="*/ 909871 h 1053929"/>
              <a:gd name="connsiteX740" fmla="*/ 162762 w 1050763"/>
              <a:gd name="connsiteY740" fmla="*/ 910414 h 1053929"/>
              <a:gd name="connsiteX741" fmla="*/ 161826 w 1050763"/>
              <a:gd name="connsiteY741" fmla="*/ 912187 h 1053929"/>
              <a:gd name="connsiteX742" fmla="*/ 160976 w 1050763"/>
              <a:gd name="connsiteY742" fmla="*/ 914358 h 1053929"/>
              <a:gd name="connsiteX743" fmla="*/ 160830 w 1050763"/>
              <a:gd name="connsiteY743" fmla="*/ 914901 h 1053929"/>
              <a:gd name="connsiteX744" fmla="*/ 160358 w 1050763"/>
              <a:gd name="connsiteY744" fmla="*/ 916945 h 1053929"/>
              <a:gd name="connsiteX745" fmla="*/ 160256 w 1050763"/>
              <a:gd name="connsiteY745" fmla="*/ 917805 h 1053929"/>
              <a:gd name="connsiteX746" fmla="*/ 160194 w 1050763"/>
              <a:gd name="connsiteY746" fmla="*/ 918483 h 1053929"/>
              <a:gd name="connsiteX747" fmla="*/ 160205 w 1050763"/>
              <a:gd name="connsiteY747" fmla="*/ 918899 h 1053929"/>
              <a:gd name="connsiteX748" fmla="*/ 160212 w 1050763"/>
              <a:gd name="connsiteY748" fmla="*/ 919134 h 1053929"/>
              <a:gd name="connsiteX749" fmla="*/ 160325 w 1050763"/>
              <a:gd name="connsiteY749" fmla="*/ 919867 h 1053929"/>
              <a:gd name="connsiteX750" fmla="*/ 160414 w 1050763"/>
              <a:gd name="connsiteY750" fmla="*/ 920093 h 1053929"/>
              <a:gd name="connsiteX751" fmla="*/ 161046 w 1050763"/>
              <a:gd name="connsiteY751" fmla="*/ 921323 h 1053929"/>
              <a:gd name="connsiteX752" fmla="*/ 161419 w 1050763"/>
              <a:gd name="connsiteY752" fmla="*/ 922047 h 1053929"/>
              <a:gd name="connsiteX753" fmla="*/ 161764 w 1050763"/>
              <a:gd name="connsiteY753" fmla="*/ 922762 h 1053929"/>
              <a:gd name="connsiteX754" fmla="*/ 161842 w 1050763"/>
              <a:gd name="connsiteY754" fmla="*/ 923015 h 1053929"/>
              <a:gd name="connsiteX755" fmla="*/ 161911 w 1050763"/>
              <a:gd name="connsiteY755" fmla="*/ 923277 h 1053929"/>
              <a:gd name="connsiteX756" fmla="*/ 161971 w 1050763"/>
              <a:gd name="connsiteY756" fmla="*/ 923531 h 1053929"/>
              <a:gd name="connsiteX757" fmla="*/ 162016 w 1050763"/>
              <a:gd name="connsiteY757" fmla="*/ 923784 h 1053929"/>
              <a:gd name="connsiteX758" fmla="*/ 162031 w 1050763"/>
              <a:gd name="connsiteY758" fmla="*/ 924037 h 1053929"/>
              <a:gd name="connsiteX759" fmla="*/ 161988 w 1050763"/>
              <a:gd name="connsiteY759" fmla="*/ 924453 h 1053929"/>
              <a:gd name="connsiteX760" fmla="*/ 161856 w 1050763"/>
              <a:gd name="connsiteY760" fmla="*/ 924851 h 1053929"/>
              <a:gd name="connsiteX761" fmla="*/ 161443 w 1050763"/>
              <a:gd name="connsiteY761" fmla="*/ 925675 h 1053929"/>
              <a:gd name="connsiteX762" fmla="*/ 160301 w 1050763"/>
              <a:gd name="connsiteY762" fmla="*/ 927674 h 1053929"/>
              <a:gd name="connsiteX763" fmla="*/ 159951 w 1050763"/>
              <a:gd name="connsiteY763" fmla="*/ 928054 h 1053929"/>
              <a:gd name="connsiteX764" fmla="*/ 157088 w 1050763"/>
              <a:gd name="connsiteY764" fmla="*/ 930116 h 1053929"/>
              <a:gd name="connsiteX765" fmla="*/ 146669 w 1050763"/>
              <a:gd name="connsiteY765" fmla="*/ 925204 h 1053929"/>
              <a:gd name="connsiteX766" fmla="*/ 145546 w 1050763"/>
              <a:gd name="connsiteY766" fmla="*/ 924408 h 1053929"/>
              <a:gd name="connsiteX767" fmla="*/ 145315 w 1050763"/>
              <a:gd name="connsiteY767" fmla="*/ 924245 h 1053929"/>
              <a:gd name="connsiteX768" fmla="*/ 144958 w 1050763"/>
              <a:gd name="connsiteY768" fmla="*/ 923838 h 1053929"/>
              <a:gd name="connsiteX769" fmla="*/ 144509 w 1050763"/>
              <a:gd name="connsiteY769" fmla="*/ 923295 h 1053929"/>
              <a:gd name="connsiteX770" fmla="*/ 144335 w 1050763"/>
              <a:gd name="connsiteY770" fmla="*/ 923051 h 1053929"/>
              <a:gd name="connsiteX771" fmla="*/ 144088 w 1050763"/>
              <a:gd name="connsiteY771" fmla="*/ 922644 h 1053929"/>
              <a:gd name="connsiteX772" fmla="*/ 143781 w 1050763"/>
              <a:gd name="connsiteY772" fmla="*/ 921957 h 1053929"/>
              <a:gd name="connsiteX773" fmla="*/ 143564 w 1050763"/>
              <a:gd name="connsiteY773" fmla="*/ 921124 h 1053929"/>
              <a:gd name="connsiteX774" fmla="*/ 143480 w 1050763"/>
              <a:gd name="connsiteY774" fmla="*/ 920744 h 1053929"/>
              <a:gd name="connsiteX775" fmla="*/ 143410 w 1050763"/>
              <a:gd name="connsiteY775" fmla="*/ 920166 h 1053929"/>
              <a:gd name="connsiteX776" fmla="*/ 143378 w 1050763"/>
              <a:gd name="connsiteY776" fmla="*/ 919704 h 1053929"/>
              <a:gd name="connsiteX777" fmla="*/ 143439 w 1050763"/>
              <a:gd name="connsiteY777" fmla="*/ 919243 h 1053929"/>
              <a:gd name="connsiteX778" fmla="*/ 144342 w 1050763"/>
              <a:gd name="connsiteY778" fmla="*/ 912856 h 1053929"/>
              <a:gd name="connsiteX779" fmla="*/ 144601 w 1050763"/>
              <a:gd name="connsiteY779" fmla="*/ 912522 h 1053929"/>
              <a:gd name="connsiteX780" fmla="*/ 145080 w 1050763"/>
              <a:gd name="connsiteY780" fmla="*/ 911934 h 1053929"/>
              <a:gd name="connsiteX781" fmla="*/ 146423 w 1050763"/>
              <a:gd name="connsiteY781" fmla="*/ 910369 h 1053929"/>
              <a:gd name="connsiteX782" fmla="*/ 147005 w 1050763"/>
              <a:gd name="connsiteY782" fmla="*/ 909763 h 1053929"/>
              <a:gd name="connsiteX783" fmla="*/ 147573 w 1050763"/>
              <a:gd name="connsiteY783" fmla="*/ 909229 h 1053929"/>
              <a:gd name="connsiteX784" fmla="*/ 150489 w 1050763"/>
              <a:gd name="connsiteY784" fmla="*/ 907094 h 1053929"/>
              <a:gd name="connsiteX785" fmla="*/ 156773 w 1050763"/>
              <a:gd name="connsiteY785" fmla="*/ 902725 h 1053929"/>
              <a:gd name="connsiteX786" fmla="*/ 162461 w 1050763"/>
              <a:gd name="connsiteY786" fmla="*/ 900481 h 1053929"/>
              <a:gd name="connsiteX787" fmla="*/ 166342 w 1050763"/>
              <a:gd name="connsiteY787" fmla="*/ 897813 h 1053929"/>
              <a:gd name="connsiteX788" fmla="*/ 178307 w 1050763"/>
              <a:gd name="connsiteY788" fmla="*/ 882444 h 1053929"/>
              <a:gd name="connsiteX789" fmla="*/ 179266 w 1050763"/>
              <a:gd name="connsiteY789" fmla="*/ 880915 h 1053929"/>
              <a:gd name="connsiteX790" fmla="*/ 180069 w 1050763"/>
              <a:gd name="connsiteY790" fmla="*/ 879296 h 1053929"/>
              <a:gd name="connsiteX791" fmla="*/ 180707 w 1050763"/>
              <a:gd name="connsiteY791" fmla="*/ 877604 h 1053929"/>
              <a:gd name="connsiteX792" fmla="*/ 181219 w 1050763"/>
              <a:gd name="connsiteY792" fmla="*/ 875876 h 1053929"/>
              <a:gd name="connsiteX793" fmla="*/ 181662 w 1050763"/>
              <a:gd name="connsiteY793" fmla="*/ 874112 h 1053929"/>
              <a:gd name="connsiteX794" fmla="*/ 182026 w 1050763"/>
              <a:gd name="connsiteY794" fmla="*/ 872321 h 1053929"/>
              <a:gd name="connsiteX795" fmla="*/ 182312 w 1050763"/>
              <a:gd name="connsiteY795" fmla="*/ 870521 h 1053929"/>
              <a:gd name="connsiteX796" fmla="*/ 182510 w 1050763"/>
              <a:gd name="connsiteY796" fmla="*/ 868793 h 1053929"/>
              <a:gd name="connsiteX797" fmla="*/ 182519 w 1050763"/>
              <a:gd name="connsiteY797" fmla="*/ 868712 h 1053929"/>
              <a:gd name="connsiteX798" fmla="*/ 182663 w 1050763"/>
              <a:gd name="connsiteY798" fmla="*/ 866912 h 1053929"/>
              <a:gd name="connsiteX799" fmla="*/ 182627 w 1050763"/>
              <a:gd name="connsiteY799" fmla="*/ 865103 h 1053929"/>
              <a:gd name="connsiteX800" fmla="*/ 182327 w 1050763"/>
              <a:gd name="connsiteY800" fmla="*/ 863321 h 1053929"/>
              <a:gd name="connsiteX801" fmla="*/ 181770 w 1050763"/>
              <a:gd name="connsiteY801" fmla="*/ 861602 h 1053929"/>
              <a:gd name="connsiteX802" fmla="*/ 180968 w 1050763"/>
              <a:gd name="connsiteY802" fmla="*/ 859992 h 1053929"/>
              <a:gd name="connsiteX803" fmla="*/ 179938 w 1050763"/>
              <a:gd name="connsiteY803" fmla="*/ 858508 h 1053929"/>
              <a:gd name="connsiteX804" fmla="*/ 178731 w 1050763"/>
              <a:gd name="connsiteY804" fmla="*/ 857160 h 1053929"/>
              <a:gd name="connsiteX805" fmla="*/ 177357 w 1050763"/>
              <a:gd name="connsiteY805" fmla="*/ 855984 h 1053929"/>
              <a:gd name="connsiteX806" fmla="*/ 175840 w 1050763"/>
              <a:gd name="connsiteY806" fmla="*/ 855007 h 1053929"/>
              <a:gd name="connsiteX807" fmla="*/ 174257 w 1050763"/>
              <a:gd name="connsiteY807" fmla="*/ 854193 h 1053929"/>
              <a:gd name="connsiteX808" fmla="*/ 172676 w 1050763"/>
              <a:gd name="connsiteY808" fmla="*/ 853397 h 1053929"/>
              <a:gd name="connsiteX809" fmla="*/ 171089 w 1050763"/>
              <a:gd name="connsiteY809" fmla="*/ 852583 h 1053929"/>
              <a:gd name="connsiteX810" fmla="*/ 169523 w 1050763"/>
              <a:gd name="connsiteY810" fmla="*/ 851687 h 1053929"/>
              <a:gd name="connsiteX811" fmla="*/ 168025 w 1050763"/>
              <a:gd name="connsiteY811" fmla="*/ 850674 h 1053929"/>
              <a:gd name="connsiteX812" fmla="*/ 167619 w 1050763"/>
              <a:gd name="connsiteY812" fmla="*/ 850358 h 1053929"/>
              <a:gd name="connsiteX813" fmla="*/ 166603 w 1050763"/>
              <a:gd name="connsiteY813" fmla="*/ 849553 h 1053929"/>
              <a:gd name="connsiteX814" fmla="*/ 165259 w 1050763"/>
              <a:gd name="connsiteY814" fmla="*/ 848340 h 1053929"/>
              <a:gd name="connsiteX815" fmla="*/ 163969 w 1050763"/>
              <a:gd name="connsiteY815" fmla="*/ 847029 h 1053929"/>
              <a:gd name="connsiteX816" fmla="*/ 162805 w 1050763"/>
              <a:gd name="connsiteY816" fmla="*/ 845609 h 1053929"/>
              <a:gd name="connsiteX817" fmla="*/ 161766 w 1050763"/>
              <a:gd name="connsiteY817" fmla="*/ 844125 h 1053929"/>
              <a:gd name="connsiteX818" fmla="*/ 159736 w 1050763"/>
              <a:gd name="connsiteY818" fmla="*/ 841167 h 1053929"/>
              <a:gd name="connsiteX819" fmla="*/ 158760 w 1050763"/>
              <a:gd name="connsiteY819" fmla="*/ 839665 h 1053929"/>
              <a:gd name="connsiteX820" fmla="*/ 157832 w 1050763"/>
              <a:gd name="connsiteY820" fmla="*/ 838118 h 1053929"/>
              <a:gd name="connsiteX821" fmla="*/ 157013 w 1050763"/>
              <a:gd name="connsiteY821" fmla="*/ 836508 h 1053929"/>
              <a:gd name="connsiteX822" fmla="*/ 156449 w 1050763"/>
              <a:gd name="connsiteY822" fmla="*/ 834780 h 1053929"/>
              <a:gd name="connsiteX823" fmla="*/ 156137 w 1050763"/>
              <a:gd name="connsiteY823" fmla="*/ 832980 h 1053929"/>
              <a:gd name="connsiteX824" fmla="*/ 156040 w 1050763"/>
              <a:gd name="connsiteY824" fmla="*/ 831949 h 1053929"/>
              <a:gd name="connsiteX825" fmla="*/ 155966 w 1050763"/>
              <a:gd name="connsiteY825" fmla="*/ 831171 h 1053929"/>
              <a:gd name="connsiteX826" fmla="*/ 155931 w 1050763"/>
              <a:gd name="connsiteY826" fmla="*/ 829353 h 1053929"/>
              <a:gd name="connsiteX827" fmla="*/ 156031 w 1050763"/>
              <a:gd name="connsiteY827" fmla="*/ 827535 h 1053929"/>
              <a:gd name="connsiteX828" fmla="*/ 156266 w 1050763"/>
              <a:gd name="connsiteY828" fmla="*/ 825735 h 1053929"/>
              <a:gd name="connsiteX829" fmla="*/ 156608 w 1050763"/>
              <a:gd name="connsiteY829" fmla="*/ 823961 h 1053929"/>
              <a:gd name="connsiteX830" fmla="*/ 157060 w 1050763"/>
              <a:gd name="connsiteY830" fmla="*/ 822198 h 1053929"/>
              <a:gd name="connsiteX831" fmla="*/ 161781 w 1050763"/>
              <a:gd name="connsiteY831" fmla="*/ 799809 h 1053929"/>
              <a:gd name="connsiteX832" fmla="*/ 168028 w 1050763"/>
              <a:gd name="connsiteY832" fmla="*/ 799004 h 1053929"/>
              <a:gd name="connsiteX833" fmla="*/ 178274 w 1050763"/>
              <a:gd name="connsiteY833" fmla="*/ 792626 h 1053929"/>
              <a:gd name="connsiteX834" fmla="*/ 183680 w 1050763"/>
              <a:gd name="connsiteY834" fmla="*/ 776163 h 1053929"/>
              <a:gd name="connsiteX835" fmla="*/ 188675 w 1050763"/>
              <a:gd name="connsiteY835" fmla="*/ 767958 h 1053929"/>
              <a:gd name="connsiteX836" fmla="*/ 190433 w 1050763"/>
              <a:gd name="connsiteY836" fmla="*/ 757229 h 1053929"/>
              <a:gd name="connsiteX837" fmla="*/ 190555 w 1050763"/>
              <a:gd name="connsiteY837" fmla="*/ 756180 h 1053929"/>
              <a:gd name="connsiteX838" fmla="*/ 190517 w 1050763"/>
              <a:gd name="connsiteY838" fmla="*/ 755176 h 1053929"/>
              <a:gd name="connsiteX839" fmla="*/ 189692 w 1050763"/>
              <a:gd name="connsiteY839" fmla="*/ 735021 h 1053929"/>
              <a:gd name="connsiteX840" fmla="*/ 187019 w 1050763"/>
              <a:gd name="connsiteY840" fmla="*/ 728237 h 1053929"/>
              <a:gd name="connsiteX841" fmla="*/ 178862 w 1050763"/>
              <a:gd name="connsiteY841" fmla="*/ 717418 h 1053929"/>
              <a:gd name="connsiteX842" fmla="*/ 169548 w 1050763"/>
              <a:gd name="connsiteY842" fmla="*/ 699172 h 1053929"/>
              <a:gd name="connsiteX843" fmla="*/ 169246 w 1050763"/>
              <a:gd name="connsiteY843" fmla="*/ 697544 h 1053929"/>
              <a:gd name="connsiteX844" fmla="*/ 167375 w 1050763"/>
              <a:gd name="connsiteY844" fmla="*/ 686074 h 1053929"/>
              <a:gd name="connsiteX845" fmla="*/ 166922 w 1050763"/>
              <a:gd name="connsiteY845" fmla="*/ 682555 h 1053929"/>
              <a:gd name="connsiteX846" fmla="*/ 165916 w 1050763"/>
              <a:gd name="connsiteY846" fmla="*/ 672514 h 1053929"/>
              <a:gd name="connsiteX847" fmla="*/ 165733 w 1050763"/>
              <a:gd name="connsiteY847" fmla="*/ 669176 h 1053929"/>
              <a:gd name="connsiteX848" fmla="*/ 165521 w 1050763"/>
              <a:gd name="connsiteY848" fmla="*/ 666932 h 1053929"/>
              <a:gd name="connsiteX849" fmla="*/ 164698 w 1050763"/>
              <a:gd name="connsiteY849" fmla="*/ 661324 h 1053929"/>
              <a:gd name="connsiteX850" fmla="*/ 164409 w 1050763"/>
              <a:gd name="connsiteY850" fmla="*/ 660247 h 1053929"/>
              <a:gd name="connsiteX851" fmla="*/ 156995 w 1050763"/>
              <a:gd name="connsiteY851" fmla="*/ 660826 h 1053929"/>
              <a:gd name="connsiteX852" fmla="*/ 153397 w 1050763"/>
              <a:gd name="connsiteY852" fmla="*/ 661405 h 1053929"/>
              <a:gd name="connsiteX853" fmla="*/ 152624 w 1050763"/>
              <a:gd name="connsiteY853" fmla="*/ 661441 h 1053929"/>
              <a:gd name="connsiteX854" fmla="*/ 151528 w 1050763"/>
              <a:gd name="connsiteY854" fmla="*/ 661342 h 1053929"/>
              <a:gd name="connsiteX855" fmla="*/ 150089 w 1050763"/>
              <a:gd name="connsiteY855" fmla="*/ 661170 h 1053929"/>
              <a:gd name="connsiteX856" fmla="*/ 149551 w 1050763"/>
              <a:gd name="connsiteY856" fmla="*/ 661070 h 1053929"/>
              <a:gd name="connsiteX857" fmla="*/ 149159 w 1050763"/>
              <a:gd name="connsiteY857" fmla="*/ 661007 h 1053929"/>
              <a:gd name="connsiteX858" fmla="*/ 148307 w 1050763"/>
              <a:gd name="connsiteY858" fmla="*/ 660862 h 1053929"/>
              <a:gd name="connsiteX859" fmla="*/ 137046 w 1050763"/>
              <a:gd name="connsiteY859" fmla="*/ 658619 h 1053929"/>
              <a:gd name="connsiteX860" fmla="*/ 133425 w 1050763"/>
              <a:gd name="connsiteY860" fmla="*/ 657778 h 1053929"/>
              <a:gd name="connsiteX861" fmla="*/ 122133 w 1050763"/>
              <a:gd name="connsiteY861" fmla="*/ 647501 h 1053929"/>
              <a:gd name="connsiteX862" fmla="*/ 116408 w 1050763"/>
              <a:gd name="connsiteY862" fmla="*/ 646669 h 1053929"/>
              <a:gd name="connsiteX863" fmla="*/ 111469 w 1050763"/>
              <a:gd name="connsiteY863" fmla="*/ 639650 h 1053929"/>
              <a:gd name="connsiteX864" fmla="*/ 110661 w 1050763"/>
              <a:gd name="connsiteY864" fmla="*/ 637795 h 1053929"/>
              <a:gd name="connsiteX865" fmla="*/ 110189 w 1050763"/>
              <a:gd name="connsiteY865" fmla="*/ 636266 h 1053929"/>
              <a:gd name="connsiteX866" fmla="*/ 109220 w 1050763"/>
              <a:gd name="connsiteY866" fmla="*/ 632413 h 1053929"/>
              <a:gd name="connsiteX867" fmla="*/ 109471 w 1050763"/>
              <a:gd name="connsiteY867" fmla="*/ 631933 h 1053929"/>
              <a:gd name="connsiteX868" fmla="*/ 114773 w 1050763"/>
              <a:gd name="connsiteY868" fmla="*/ 623910 h 1053929"/>
              <a:gd name="connsiteX869" fmla="*/ 135084 w 1050763"/>
              <a:gd name="connsiteY869" fmla="*/ 591371 h 1053929"/>
              <a:gd name="connsiteX870" fmla="*/ 135143 w 1050763"/>
              <a:gd name="connsiteY870" fmla="*/ 589173 h 1053929"/>
              <a:gd name="connsiteX871" fmla="*/ 133642 w 1050763"/>
              <a:gd name="connsiteY871" fmla="*/ 585220 h 1053929"/>
              <a:gd name="connsiteX872" fmla="*/ 132286 w 1050763"/>
              <a:gd name="connsiteY872" fmla="*/ 582000 h 1053929"/>
              <a:gd name="connsiteX873" fmla="*/ 131424 w 1050763"/>
              <a:gd name="connsiteY873" fmla="*/ 579991 h 1053929"/>
              <a:gd name="connsiteX874" fmla="*/ 129805 w 1050763"/>
              <a:gd name="connsiteY874" fmla="*/ 576843 h 1053929"/>
              <a:gd name="connsiteX875" fmla="*/ 129095 w 1050763"/>
              <a:gd name="connsiteY875" fmla="*/ 575767 h 1053929"/>
              <a:gd name="connsiteX876" fmla="*/ 128014 w 1050763"/>
              <a:gd name="connsiteY876" fmla="*/ 574419 h 1053929"/>
              <a:gd name="connsiteX877" fmla="*/ 120165 w 1050763"/>
              <a:gd name="connsiteY877" fmla="*/ 577205 h 1053929"/>
              <a:gd name="connsiteX878" fmla="*/ 114305 w 1050763"/>
              <a:gd name="connsiteY878" fmla="*/ 578752 h 1053929"/>
              <a:gd name="connsiteX879" fmla="*/ 114276 w 1050763"/>
              <a:gd name="connsiteY879" fmla="*/ 578662 h 1053929"/>
              <a:gd name="connsiteX880" fmla="*/ 114284 w 1050763"/>
              <a:gd name="connsiteY880" fmla="*/ 577413 h 1053929"/>
              <a:gd name="connsiteX881" fmla="*/ 98005 w 1050763"/>
              <a:gd name="connsiteY881" fmla="*/ 555793 h 1053929"/>
              <a:gd name="connsiteX882" fmla="*/ 92658 w 1050763"/>
              <a:gd name="connsiteY882" fmla="*/ 547254 h 1053929"/>
              <a:gd name="connsiteX883" fmla="*/ 85668 w 1050763"/>
              <a:gd name="connsiteY883" fmla="*/ 534255 h 1053929"/>
              <a:gd name="connsiteX884" fmla="*/ 79575 w 1050763"/>
              <a:gd name="connsiteY884" fmla="*/ 538027 h 1053929"/>
              <a:gd name="connsiteX885" fmla="*/ 75317 w 1050763"/>
              <a:gd name="connsiteY885" fmla="*/ 543020 h 1053929"/>
              <a:gd name="connsiteX886" fmla="*/ 65908 w 1050763"/>
              <a:gd name="connsiteY886" fmla="*/ 543138 h 1053929"/>
              <a:gd name="connsiteX887" fmla="*/ 63672 w 1050763"/>
              <a:gd name="connsiteY887" fmla="*/ 541039 h 1053929"/>
              <a:gd name="connsiteX888" fmla="*/ 61366 w 1050763"/>
              <a:gd name="connsiteY888" fmla="*/ 539257 h 1053929"/>
              <a:gd name="connsiteX889" fmla="*/ 56874 w 1050763"/>
              <a:gd name="connsiteY889" fmla="*/ 540886 h 1053929"/>
              <a:gd name="connsiteX890" fmla="*/ 56809 w 1050763"/>
              <a:gd name="connsiteY890" fmla="*/ 540913 h 1053929"/>
              <a:gd name="connsiteX891" fmla="*/ 61055 w 1050763"/>
              <a:gd name="connsiteY891" fmla="*/ 550501 h 1053929"/>
              <a:gd name="connsiteX892" fmla="*/ 62126 w 1050763"/>
              <a:gd name="connsiteY892" fmla="*/ 551858 h 1053929"/>
              <a:gd name="connsiteX893" fmla="*/ 55761 w 1050763"/>
              <a:gd name="connsiteY893" fmla="*/ 558317 h 1053929"/>
              <a:gd name="connsiteX894" fmla="*/ 52182 w 1050763"/>
              <a:gd name="connsiteY894" fmla="*/ 561538 h 1053929"/>
              <a:gd name="connsiteX895" fmla="*/ 44863 w 1050763"/>
              <a:gd name="connsiteY895" fmla="*/ 557603 h 1053929"/>
              <a:gd name="connsiteX896" fmla="*/ 40519 w 1050763"/>
              <a:gd name="connsiteY896" fmla="*/ 553387 h 1053929"/>
              <a:gd name="connsiteX897" fmla="*/ 31612 w 1050763"/>
              <a:gd name="connsiteY897" fmla="*/ 529994 h 1053929"/>
              <a:gd name="connsiteX898" fmla="*/ 8692 w 1050763"/>
              <a:gd name="connsiteY898" fmla="*/ 490671 h 1053929"/>
              <a:gd name="connsiteX899" fmla="*/ 6986 w 1050763"/>
              <a:gd name="connsiteY899" fmla="*/ 487740 h 1053929"/>
              <a:gd name="connsiteX900" fmla="*/ 98 w 1050763"/>
              <a:gd name="connsiteY900" fmla="*/ 475926 h 1053929"/>
              <a:gd name="connsiteX901" fmla="*/ 4885 w 1050763"/>
              <a:gd name="connsiteY901" fmla="*/ 473194 h 1053929"/>
              <a:gd name="connsiteX902" fmla="*/ 34275 w 1050763"/>
              <a:gd name="connsiteY902" fmla="*/ 456405 h 1053929"/>
              <a:gd name="connsiteX903" fmla="*/ 59590 w 1050763"/>
              <a:gd name="connsiteY903" fmla="*/ 441950 h 1053929"/>
              <a:gd name="connsiteX904" fmla="*/ 65871 w 1050763"/>
              <a:gd name="connsiteY904" fmla="*/ 438367 h 1053929"/>
              <a:gd name="connsiteX905" fmla="*/ 90379 w 1050763"/>
              <a:gd name="connsiteY905" fmla="*/ 424364 h 1053929"/>
              <a:gd name="connsiteX906" fmla="*/ 132090 w 1050763"/>
              <a:gd name="connsiteY906" fmla="*/ 400483 h 1053929"/>
              <a:gd name="connsiteX907" fmla="*/ 132097 w 1050763"/>
              <a:gd name="connsiteY907" fmla="*/ 400474 h 1053929"/>
              <a:gd name="connsiteX908" fmla="*/ 141452 w 1050763"/>
              <a:gd name="connsiteY908" fmla="*/ 392839 h 1053929"/>
              <a:gd name="connsiteX909" fmla="*/ 142278 w 1050763"/>
              <a:gd name="connsiteY909" fmla="*/ 390397 h 1053929"/>
              <a:gd name="connsiteX910" fmla="*/ 138350 w 1050763"/>
              <a:gd name="connsiteY910" fmla="*/ 370088 h 1053929"/>
              <a:gd name="connsiteX911" fmla="*/ 133089 w 1050763"/>
              <a:gd name="connsiteY911" fmla="*/ 355352 h 1053929"/>
              <a:gd name="connsiteX912" fmla="*/ 133077 w 1050763"/>
              <a:gd name="connsiteY912" fmla="*/ 355199 h 1053929"/>
              <a:gd name="connsiteX913" fmla="*/ 133030 w 1050763"/>
              <a:gd name="connsiteY913" fmla="*/ 353046 h 1053929"/>
              <a:gd name="connsiteX914" fmla="*/ 133643 w 1050763"/>
              <a:gd name="connsiteY914" fmla="*/ 352014 h 1053929"/>
              <a:gd name="connsiteX915" fmla="*/ 133804 w 1050763"/>
              <a:gd name="connsiteY915" fmla="*/ 351743 h 1053929"/>
              <a:gd name="connsiteX916" fmla="*/ 135957 w 1050763"/>
              <a:gd name="connsiteY916" fmla="*/ 349617 h 1053929"/>
              <a:gd name="connsiteX917" fmla="*/ 141218 w 1050763"/>
              <a:gd name="connsiteY917" fmla="*/ 348333 h 1053929"/>
              <a:gd name="connsiteX918" fmla="*/ 145103 w 1050763"/>
              <a:gd name="connsiteY918" fmla="*/ 352132 h 1053929"/>
              <a:gd name="connsiteX919" fmla="*/ 152208 w 1050763"/>
              <a:gd name="connsiteY919" fmla="*/ 346116 h 1053929"/>
              <a:gd name="connsiteX920" fmla="*/ 152133 w 1050763"/>
              <a:gd name="connsiteY920" fmla="*/ 345999 h 1053929"/>
              <a:gd name="connsiteX921" fmla="*/ 150419 w 1050763"/>
              <a:gd name="connsiteY921" fmla="*/ 341874 h 1053929"/>
              <a:gd name="connsiteX922" fmla="*/ 149844 w 1050763"/>
              <a:gd name="connsiteY922" fmla="*/ 338599 h 1053929"/>
              <a:gd name="connsiteX923" fmla="*/ 149721 w 1050763"/>
              <a:gd name="connsiteY923" fmla="*/ 337866 h 1053929"/>
              <a:gd name="connsiteX924" fmla="*/ 149946 w 1050763"/>
              <a:gd name="connsiteY924" fmla="*/ 337695 h 1053929"/>
              <a:gd name="connsiteX925" fmla="*/ 160154 w 1050763"/>
              <a:gd name="connsiteY925" fmla="*/ 339377 h 1053929"/>
              <a:gd name="connsiteX926" fmla="*/ 164583 w 1050763"/>
              <a:gd name="connsiteY926" fmla="*/ 340345 h 1053929"/>
              <a:gd name="connsiteX927" fmla="*/ 164491 w 1050763"/>
              <a:gd name="connsiteY927" fmla="*/ 342136 h 1053929"/>
              <a:gd name="connsiteX928" fmla="*/ 170715 w 1050763"/>
              <a:gd name="connsiteY928" fmla="*/ 342968 h 1053929"/>
              <a:gd name="connsiteX929" fmla="*/ 173301 w 1050763"/>
              <a:gd name="connsiteY929" fmla="*/ 343249 h 1053929"/>
              <a:gd name="connsiteX930" fmla="*/ 173551 w 1050763"/>
              <a:gd name="connsiteY930" fmla="*/ 342896 h 1053929"/>
              <a:gd name="connsiteX931" fmla="*/ 173682 w 1050763"/>
              <a:gd name="connsiteY931" fmla="*/ 342715 h 1053929"/>
              <a:gd name="connsiteX932" fmla="*/ 171502 w 1050763"/>
              <a:gd name="connsiteY932" fmla="*/ 330820 h 1053929"/>
              <a:gd name="connsiteX933" fmla="*/ 165387 w 1050763"/>
              <a:gd name="connsiteY933" fmla="*/ 312610 h 1053929"/>
              <a:gd name="connsiteX934" fmla="*/ 165038 w 1050763"/>
              <a:gd name="connsiteY934" fmla="*/ 312104 h 1053929"/>
              <a:gd name="connsiteX935" fmla="*/ 163280 w 1050763"/>
              <a:gd name="connsiteY935" fmla="*/ 309634 h 1053929"/>
              <a:gd name="connsiteX936" fmla="*/ 161399 w 1050763"/>
              <a:gd name="connsiteY936" fmla="*/ 307327 h 1053929"/>
              <a:gd name="connsiteX937" fmla="*/ 143881 w 1050763"/>
              <a:gd name="connsiteY937" fmla="*/ 291515 h 1053929"/>
              <a:gd name="connsiteX938" fmla="*/ 142298 w 1050763"/>
              <a:gd name="connsiteY938" fmla="*/ 291207 h 1053929"/>
              <a:gd name="connsiteX939" fmla="*/ 138952 w 1050763"/>
              <a:gd name="connsiteY939" fmla="*/ 289308 h 1053929"/>
              <a:gd name="connsiteX940" fmla="*/ 134477 w 1050763"/>
              <a:gd name="connsiteY940" fmla="*/ 285680 h 1053929"/>
              <a:gd name="connsiteX941" fmla="*/ 133382 w 1050763"/>
              <a:gd name="connsiteY941" fmla="*/ 284767 h 1053929"/>
              <a:gd name="connsiteX942" fmla="*/ 136843 w 1050763"/>
              <a:gd name="connsiteY942" fmla="*/ 277783 h 1053929"/>
              <a:gd name="connsiteX943" fmla="*/ 144029 w 1050763"/>
              <a:gd name="connsiteY943" fmla="*/ 272609 h 1053929"/>
              <a:gd name="connsiteX944" fmla="*/ 144061 w 1050763"/>
              <a:gd name="connsiteY944" fmla="*/ 272591 h 1053929"/>
              <a:gd name="connsiteX945" fmla="*/ 145485 w 1050763"/>
              <a:gd name="connsiteY945" fmla="*/ 272111 h 1053929"/>
              <a:gd name="connsiteX946" fmla="*/ 146227 w 1050763"/>
              <a:gd name="connsiteY946" fmla="*/ 270917 h 1053929"/>
              <a:gd name="connsiteX947" fmla="*/ 146448 w 1050763"/>
              <a:gd name="connsiteY947" fmla="*/ 270429 h 1053929"/>
              <a:gd name="connsiteX948" fmla="*/ 147066 w 1050763"/>
              <a:gd name="connsiteY948" fmla="*/ 269063 h 1053929"/>
              <a:gd name="connsiteX949" fmla="*/ 146822 w 1050763"/>
              <a:gd name="connsiteY949" fmla="*/ 265191 h 1053929"/>
              <a:gd name="connsiteX950" fmla="*/ 146604 w 1050763"/>
              <a:gd name="connsiteY950" fmla="*/ 263662 h 1053929"/>
              <a:gd name="connsiteX951" fmla="*/ 143167 w 1050763"/>
              <a:gd name="connsiteY951" fmla="*/ 263563 h 1053929"/>
              <a:gd name="connsiteX952" fmla="*/ 129333 w 1050763"/>
              <a:gd name="connsiteY952" fmla="*/ 254245 h 1053929"/>
              <a:gd name="connsiteX953" fmla="*/ 135099 w 1050763"/>
              <a:gd name="connsiteY953" fmla="*/ 230644 h 1053929"/>
              <a:gd name="connsiteX954" fmla="*/ 144964 w 1050763"/>
              <a:gd name="connsiteY954" fmla="*/ 213475 h 1053929"/>
              <a:gd name="connsiteX955" fmla="*/ 155439 w 1050763"/>
              <a:gd name="connsiteY955" fmla="*/ 207659 h 1053929"/>
              <a:gd name="connsiteX956" fmla="*/ 155785 w 1050763"/>
              <a:gd name="connsiteY956" fmla="*/ 205786 h 1053929"/>
              <a:gd name="connsiteX957" fmla="*/ 156225 w 1050763"/>
              <a:gd name="connsiteY957" fmla="*/ 203398 h 1053929"/>
              <a:gd name="connsiteX958" fmla="*/ 156786 w 1050763"/>
              <a:gd name="connsiteY958" fmla="*/ 200349 h 1053929"/>
              <a:gd name="connsiteX959" fmla="*/ 157028 w 1050763"/>
              <a:gd name="connsiteY959" fmla="*/ 199020 h 1053929"/>
              <a:gd name="connsiteX960" fmla="*/ 144170 w 1050763"/>
              <a:gd name="connsiteY960" fmla="*/ 194307 h 1053929"/>
              <a:gd name="connsiteX961" fmla="*/ 146440 w 1050763"/>
              <a:gd name="connsiteY961" fmla="*/ 170552 h 1053929"/>
              <a:gd name="connsiteX962" fmla="*/ 148128 w 1050763"/>
              <a:gd name="connsiteY962" fmla="*/ 168209 h 1053929"/>
              <a:gd name="connsiteX963" fmla="*/ 146271 w 1050763"/>
              <a:gd name="connsiteY963" fmla="*/ 162320 h 1053929"/>
              <a:gd name="connsiteX964" fmla="*/ 145012 w 1050763"/>
              <a:gd name="connsiteY964" fmla="*/ 158765 h 1053929"/>
              <a:gd name="connsiteX965" fmla="*/ 144826 w 1050763"/>
              <a:gd name="connsiteY965" fmla="*/ 158286 h 1053929"/>
              <a:gd name="connsiteX966" fmla="*/ 135845 w 1050763"/>
              <a:gd name="connsiteY966" fmla="*/ 141451 h 1053929"/>
              <a:gd name="connsiteX967" fmla="*/ 131509 w 1050763"/>
              <a:gd name="connsiteY967" fmla="*/ 134829 h 1053929"/>
              <a:gd name="connsiteX968" fmla="*/ 126960 w 1050763"/>
              <a:gd name="connsiteY968" fmla="*/ 132667 h 1053929"/>
              <a:gd name="connsiteX969" fmla="*/ 123149 w 1050763"/>
              <a:gd name="connsiteY969" fmla="*/ 127774 h 1053929"/>
              <a:gd name="connsiteX970" fmla="*/ 122749 w 1050763"/>
              <a:gd name="connsiteY970" fmla="*/ 126851 h 1053929"/>
              <a:gd name="connsiteX971" fmla="*/ 120935 w 1050763"/>
              <a:gd name="connsiteY971" fmla="*/ 122690 h 1053929"/>
              <a:gd name="connsiteX972" fmla="*/ 120541 w 1050763"/>
              <a:gd name="connsiteY972" fmla="*/ 112549 h 1053929"/>
              <a:gd name="connsiteX973" fmla="*/ 113778 w 1050763"/>
              <a:gd name="connsiteY973" fmla="*/ 97560 h 1053929"/>
              <a:gd name="connsiteX974" fmla="*/ 105895 w 1050763"/>
              <a:gd name="connsiteY974" fmla="*/ 77840 h 1053929"/>
              <a:gd name="connsiteX975" fmla="*/ 103462 w 1050763"/>
              <a:gd name="connsiteY975" fmla="*/ 68423 h 1053929"/>
              <a:gd name="connsiteX976" fmla="*/ 103395 w 1050763"/>
              <a:gd name="connsiteY976" fmla="*/ 68160 h 1053929"/>
              <a:gd name="connsiteX977" fmla="*/ 102154 w 1050763"/>
              <a:gd name="connsiteY977" fmla="*/ 62597 h 1053929"/>
              <a:gd name="connsiteX978" fmla="*/ 102103 w 1050763"/>
              <a:gd name="connsiteY978" fmla="*/ 62262 h 1053929"/>
              <a:gd name="connsiteX979" fmla="*/ 101902 w 1050763"/>
              <a:gd name="connsiteY979" fmla="*/ 60906 h 1053929"/>
              <a:gd name="connsiteX980" fmla="*/ 101777 w 1050763"/>
              <a:gd name="connsiteY980" fmla="*/ 59151 h 1053929"/>
              <a:gd name="connsiteX981" fmla="*/ 101771 w 1050763"/>
              <a:gd name="connsiteY981" fmla="*/ 55098 h 1053929"/>
              <a:gd name="connsiteX982" fmla="*/ 104770 w 1050763"/>
              <a:gd name="connsiteY982" fmla="*/ 55532 h 1053929"/>
              <a:gd name="connsiteX983" fmla="*/ 105702 w 1050763"/>
              <a:gd name="connsiteY983" fmla="*/ 55677 h 1053929"/>
              <a:gd name="connsiteX984" fmla="*/ 106259 w 1050763"/>
              <a:gd name="connsiteY984" fmla="*/ 55749 h 1053929"/>
              <a:gd name="connsiteX985" fmla="*/ 107064 w 1050763"/>
              <a:gd name="connsiteY985" fmla="*/ 55858 h 1053929"/>
              <a:gd name="connsiteX986" fmla="*/ 108402 w 1050763"/>
              <a:gd name="connsiteY986" fmla="*/ 55966 h 1053929"/>
              <a:gd name="connsiteX987" fmla="*/ 109407 w 1050763"/>
              <a:gd name="connsiteY987" fmla="*/ 56030 h 1053929"/>
              <a:gd name="connsiteX988" fmla="*/ 110332 w 1050763"/>
              <a:gd name="connsiteY988" fmla="*/ 56084 h 1053929"/>
              <a:gd name="connsiteX989" fmla="*/ 111491 w 1050763"/>
              <a:gd name="connsiteY989" fmla="*/ 56156 h 1053929"/>
              <a:gd name="connsiteX990" fmla="*/ 111577 w 1050763"/>
              <a:gd name="connsiteY990" fmla="*/ 56166 h 1053929"/>
              <a:gd name="connsiteX991" fmla="*/ 112910 w 1050763"/>
              <a:gd name="connsiteY991" fmla="*/ 56220 h 1053929"/>
              <a:gd name="connsiteX992" fmla="*/ 113946 w 1050763"/>
              <a:gd name="connsiteY992" fmla="*/ 56220 h 1053929"/>
              <a:gd name="connsiteX993" fmla="*/ 114405 w 1050763"/>
              <a:gd name="connsiteY993" fmla="*/ 56202 h 1053929"/>
              <a:gd name="connsiteX994" fmla="*/ 115272 w 1050763"/>
              <a:gd name="connsiteY994" fmla="*/ 56138 h 1053929"/>
              <a:gd name="connsiteX995" fmla="*/ 117405 w 1050763"/>
              <a:gd name="connsiteY995" fmla="*/ 55939 h 1053929"/>
              <a:gd name="connsiteX996" fmla="*/ 119599 w 1050763"/>
              <a:gd name="connsiteY996" fmla="*/ 55668 h 1053929"/>
              <a:gd name="connsiteX997" fmla="*/ 126300 w 1050763"/>
              <a:gd name="connsiteY997" fmla="*/ 54673 h 1053929"/>
              <a:gd name="connsiteX998" fmla="*/ 136151 w 1050763"/>
              <a:gd name="connsiteY998" fmla="*/ 52375 h 1053929"/>
              <a:gd name="connsiteX999" fmla="*/ 148848 w 1050763"/>
              <a:gd name="connsiteY999" fmla="*/ 50611 h 1053929"/>
              <a:gd name="connsiteX1000" fmla="*/ 149996 w 1050763"/>
              <a:gd name="connsiteY1000" fmla="*/ 30583 h 1053929"/>
              <a:gd name="connsiteX1001" fmla="*/ 151777 w 1050763"/>
              <a:gd name="connsiteY1001" fmla="*/ 4558 h 1053929"/>
              <a:gd name="connsiteX1002" fmla="*/ 153042 w 1050763"/>
              <a:gd name="connsiteY1002" fmla="*/ 4070 h 1053929"/>
              <a:gd name="connsiteX1003" fmla="*/ 153587 w 1050763"/>
              <a:gd name="connsiteY1003" fmla="*/ 3862 h 1053929"/>
              <a:gd name="connsiteX1004" fmla="*/ 154891 w 1050763"/>
              <a:gd name="connsiteY1004" fmla="*/ 3364 h 1053929"/>
              <a:gd name="connsiteX1005" fmla="*/ 156381 w 1050763"/>
              <a:gd name="connsiteY1005" fmla="*/ 2885 h 1053929"/>
              <a:gd name="connsiteX1006" fmla="*/ 158248 w 1050763"/>
              <a:gd name="connsiteY1006" fmla="*/ 2432 h 1053929"/>
              <a:gd name="connsiteX1007" fmla="*/ 159105 w 1050763"/>
              <a:gd name="connsiteY1007" fmla="*/ 2224 h 1053929"/>
              <a:gd name="connsiteX1008" fmla="*/ 160103 w 1050763"/>
              <a:gd name="connsiteY1008" fmla="*/ 1989 h 1053929"/>
              <a:gd name="connsiteX1009" fmla="*/ 167340 w 1050763"/>
              <a:gd name="connsiteY1009" fmla="*/ 433 h 1053929"/>
              <a:gd name="connsiteX1010" fmla="*/ 169111 w 1050763"/>
              <a:gd name="connsiteY1010" fmla="*/ 98 h 1053929"/>
              <a:gd name="connsiteX1011" fmla="*/ 176116 w 1050763"/>
              <a:gd name="connsiteY1011" fmla="*/ 352 h 1053929"/>
              <a:gd name="connsiteX1012" fmla="*/ 183743 w 1050763"/>
              <a:gd name="connsiteY1012" fmla="*/ 2496 h 1053929"/>
              <a:gd name="connsiteX1013" fmla="*/ 188319 w 1050763"/>
              <a:gd name="connsiteY1013" fmla="*/ 3934 h 1053929"/>
              <a:gd name="connsiteX1014" fmla="*/ 192246 w 1050763"/>
              <a:gd name="connsiteY1014" fmla="*/ 5219 h 1053929"/>
              <a:gd name="connsiteX1015" fmla="*/ 192354 w 1050763"/>
              <a:gd name="connsiteY1015" fmla="*/ 5282 h 1053929"/>
              <a:gd name="connsiteX1016" fmla="*/ 194644 w 1050763"/>
              <a:gd name="connsiteY1016" fmla="*/ 6566 h 1053929"/>
              <a:gd name="connsiteX1017" fmla="*/ 198330 w 1050763"/>
              <a:gd name="connsiteY1017" fmla="*/ 11198 h 1053929"/>
              <a:gd name="connsiteX1018" fmla="*/ 199098 w 1050763"/>
              <a:gd name="connsiteY1018" fmla="*/ 12193 h 1053929"/>
              <a:gd name="connsiteX1019" fmla="*/ 216223 w 1050763"/>
              <a:gd name="connsiteY1019" fmla="*/ 16255 h 1053929"/>
              <a:gd name="connsiteX1020" fmla="*/ 235865 w 1050763"/>
              <a:gd name="connsiteY1020" fmla="*/ 18218 h 1053929"/>
              <a:gd name="connsiteX1021" fmla="*/ 237649 w 1050763"/>
              <a:gd name="connsiteY1021" fmla="*/ 27463 h 1053929"/>
              <a:gd name="connsiteX1022" fmla="*/ 238288 w 1050763"/>
              <a:gd name="connsiteY1022" fmla="*/ 35305 h 1053929"/>
              <a:gd name="connsiteX1023" fmla="*/ 235442 w 1050763"/>
              <a:gd name="connsiteY1023" fmla="*/ 36635 h 1053929"/>
              <a:gd name="connsiteX1024" fmla="*/ 232574 w 1050763"/>
              <a:gd name="connsiteY1024" fmla="*/ 37630 h 1053929"/>
              <a:gd name="connsiteX1025" fmla="*/ 232086 w 1050763"/>
              <a:gd name="connsiteY1025" fmla="*/ 37875 h 1053929"/>
              <a:gd name="connsiteX1026" fmla="*/ 230426 w 1050763"/>
              <a:gd name="connsiteY1026" fmla="*/ 38698 h 1053929"/>
              <a:gd name="connsiteX1027" fmla="*/ 229541 w 1050763"/>
              <a:gd name="connsiteY1027" fmla="*/ 39449 h 1053929"/>
              <a:gd name="connsiteX1028" fmla="*/ 228403 w 1050763"/>
              <a:gd name="connsiteY1028" fmla="*/ 40715 h 1053929"/>
              <a:gd name="connsiteX1029" fmla="*/ 224737 w 1050763"/>
              <a:gd name="connsiteY1029" fmla="*/ 51796 h 1053929"/>
              <a:gd name="connsiteX1030" fmla="*/ 224548 w 1050763"/>
              <a:gd name="connsiteY1030" fmla="*/ 52393 h 1053929"/>
              <a:gd name="connsiteX1031" fmla="*/ 224203 w 1050763"/>
              <a:gd name="connsiteY1031" fmla="*/ 53578 h 1053929"/>
              <a:gd name="connsiteX1032" fmla="*/ 223962 w 1050763"/>
              <a:gd name="connsiteY1032" fmla="*/ 54573 h 105392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 ang="0">
                <a:pos x="connsiteX556" y="connsiteY556"/>
              </a:cxn>
              <a:cxn ang="0">
                <a:pos x="connsiteX557" y="connsiteY557"/>
              </a:cxn>
              <a:cxn ang="0">
                <a:pos x="connsiteX558" y="connsiteY558"/>
              </a:cxn>
              <a:cxn ang="0">
                <a:pos x="connsiteX559" y="connsiteY559"/>
              </a:cxn>
              <a:cxn ang="0">
                <a:pos x="connsiteX560" y="connsiteY560"/>
              </a:cxn>
              <a:cxn ang="0">
                <a:pos x="connsiteX561" y="connsiteY561"/>
              </a:cxn>
              <a:cxn ang="0">
                <a:pos x="connsiteX562" y="connsiteY562"/>
              </a:cxn>
              <a:cxn ang="0">
                <a:pos x="connsiteX563" y="connsiteY563"/>
              </a:cxn>
              <a:cxn ang="0">
                <a:pos x="connsiteX564" y="connsiteY564"/>
              </a:cxn>
              <a:cxn ang="0">
                <a:pos x="connsiteX565" y="connsiteY565"/>
              </a:cxn>
              <a:cxn ang="0">
                <a:pos x="connsiteX566" y="connsiteY566"/>
              </a:cxn>
              <a:cxn ang="0">
                <a:pos x="connsiteX567" y="connsiteY567"/>
              </a:cxn>
              <a:cxn ang="0">
                <a:pos x="connsiteX568" y="connsiteY568"/>
              </a:cxn>
              <a:cxn ang="0">
                <a:pos x="connsiteX569" y="connsiteY569"/>
              </a:cxn>
              <a:cxn ang="0">
                <a:pos x="connsiteX570" y="connsiteY570"/>
              </a:cxn>
              <a:cxn ang="0">
                <a:pos x="connsiteX571" y="connsiteY571"/>
              </a:cxn>
              <a:cxn ang="0">
                <a:pos x="connsiteX572" y="connsiteY572"/>
              </a:cxn>
              <a:cxn ang="0">
                <a:pos x="connsiteX573" y="connsiteY573"/>
              </a:cxn>
              <a:cxn ang="0">
                <a:pos x="connsiteX574" y="connsiteY574"/>
              </a:cxn>
              <a:cxn ang="0">
                <a:pos x="connsiteX575" y="connsiteY575"/>
              </a:cxn>
              <a:cxn ang="0">
                <a:pos x="connsiteX576" y="connsiteY576"/>
              </a:cxn>
              <a:cxn ang="0">
                <a:pos x="connsiteX577" y="connsiteY577"/>
              </a:cxn>
              <a:cxn ang="0">
                <a:pos x="connsiteX578" y="connsiteY578"/>
              </a:cxn>
              <a:cxn ang="0">
                <a:pos x="connsiteX579" y="connsiteY579"/>
              </a:cxn>
              <a:cxn ang="0">
                <a:pos x="connsiteX580" y="connsiteY580"/>
              </a:cxn>
              <a:cxn ang="0">
                <a:pos x="connsiteX581" y="connsiteY581"/>
              </a:cxn>
              <a:cxn ang="0">
                <a:pos x="connsiteX582" y="connsiteY582"/>
              </a:cxn>
              <a:cxn ang="0">
                <a:pos x="connsiteX583" y="connsiteY583"/>
              </a:cxn>
              <a:cxn ang="0">
                <a:pos x="connsiteX584" y="connsiteY584"/>
              </a:cxn>
              <a:cxn ang="0">
                <a:pos x="connsiteX585" y="connsiteY585"/>
              </a:cxn>
              <a:cxn ang="0">
                <a:pos x="connsiteX586" y="connsiteY586"/>
              </a:cxn>
              <a:cxn ang="0">
                <a:pos x="connsiteX587" y="connsiteY587"/>
              </a:cxn>
              <a:cxn ang="0">
                <a:pos x="connsiteX588" y="connsiteY588"/>
              </a:cxn>
              <a:cxn ang="0">
                <a:pos x="connsiteX589" y="connsiteY589"/>
              </a:cxn>
              <a:cxn ang="0">
                <a:pos x="connsiteX590" y="connsiteY590"/>
              </a:cxn>
              <a:cxn ang="0">
                <a:pos x="connsiteX591" y="connsiteY591"/>
              </a:cxn>
              <a:cxn ang="0">
                <a:pos x="connsiteX592" y="connsiteY592"/>
              </a:cxn>
              <a:cxn ang="0">
                <a:pos x="connsiteX593" y="connsiteY593"/>
              </a:cxn>
              <a:cxn ang="0">
                <a:pos x="connsiteX594" y="connsiteY594"/>
              </a:cxn>
              <a:cxn ang="0">
                <a:pos x="connsiteX595" y="connsiteY595"/>
              </a:cxn>
              <a:cxn ang="0">
                <a:pos x="connsiteX596" y="connsiteY596"/>
              </a:cxn>
              <a:cxn ang="0">
                <a:pos x="connsiteX597" y="connsiteY597"/>
              </a:cxn>
              <a:cxn ang="0">
                <a:pos x="connsiteX598" y="connsiteY598"/>
              </a:cxn>
              <a:cxn ang="0">
                <a:pos x="connsiteX599" y="connsiteY599"/>
              </a:cxn>
              <a:cxn ang="0">
                <a:pos x="connsiteX600" y="connsiteY600"/>
              </a:cxn>
              <a:cxn ang="0">
                <a:pos x="connsiteX601" y="connsiteY601"/>
              </a:cxn>
              <a:cxn ang="0">
                <a:pos x="connsiteX602" y="connsiteY602"/>
              </a:cxn>
              <a:cxn ang="0">
                <a:pos x="connsiteX603" y="connsiteY603"/>
              </a:cxn>
              <a:cxn ang="0">
                <a:pos x="connsiteX604" y="connsiteY604"/>
              </a:cxn>
              <a:cxn ang="0">
                <a:pos x="connsiteX605" y="connsiteY605"/>
              </a:cxn>
              <a:cxn ang="0">
                <a:pos x="connsiteX606" y="connsiteY606"/>
              </a:cxn>
              <a:cxn ang="0">
                <a:pos x="connsiteX607" y="connsiteY607"/>
              </a:cxn>
              <a:cxn ang="0">
                <a:pos x="connsiteX608" y="connsiteY608"/>
              </a:cxn>
              <a:cxn ang="0">
                <a:pos x="connsiteX609" y="connsiteY609"/>
              </a:cxn>
              <a:cxn ang="0">
                <a:pos x="connsiteX610" y="connsiteY610"/>
              </a:cxn>
              <a:cxn ang="0">
                <a:pos x="connsiteX611" y="connsiteY611"/>
              </a:cxn>
              <a:cxn ang="0">
                <a:pos x="connsiteX612" y="connsiteY612"/>
              </a:cxn>
              <a:cxn ang="0">
                <a:pos x="connsiteX613" y="connsiteY613"/>
              </a:cxn>
              <a:cxn ang="0">
                <a:pos x="connsiteX614" y="connsiteY614"/>
              </a:cxn>
              <a:cxn ang="0">
                <a:pos x="connsiteX615" y="connsiteY615"/>
              </a:cxn>
              <a:cxn ang="0">
                <a:pos x="connsiteX616" y="connsiteY616"/>
              </a:cxn>
              <a:cxn ang="0">
                <a:pos x="connsiteX617" y="connsiteY617"/>
              </a:cxn>
              <a:cxn ang="0">
                <a:pos x="connsiteX618" y="connsiteY618"/>
              </a:cxn>
              <a:cxn ang="0">
                <a:pos x="connsiteX619" y="connsiteY619"/>
              </a:cxn>
              <a:cxn ang="0">
                <a:pos x="connsiteX620" y="connsiteY620"/>
              </a:cxn>
              <a:cxn ang="0">
                <a:pos x="connsiteX621" y="connsiteY621"/>
              </a:cxn>
              <a:cxn ang="0">
                <a:pos x="connsiteX622" y="connsiteY622"/>
              </a:cxn>
              <a:cxn ang="0">
                <a:pos x="connsiteX623" y="connsiteY623"/>
              </a:cxn>
              <a:cxn ang="0">
                <a:pos x="connsiteX624" y="connsiteY624"/>
              </a:cxn>
              <a:cxn ang="0">
                <a:pos x="connsiteX625" y="connsiteY625"/>
              </a:cxn>
              <a:cxn ang="0">
                <a:pos x="connsiteX626" y="connsiteY626"/>
              </a:cxn>
              <a:cxn ang="0">
                <a:pos x="connsiteX627" y="connsiteY627"/>
              </a:cxn>
              <a:cxn ang="0">
                <a:pos x="connsiteX628" y="connsiteY628"/>
              </a:cxn>
              <a:cxn ang="0">
                <a:pos x="connsiteX629" y="connsiteY629"/>
              </a:cxn>
              <a:cxn ang="0">
                <a:pos x="connsiteX630" y="connsiteY630"/>
              </a:cxn>
              <a:cxn ang="0">
                <a:pos x="connsiteX631" y="connsiteY631"/>
              </a:cxn>
              <a:cxn ang="0">
                <a:pos x="connsiteX632" y="connsiteY632"/>
              </a:cxn>
              <a:cxn ang="0">
                <a:pos x="connsiteX633" y="connsiteY633"/>
              </a:cxn>
              <a:cxn ang="0">
                <a:pos x="connsiteX634" y="connsiteY634"/>
              </a:cxn>
              <a:cxn ang="0">
                <a:pos x="connsiteX635" y="connsiteY635"/>
              </a:cxn>
              <a:cxn ang="0">
                <a:pos x="connsiteX636" y="connsiteY636"/>
              </a:cxn>
              <a:cxn ang="0">
                <a:pos x="connsiteX637" y="connsiteY637"/>
              </a:cxn>
              <a:cxn ang="0">
                <a:pos x="connsiteX638" y="connsiteY638"/>
              </a:cxn>
              <a:cxn ang="0">
                <a:pos x="connsiteX639" y="connsiteY639"/>
              </a:cxn>
              <a:cxn ang="0">
                <a:pos x="connsiteX640" y="connsiteY640"/>
              </a:cxn>
              <a:cxn ang="0">
                <a:pos x="connsiteX641" y="connsiteY641"/>
              </a:cxn>
              <a:cxn ang="0">
                <a:pos x="connsiteX642" y="connsiteY642"/>
              </a:cxn>
              <a:cxn ang="0">
                <a:pos x="connsiteX643" y="connsiteY643"/>
              </a:cxn>
              <a:cxn ang="0">
                <a:pos x="connsiteX644" y="connsiteY644"/>
              </a:cxn>
              <a:cxn ang="0">
                <a:pos x="connsiteX645" y="connsiteY645"/>
              </a:cxn>
              <a:cxn ang="0">
                <a:pos x="connsiteX646" y="connsiteY646"/>
              </a:cxn>
              <a:cxn ang="0">
                <a:pos x="connsiteX647" y="connsiteY647"/>
              </a:cxn>
              <a:cxn ang="0">
                <a:pos x="connsiteX648" y="connsiteY648"/>
              </a:cxn>
              <a:cxn ang="0">
                <a:pos x="connsiteX649" y="connsiteY649"/>
              </a:cxn>
              <a:cxn ang="0">
                <a:pos x="connsiteX650" y="connsiteY650"/>
              </a:cxn>
              <a:cxn ang="0">
                <a:pos x="connsiteX651" y="connsiteY651"/>
              </a:cxn>
              <a:cxn ang="0">
                <a:pos x="connsiteX652" y="connsiteY652"/>
              </a:cxn>
              <a:cxn ang="0">
                <a:pos x="connsiteX653" y="connsiteY653"/>
              </a:cxn>
              <a:cxn ang="0">
                <a:pos x="connsiteX654" y="connsiteY654"/>
              </a:cxn>
              <a:cxn ang="0">
                <a:pos x="connsiteX655" y="connsiteY655"/>
              </a:cxn>
              <a:cxn ang="0">
                <a:pos x="connsiteX656" y="connsiteY656"/>
              </a:cxn>
              <a:cxn ang="0">
                <a:pos x="connsiteX657" y="connsiteY657"/>
              </a:cxn>
              <a:cxn ang="0">
                <a:pos x="connsiteX658" y="connsiteY658"/>
              </a:cxn>
              <a:cxn ang="0">
                <a:pos x="connsiteX659" y="connsiteY659"/>
              </a:cxn>
              <a:cxn ang="0">
                <a:pos x="connsiteX660" y="connsiteY660"/>
              </a:cxn>
              <a:cxn ang="0">
                <a:pos x="connsiteX661" y="connsiteY661"/>
              </a:cxn>
              <a:cxn ang="0">
                <a:pos x="connsiteX662" y="connsiteY662"/>
              </a:cxn>
              <a:cxn ang="0">
                <a:pos x="connsiteX663" y="connsiteY663"/>
              </a:cxn>
              <a:cxn ang="0">
                <a:pos x="connsiteX664" y="connsiteY664"/>
              </a:cxn>
              <a:cxn ang="0">
                <a:pos x="connsiteX665" y="connsiteY665"/>
              </a:cxn>
              <a:cxn ang="0">
                <a:pos x="connsiteX666" y="connsiteY666"/>
              </a:cxn>
              <a:cxn ang="0">
                <a:pos x="connsiteX667" y="connsiteY667"/>
              </a:cxn>
              <a:cxn ang="0">
                <a:pos x="connsiteX668" y="connsiteY668"/>
              </a:cxn>
              <a:cxn ang="0">
                <a:pos x="connsiteX669" y="connsiteY669"/>
              </a:cxn>
              <a:cxn ang="0">
                <a:pos x="connsiteX670" y="connsiteY670"/>
              </a:cxn>
              <a:cxn ang="0">
                <a:pos x="connsiteX671" y="connsiteY671"/>
              </a:cxn>
              <a:cxn ang="0">
                <a:pos x="connsiteX672" y="connsiteY672"/>
              </a:cxn>
              <a:cxn ang="0">
                <a:pos x="connsiteX673" y="connsiteY673"/>
              </a:cxn>
              <a:cxn ang="0">
                <a:pos x="connsiteX674" y="connsiteY674"/>
              </a:cxn>
              <a:cxn ang="0">
                <a:pos x="connsiteX675" y="connsiteY675"/>
              </a:cxn>
              <a:cxn ang="0">
                <a:pos x="connsiteX676" y="connsiteY676"/>
              </a:cxn>
              <a:cxn ang="0">
                <a:pos x="connsiteX677" y="connsiteY677"/>
              </a:cxn>
              <a:cxn ang="0">
                <a:pos x="connsiteX678" y="connsiteY678"/>
              </a:cxn>
              <a:cxn ang="0">
                <a:pos x="connsiteX679" y="connsiteY679"/>
              </a:cxn>
              <a:cxn ang="0">
                <a:pos x="connsiteX680" y="connsiteY680"/>
              </a:cxn>
              <a:cxn ang="0">
                <a:pos x="connsiteX681" y="connsiteY681"/>
              </a:cxn>
              <a:cxn ang="0">
                <a:pos x="connsiteX682" y="connsiteY682"/>
              </a:cxn>
              <a:cxn ang="0">
                <a:pos x="connsiteX683" y="connsiteY683"/>
              </a:cxn>
              <a:cxn ang="0">
                <a:pos x="connsiteX684" y="connsiteY684"/>
              </a:cxn>
              <a:cxn ang="0">
                <a:pos x="connsiteX685" y="connsiteY685"/>
              </a:cxn>
              <a:cxn ang="0">
                <a:pos x="connsiteX686" y="connsiteY686"/>
              </a:cxn>
              <a:cxn ang="0">
                <a:pos x="connsiteX687" y="connsiteY687"/>
              </a:cxn>
              <a:cxn ang="0">
                <a:pos x="connsiteX688" y="connsiteY688"/>
              </a:cxn>
              <a:cxn ang="0">
                <a:pos x="connsiteX689" y="connsiteY689"/>
              </a:cxn>
              <a:cxn ang="0">
                <a:pos x="connsiteX690" y="connsiteY690"/>
              </a:cxn>
              <a:cxn ang="0">
                <a:pos x="connsiteX691" y="connsiteY691"/>
              </a:cxn>
              <a:cxn ang="0">
                <a:pos x="connsiteX692" y="connsiteY692"/>
              </a:cxn>
              <a:cxn ang="0">
                <a:pos x="connsiteX693" y="connsiteY693"/>
              </a:cxn>
              <a:cxn ang="0">
                <a:pos x="connsiteX694" y="connsiteY694"/>
              </a:cxn>
              <a:cxn ang="0">
                <a:pos x="connsiteX695" y="connsiteY695"/>
              </a:cxn>
              <a:cxn ang="0">
                <a:pos x="connsiteX696" y="connsiteY696"/>
              </a:cxn>
              <a:cxn ang="0">
                <a:pos x="connsiteX697" y="connsiteY697"/>
              </a:cxn>
              <a:cxn ang="0">
                <a:pos x="connsiteX698" y="connsiteY698"/>
              </a:cxn>
              <a:cxn ang="0">
                <a:pos x="connsiteX699" y="connsiteY699"/>
              </a:cxn>
              <a:cxn ang="0">
                <a:pos x="connsiteX700" y="connsiteY700"/>
              </a:cxn>
              <a:cxn ang="0">
                <a:pos x="connsiteX701" y="connsiteY701"/>
              </a:cxn>
              <a:cxn ang="0">
                <a:pos x="connsiteX702" y="connsiteY702"/>
              </a:cxn>
              <a:cxn ang="0">
                <a:pos x="connsiteX703" y="connsiteY703"/>
              </a:cxn>
              <a:cxn ang="0">
                <a:pos x="connsiteX704" y="connsiteY704"/>
              </a:cxn>
              <a:cxn ang="0">
                <a:pos x="connsiteX705" y="connsiteY705"/>
              </a:cxn>
              <a:cxn ang="0">
                <a:pos x="connsiteX706" y="connsiteY706"/>
              </a:cxn>
              <a:cxn ang="0">
                <a:pos x="connsiteX707" y="connsiteY707"/>
              </a:cxn>
              <a:cxn ang="0">
                <a:pos x="connsiteX708" y="connsiteY708"/>
              </a:cxn>
              <a:cxn ang="0">
                <a:pos x="connsiteX709" y="connsiteY709"/>
              </a:cxn>
              <a:cxn ang="0">
                <a:pos x="connsiteX710" y="connsiteY710"/>
              </a:cxn>
              <a:cxn ang="0">
                <a:pos x="connsiteX711" y="connsiteY711"/>
              </a:cxn>
              <a:cxn ang="0">
                <a:pos x="connsiteX712" y="connsiteY712"/>
              </a:cxn>
              <a:cxn ang="0">
                <a:pos x="connsiteX713" y="connsiteY713"/>
              </a:cxn>
              <a:cxn ang="0">
                <a:pos x="connsiteX714" y="connsiteY714"/>
              </a:cxn>
              <a:cxn ang="0">
                <a:pos x="connsiteX715" y="connsiteY715"/>
              </a:cxn>
              <a:cxn ang="0">
                <a:pos x="connsiteX716" y="connsiteY716"/>
              </a:cxn>
              <a:cxn ang="0">
                <a:pos x="connsiteX717" y="connsiteY717"/>
              </a:cxn>
              <a:cxn ang="0">
                <a:pos x="connsiteX718" y="connsiteY718"/>
              </a:cxn>
              <a:cxn ang="0">
                <a:pos x="connsiteX719" y="connsiteY719"/>
              </a:cxn>
              <a:cxn ang="0">
                <a:pos x="connsiteX720" y="connsiteY720"/>
              </a:cxn>
              <a:cxn ang="0">
                <a:pos x="connsiteX721" y="connsiteY721"/>
              </a:cxn>
              <a:cxn ang="0">
                <a:pos x="connsiteX722" y="connsiteY722"/>
              </a:cxn>
              <a:cxn ang="0">
                <a:pos x="connsiteX723" y="connsiteY723"/>
              </a:cxn>
              <a:cxn ang="0">
                <a:pos x="connsiteX724" y="connsiteY724"/>
              </a:cxn>
              <a:cxn ang="0">
                <a:pos x="connsiteX725" y="connsiteY725"/>
              </a:cxn>
              <a:cxn ang="0">
                <a:pos x="connsiteX726" y="connsiteY726"/>
              </a:cxn>
              <a:cxn ang="0">
                <a:pos x="connsiteX727" y="connsiteY727"/>
              </a:cxn>
              <a:cxn ang="0">
                <a:pos x="connsiteX728" y="connsiteY728"/>
              </a:cxn>
              <a:cxn ang="0">
                <a:pos x="connsiteX729" y="connsiteY729"/>
              </a:cxn>
              <a:cxn ang="0">
                <a:pos x="connsiteX730" y="connsiteY730"/>
              </a:cxn>
              <a:cxn ang="0">
                <a:pos x="connsiteX731" y="connsiteY731"/>
              </a:cxn>
              <a:cxn ang="0">
                <a:pos x="connsiteX732" y="connsiteY732"/>
              </a:cxn>
              <a:cxn ang="0">
                <a:pos x="connsiteX733" y="connsiteY733"/>
              </a:cxn>
              <a:cxn ang="0">
                <a:pos x="connsiteX734" y="connsiteY734"/>
              </a:cxn>
              <a:cxn ang="0">
                <a:pos x="connsiteX735" y="connsiteY735"/>
              </a:cxn>
              <a:cxn ang="0">
                <a:pos x="connsiteX736" y="connsiteY736"/>
              </a:cxn>
              <a:cxn ang="0">
                <a:pos x="connsiteX737" y="connsiteY737"/>
              </a:cxn>
              <a:cxn ang="0">
                <a:pos x="connsiteX738" y="connsiteY738"/>
              </a:cxn>
              <a:cxn ang="0">
                <a:pos x="connsiteX739" y="connsiteY739"/>
              </a:cxn>
              <a:cxn ang="0">
                <a:pos x="connsiteX740" y="connsiteY740"/>
              </a:cxn>
              <a:cxn ang="0">
                <a:pos x="connsiteX741" y="connsiteY741"/>
              </a:cxn>
              <a:cxn ang="0">
                <a:pos x="connsiteX742" y="connsiteY742"/>
              </a:cxn>
              <a:cxn ang="0">
                <a:pos x="connsiteX743" y="connsiteY743"/>
              </a:cxn>
              <a:cxn ang="0">
                <a:pos x="connsiteX744" y="connsiteY744"/>
              </a:cxn>
              <a:cxn ang="0">
                <a:pos x="connsiteX745" y="connsiteY745"/>
              </a:cxn>
              <a:cxn ang="0">
                <a:pos x="connsiteX746" y="connsiteY746"/>
              </a:cxn>
              <a:cxn ang="0">
                <a:pos x="connsiteX747" y="connsiteY747"/>
              </a:cxn>
              <a:cxn ang="0">
                <a:pos x="connsiteX748" y="connsiteY748"/>
              </a:cxn>
              <a:cxn ang="0">
                <a:pos x="connsiteX749" y="connsiteY749"/>
              </a:cxn>
              <a:cxn ang="0">
                <a:pos x="connsiteX750" y="connsiteY750"/>
              </a:cxn>
              <a:cxn ang="0">
                <a:pos x="connsiteX751" y="connsiteY751"/>
              </a:cxn>
              <a:cxn ang="0">
                <a:pos x="connsiteX752" y="connsiteY752"/>
              </a:cxn>
              <a:cxn ang="0">
                <a:pos x="connsiteX753" y="connsiteY753"/>
              </a:cxn>
              <a:cxn ang="0">
                <a:pos x="connsiteX754" y="connsiteY754"/>
              </a:cxn>
              <a:cxn ang="0">
                <a:pos x="connsiteX755" y="connsiteY755"/>
              </a:cxn>
              <a:cxn ang="0">
                <a:pos x="connsiteX756" y="connsiteY756"/>
              </a:cxn>
              <a:cxn ang="0">
                <a:pos x="connsiteX757" y="connsiteY757"/>
              </a:cxn>
              <a:cxn ang="0">
                <a:pos x="connsiteX758" y="connsiteY758"/>
              </a:cxn>
              <a:cxn ang="0">
                <a:pos x="connsiteX759" y="connsiteY759"/>
              </a:cxn>
              <a:cxn ang="0">
                <a:pos x="connsiteX760" y="connsiteY760"/>
              </a:cxn>
              <a:cxn ang="0">
                <a:pos x="connsiteX761" y="connsiteY761"/>
              </a:cxn>
              <a:cxn ang="0">
                <a:pos x="connsiteX762" y="connsiteY762"/>
              </a:cxn>
              <a:cxn ang="0">
                <a:pos x="connsiteX763" y="connsiteY763"/>
              </a:cxn>
              <a:cxn ang="0">
                <a:pos x="connsiteX764" y="connsiteY764"/>
              </a:cxn>
              <a:cxn ang="0">
                <a:pos x="connsiteX765" y="connsiteY765"/>
              </a:cxn>
              <a:cxn ang="0">
                <a:pos x="connsiteX766" y="connsiteY766"/>
              </a:cxn>
              <a:cxn ang="0">
                <a:pos x="connsiteX767" y="connsiteY767"/>
              </a:cxn>
              <a:cxn ang="0">
                <a:pos x="connsiteX768" y="connsiteY768"/>
              </a:cxn>
              <a:cxn ang="0">
                <a:pos x="connsiteX769" y="connsiteY769"/>
              </a:cxn>
              <a:cxn ang="0">
                <a:pos x="connsiteX770" y="connsiteY770"/>
              </a:cxn>
              <a:cxn ang="0">
                <a:pos x="connsiteX771" y="connsiteY771"/>
              </a:cxn>
              <a:cxn ang="0">
                <a:pos x="connsiteX772" y="connsiteY772"/>
              </a:cxn>
              <a:cxn ang="0">
                <a:pos x="connsiteX773" y="connsiteY773"/>
              </a:cxn>
              <a:cxn ang="0">
                <a:pos x="connsiteX774" y="connsiteY774"/>
              </a:cxn>
              <a:cxn ang="0">
                <a:pos x="connsiteX775" y="connsiteY775"/>
              </a:cxn>
              <a:cxn ang="0">
                <a:pos x="connsiteX776" y="connsiteY776"/>
              </a:cxn>
              <a:cxn ang="0">
                <a:pos x="connsiteX777" y="connsiteY777"/>
              </a:cxn>
              <a:cxn ang="0">
                <a:pos x="connsiteX778" y="connsiteY778"/>
              </a:cxn>
              <a:cxn ang="0">
                <a:pos x="connsiteX779" y="connsiteY779"/>
              </a:cxn>
              <a:cxn ang="0">
                <a:pos x="connsiteX780" y="connsiteY780"/>
              </a:cxn>
              <a:cxn ang="0">
                <a:pos x="connsiteX781" y="connsiteY781"/>
              </a:cxn>
              <a:cxn ang="0">
                <a:pos x="connsiteX782" y="connsiteY782"/>
              </a:cxn>
              <a:cxn ang="0">
                <a:pos x="connsiteX783" y="connsiteY783"/>
              </a:cxn>
              <a:cxn ang="0">
                <a:pos x="connsiteX784" y="connsiteY784"/>
              </a:cxn>
              <a:cxn ang="0">
                <a:pos x="connsiteX785" y="connsiteY785"/>
              </a:cxn>
              <a:cxn ang="0">
                <a:pos x="connsiteX786" y="connsiteY786"/>
              </a:cxn>
              <a:cxn ang="0">
                <a:pos x="connsiteX787" y="connsiteY787"/>
              </a:cxn>
              <a:cxn ang="0">
                <a:pos x="connsiteX788" y="connsiteY788"/>
              </a:cxn>
              <a:cxn ang="0">
                <a:pos x="connsiteX789" y="connsiteY789"/>
              </a:cxn>
              <a:cxn ang="0">
                <a:pos x="connsiteX790" y="connsiteY790"/>
              </a:cxn>
              <a:cxn ang="0">
                <a:pos x="connsiteX791" y="connsiteY791"/>
              </a:cxn>
              <a:cxn ang="0">
                <a:pos x="connsiteX792" y="connsiteY792"/>
              </a:cxn>
              <a:cxn ang="0">
                <a:pos x="connsiteX793" y="connsiteY793"/>
              </a:cxn>
              <a:cxn ang="0">
                <a:pos x="connsiteX794" y="connsiteY794"/>
              </a:cxn>
              <a:cxn ang="0">
                <a:pos x="connsiteX795" y="connsiteY795"/>
              </a:cxn>
              <a:cxn ang="0">
                <a:pos x="connsiteX796" y="connsiteY796"/>
              </a:cxn>
              <a:cxn ang="0">
                <a:pos x="connsiteX797" y="connsiteY797"/>
              </a:cxn>
              <a:cxn ang="0">
                <a:pos x="connsiteX798" y="connsiteY798"/>
              </a:cxn>
              <a:cxn ang="0">
                <a:pos x="connsiteX799" y="connsiteY799"/>
              </a:cxn>
              <a:cxn ang="0">
                <a:pos x="connsiteX800" y="connsiteY800"/>
              </a:cxn>
              <a:cxn ang="0">
                <a:pos x="connsiteX801" y="connsiteY801"/>
              </a:cxn>
              <a:cxn ang="0">
                <a:pos x="connsiteX802" y="connsiteY802"/>
              </a:cxn>
              <a:cxn ang="0">
                <a:pos x="connsiteX803" y="connsiteY803"/>
              </a:cxn>
              <a:cxn ang="0">
                <a:pos x="connsiteX804" y="connsiteY804"/>
              </a:cxn>
              <a:cxn ang="0">
                <a:pos x="connsiteX805" y="connsiteY805"/>
              </a:cxn>
              <a:cxn ang="0">
                <a:pos x="connsiteX806" y="connsiteY806"/>
              </a:cxn>
              <a:cxn ang="0">
                <a:pos x="connsiteX807" y="connsiteY807"/>
              </a:cxn>
              <a:cxn ang="0">
                <a:pos x="connsiteX808" y="connsiteY808"/>
              </a:cxn>
              <a:cxn ang="0">
                <a:pos x="connsiteX809" y="connsiteY809"/>
              </a:cxn>
              <a:cxn ang="0">
                <a:pos x="connsiteX810" y="connsiteY810"/>
              </a:cxn>
              <a:cxn ang="0">
                <a:pos x="connsiteX811" y="connsiteY811"/>
              </a:cxn>
              <a:cxn ang="0">
                <a:pos x="connsiteX812" y="connsiteY812"/>
              </a:cxn>
              <a:cxn ang="0">
                <a:pos x="connsiteX813" y="connsiteY813"/>
              </a:cxn>
              <a:cxn ang="0">
                <a:pos x="connsiteX814" y="connsiteY814"/>
              </a:cxn>
              <a:cxn ang="0">
                <a:pos x="connsiteX815" y="connsiteY815"/>
              </a:cxn>
              <a:cxn ang="0">
                <a:pos x="connsiteX816" y="connsiteY816"/>
              </a:cxn>
              <a:cxn ang="0">
                <a:pos x="connsiteX817" y="connsiteY817"/>
              </a:cxn>
              <a:cxn ang="0">
                <a:pos x="connsiteX818" y="connsiteY818"/>
              </a:cxn>
              <a:cxn ang="0">
                <a:pos x="connsiteX819" y="connsiteY819"/>
              </a:cxn>
              <a:cxn ang="0">
                <a:pos x="connsiteX820" y="connsiteY820"/>
              </a:cxn>
              <a:cxn ang="0">
                <a:pos x="connsiteX821" y="connsiteY821"/>
              </a:cxn>
              <a:cxn ang="0">
                <a:pos x="connsiteX822" y="connsiteY822"/>
              </a:cxn>
              <a:cxn ang="0">
                <a:pos x="connsiteX823" y="connsiteY823"/>
              </a:cxn>
              <a:cxn ang="0">
                <a:pos x="connsiteX824" y="connsiteY824"/>
              </a:cxn>
              <a:cxn ang="0">
                <a:pos x="connsiteX825" y="connsiteY825"/>
              </a:cxn>
              <a:cxn ang="0">
                <a:pos x="connsiteX826" y="connsiteY826"/>
              </a:cxn>
              <a:cxn ang="0">
                <a:pos x="connsiteX827" y="connsiteY827"/>
              </a:cxn>
              <a:cxn ang="0">
                <a:pos x="connsiteX828" y="connsiteY828"/>
              </a:cxn>
              <a:cxn ang="0">
                <a:pos x="connsiteX829" y="connsiteY829"/>
              </a:cxn>
              <a:cxn ang="0">
                <a:pos x="connsiteX830" y="connsiteY830"/>
              </a:cxn>
              <a:cxn ang="0">
                <a:pos x="connsiteX831" y="connsiteY831"/>
              </a:cxn>
              <a:cxn ang="0">
                <a:pos x="connsiteX832" y="connsiteY832"/>
              </a:cxn>
              <a:cxn ang="0">
                <a:pos x="connsiteX833" y="connsiteY833"/>
              </a:cxn>
              <a:cxn ang="0">
                <a:pos x="connsiteX834" y="connsiteY834"/>
              </a:cxn>
              <a:cxn ang="0">
                <a:pos x="connsiteX835" y="connsiteY835"/>
              </a:cxn>
              <a:cxn ang="0">
                <a:pos x="connsiteX836" y="connsiteY836"/>
              </a:cxn>
              <a:cxn ang="0">
                <a:pos x="connsiteX837" y="connsiteY837"/>
              </a:cxn>
              <a:cxn ang="0">
                <a:pos x="connsiteX838" y="connsiteY838"/>
              </a:cxn>
              <a:cxn ang="0">
                <a:pos x="connsiteX839" y="connsiteY839"/>
              </a:cxn>
              <a:cxn ang="0">
                <a:pos x="connsiteX840" y="connsiteY840"/>
              </a:cxn>
              <a:cxn ang="0">
                <a:pos x="connsiteX841" y="connsiteY841"/>
              </a:cxn>
              <a:cxn ang="0">
                <a:pos x="connsiteX842" y="connsiteY842"/>
              </a:cxn>
              <a:cxn ang="0">
                <a:pos x="connsiteX843" y="connsiteY843"/>
              </a:cxn>
              <a:cxn ang="0">
                <a:pos x="connsiteX844" y="connsiteY844"/>
              </a:cxn>
              <a:cxn ang="0">
                <a:pos x="connsiteX845" y="connsiteY845"/>
              </a:cxn>
              <a:cxn ang="0">
                <a:pos x="connsiteX846" y="connsiteY846"/>
              </a:cxn>
              <a:cxn ang="0">
                <a:pos x="connsiteX847" y="connsiteY847"/>
              </a:cxn>
              <a:cxn ang="0">
                <a:pos x="connsiteX848" y="connsiteY848"/>
              </a:cxn>
              <a:cxn ang="0">
                <a:pos x="connsiteX849" y="connsiteY849"/>
              </a:cxn>
              <a:cxn ang="0">
                <a:pos x="connsiteX850" y="connsiteY850"/>
              </a:cxn>
              <a:cxn ang="0">
                <a:pos x="connsiteX851" y="connsiteY851"/>
              </a:cxn>
              <a:cxn ang="0">
                <a:pos x="connsiteX852" y="connsiteY852"/>
              </a:cxn>
              <a:cxn ang="0">
                <a:pos x="connsiteX853" y="connsiteY853"/>
              </a:cxn>
              <a:cxn ang="0">
                <a:pos x="connsiteX854" y="connsiteY854"/>
              </a:cxn>
              <a:cxn ang="0">
                <a:pos x="connsiteX855" y="connsiteY855"/>
              </a:cxn>
              <a:cxn ang="0">
                <a:pos x="connsiteX856" y="connsiteY856"/>
              </a:cxn>
              <a:cxn ang="0">
                <a:pos x="connsiteX857" y="connsiteY857"/>
              </a:cxn>
              <a:cxn ang="0">
                <a:pos x="connsiteX858" y="connsiteY858"/>
              </a:cxn>
              <a:cxn ang="0">
                <a:pos x="connsiteX859" y="connsiteY859"/>
              </a:cxn>
              <a:cxn ang="0">
                <a:pos x="connsiteX860" y="connsiteY860"/>
              </a:cxn>
              <a:cxn ang="0">
                <a:pos x="connsiteX861" y="connsiteY861"/>
              </a:cxn>
              <a:cxn ang="0">
                <a:pos x="connsiteX862" y="connsiteY862"/>
              </a:cxn>
              <a:cxn ang="0">
                <a:pos x="connsiteX863" y="connsiteY863"/>
              </a:cxn>
              <a:cxn ang="0">
                <a:pos x="connsiteX864" y="connsiteY864"/>
              </a:cxn>
              <a:cxn ang="0">
                <a:pos x="connsiteX865" y="connsiteY865"/>
              </a:cxn>
              <a:cxn ang="0">
                <a:pos x="connsiteX866" y="connsiteY866"/>
              </a:cxn>
              <a:cxn ang="0">
                <a:pos x="connsiteX867" y="connsiteY867"/>
              </a:cxn>
              <a:cxn ang="0">
                <a:pos x="connsiteX868" y="connsiteY868"/>
              </a:cxn>
              <a:cxn ang="0">
                <a:pos x="connsiteX869" y="connsiteY869"/>
              </a:cxn>
              <a:cxn ang="0">
                <a:pos x="connsiteX870" y="connsiteY870"/>
              </a:cxn>
              <a:cxn ang="0">
                <a:pos x="connsiteX871" y="connsiteY871"/>
              </a:cxn>
              <a:cxn ang="0">
                <a:pos x="connsiteX872" y="connsiteY872"/>
              </a:cxn>
              <a:cxn ang="0">
                <a:pos x="connsiteX873" y="connsiteY873"/>
              </a:cxn>
              <a:cxn ang="0">
                <a:pos x="connsiteX874" y="connsiteY874"/>
              </a:cxn>
              <a:cxn ang="0">
                <a:pos x="connsiteX875" y="connsiteY875"/>
              </a:cxn>
              <a:cxn ang="0">
                <a:pos x="connsiteX876" y="connsiteY876"/>
              </a:cxn>
              <a:cxn ang="0">
                <a:pos x="connsiteX877" y="connsiteY877"/>
              </a:cxn>
              <a:cxn ang="0">
                <a:pos x="connsiteX878" y="connsiteY878"/>
              </a:cxn>
              <a:cxn ang="0">
                <a:pos x="connsiteX879" y="connsiteY879"/>
              </a:cxn>
              <a:cxn ang="0">
                <a:pos x="connsiteX880" y="connsiteY880"/>
              </a:cxn>
              <a:cxn ang="0">
                <a:pos x="connsiteX881" y="connsiteY881"/>
              </a:cxn>
              <a:cxn ang="0">
                <a:pos x="connsiteX882" y="connsiteY882"/>
              </a:cxn>
              <a:cxn ang="0">
                <a:pos x="connsiteX883" y="connsiteY883"/>
              </a:cxn>
              <a:cxn ang="0">
                <a:pos x="connsiteX884" y="connsiteY884"/>
              </a:cxn>
              <a:cxn ang="0">
                <a:pos x="connsiteX885" y="connsiteY885"/>
              </a:cxn>
              <a:cxn ang="0">
                <a:pos x="connsiteX886" y="connsiteY886"/>
              </a:cxn>
              <a:cxn ang="0">
                <a:pos x="connsiteX887" y="connsiteY887"/>
              </a:cxn>
              <a:cxn ang="0">
                <a:pos x="connsiteX888" y="connsiteY888"/>
              </a:cxn>
              <a:cxn ang="0">
                <a:pos x="connsiteX889" y="connsiteY889"/>
              </a:cxn>
              <a:cxn ang="0">
                <a:pos x="connsiteX890" y="connsiteY890"/>
              </a:cxn>
              <a:cxn ang="0">
                <a:pos x="connsiteX891" y="connsiteY891"/>
              </a:cxn>
              <a:cxn ang="0">
                <a:pos x="connsiteX892" y="connsiteY892"/>
              </a:cxn>
              <a:cxn ang="0">
                <a:pos x="connsiteX893" y="connsiteY893"/>
              </a:cxn>
              <a:cxn ang="0">
                <a:pos x="connsiteX894" y="connsiteY894"/>
              </a:cxn>
              <a:cxn ang="0">
                <a:pos x="connsiteX895" y="connsiteY895"/>
              </a:cxn>
              <a:cxn ang="0">
                <a:pos x="connsiteX896" y="connsiteY896"/>
              </a:cxn>
              <a:cxn ang="0">
                <a:pos x="connsiteX897" y="connsiteY897"/>
              </a:cxn>
              <a:cxn ang="0">
                <a:pos x="connsiteX898" y="connsiteY898"/>
              </a:cxn>
              <a:cxn ang="0">
                <a:pos x="connsiteX899" y="connsiteY899"/>
              </a:cxn>
              <a:cxn ang="0">
                <a:pos x="connsiteX900" y="connsiteY900"/>
              </a:cxn>
              <a:cxn ang="0">
                <a:pos x="connsiteX901" y="connsiteY901"/>
              </a:cxn>
              <a:cxn ang="0">
                <a:pos x="connsiteX902" y="connsiteY902"/>
              </a:cxn>
              <a:cxn ang="0">
                <a:pos x="connsiteX903" y="connsiteY903"/>
              </a:cxn>
              <a:cxn ang="0">
                <a:pos x="connsiteX904" y="connsiteY904"/>
              </a:cxn>
              <a:cxn ang="0">
                <a:pos x="connsiteX905" y="connsiteY905"/>
              </a:cxn>
              <a:cxn ang="0">
                <a:pos x="connsiteX906" y="connsiteY906"/>
              </a:cxn>
              <a:cxn ang="0">
                <a:pos x="connsiteX907" y="connsiteY907"/>
              </a:cxn>
              <a:cxn ang="0">
                <a:pos x="connsiteX908" y="connsiteY908"/>
              </a:cxn>
              <a:cxn ang="0">
                <a:pos x="connsiteX909" y="connsiteY909"/>
              </a:cxn>
              <a:cxn ang="0">
                <a:pos x="connsiteX910" y="connsiteY910"/>
              </a:cxn>
              <a:cxn ang="0">
                <a:pos x="connsiteX911" y="connsiteY911"/>
              </a:cxn>
              <a:cxn ang="0">
                <a:pos x="connsiteX912" y="connsiteY912"/>
              </a:cxn>
              <a:cxn ang="0">
                <a:pos x="connsiteX913" y="connsiteY913"/>
              </a:cxn>
              <a:cxn ang="0">
                <a:pos x="connsiteX914" y="connsiteY914"/>
              </a:cxn>
              <a:cxn ang="0">
                <a:pos x="connsiteX915" y="connsiteY915"/>
              </a:cxn>
              <a:cxn ang="0">
                <a:pos x="connsiteX916" y="connsiteY916"/>
              </a:cxn>
              <a:cxn ang="0">
                <a:pos x="connsiteX917" y="connsiteY917"/>
              </a:cxn>
              <a:cxn ang="0">
                <a:pos x="connsiteX918" y="connsiteY918"/>
              </a:cxn>
              <a:cxn ang="0">
                <a:pos x="connsiteX919" y="connsiteY919"/>
              </a:cxn>
              <a:cxn ang="0">
                <a:pos x="connsiteX920" y="connsiteY920"/>
              </a:cxn>
              <a:cxn ang="0">
                <a:pos x="connsiteX921" y="connsiteY921"/>
              </a:cxn>
              <a:cxn ang="0">
                <a:pos x="connsiteX922" y="connsiteY922"/>
              </a:cxn>
              <a:cxn ang="0">
                <a:pos x="connsiteX923" y="connsiteY923"/>
              </a:cxn>
              <a:cxn ang="0">
                <a:pos x="connsiteX924" y="connsiteY924"/>
              </a:cxn>
              <a:cxn ang="0">
                <a:pos x="connsiteX925" y="connsiteY925"/>
              </a:cxn>
              <a:cxn ang="0">
                <a:pos x="connsiteX926" y="connsiteY926"/>
              </a:cxn>
              <a:cxn ang="0">
                <a:pos x="connsiteX927" y="connsiteY927"/>
              </a:cxn>
              <a:cxn ang="0">
                <a:pos x="connsiteX928" y="connsiteY928"/>
              </a:cxn>
              <a:cxn ang="0">
                <a:pos x="connsiteX929" y="connsiteY929"/>
              </a:cxn>
              <a:cxn ang="0">
                <a:pos x="connsiteX930" y="connsiteY930"/>
              </a:cxn>
              <a:cxn ang="0">
                <a:pos x="connsiteX931" y="connsiteY931"/>
              </a:cxn>
              <a:cxn ang="0">
                <a:pos x="connsiteX932" y="connsiteY932"/>
              </a:cxn>
              <a:cxn ang="0">
                <a:pos x="connsiteX933" y="connsiteY933"/>
              </a:cxn>
              <a:cxn ang="0">
                <a:pos x="connsiteX934" y="connsiteY934"/>
              </a:cxn>
              <a:cxn ang="0">
                <a:pos x="connsiteX935" y="connsiteY935"/>
              </a:cxn>
              <a:cxn ang="0">
                <a:pos x="connsiteX936" y="connsiteY936"/>
              </a:cxn>
              <a:cxn ang="0">
                <a:pos x="connsiteX937" y="connsiteY937"/>
              </a:cxn>
              <a:cxn ang="0">
                <a:pos x="connsiteX938" y="connsiteY938"/>
              </a:cxn>
              <a:cxn ang="0">
                <a:pos x="connsiteX939" y="connsiteY939"/>
              </a:cxn>
              <a:cxn ang="0">
                <a:pos x="connsiteX940" y="connsiteY940"/>
              </a:cxn>
              <a:cxn ang="0">
                <a:pos x="connsiteX941" y="connsiteY941"/>
              </a:cxn>
              <a:cxn ang="0">
                <a:pos x="connsiteX942" y="connsiteY942"/>
              </a:cxn>
              <a:cxn ang="0">
                <a:pos x="connsiteX943" y="connsiteY943"/>
              </a:cxn>
              <a:cxn ang="0">
                <a:pos x="connsiteX944" y="connsiteY944"/>
              </a:cxn>
              <a:cxn ang="0">
                <a:pos x="connsiteX945" y="connsiteY945"/>
              </a:cxn>
              <a:cxn ang="0">
                <a:pos x="connsiteX946" y="connsiteY946"/>
              </a:cxn>
              <a:cxn ang="0">
                <a:pos x="connsiteX947" y="connsiteY947"/>
              </a:cxn>
              <a:cxn ang="0">
                <a:pos x="connsiteX948" y="connsiteY948"/>
              </a:cxn>
              <a:cxn ang="0">
                <a:pos x="connsiteX949" y="connsiteY949"/>
              </a:cxn>
              <a:cxn ang="0">
                <a:pos x="connsiteX950" y="connsiteY950"/>
              </a:cxn>
              <a:cxn ang="0">
                <a:pos x="connsiteX951" y="connsiteY951"/>
              </a:cxn>
              <a:cxn ang="0">
                <a:pos x="connsiteX952" y="connsiteY952"/>
              </a:cxn>
              <a:cxn ang="0">
                <a:pos x="connsiteX953" y="connsiteY953"/>
              </a:cxn>
              <a:cxn ang="0">
                <a:pos x="connsiteX954" y="connsiteY954"/>
              </a:cxn>
              <a:cxn ang="0">
                <a:pos x="connsiteX955" y="connsiteY955"/>
              </a:cxn>
              <a:cxn ang="0">
                <a:pos x="connsiteX956" y="connsiteY956"/>
              </a:cxn>
              <a:cxn ang="0">
                <a:pos x="connsiteX957" y="connsiteY957"/>
              </a:cxn>
              <a:cxn ang="0">
                <a:pos x="connsiteX958" y="connsiteY958"/>
              </a:cxn>
              <a:cxn ang="0">
                <a:pos x="connsiteX959" y="connsiteY959"/>
              </a:cxn>
              <a:cxn ang="0">
                <a:pos x="connsiteX960" y="connsiteY960"/>
              </a:cxn>
              <a:cxn ang="0">
                <a:pos x="connsiteX961" y="connsiteY961"/>
              </a:cxn>
              <a:cxn ang="0">
                <a:pos x="connsiteX962" y="connsiteY962"/>
              </a:cxn>
              <a:cxn ang="0">
                <a:pos x="connsiteX963" y="connsiteY963"/>
              </a:cxn>
              <a:cxn ang="0">
                <a:pos x="connsiteX964" y="connsiteY964"/>
              </a:cxn>
              <a:cxn ang="0">
                <a:pos x="connsiteX965" y="connsiteY965"/>
              </a:cxn>
              <a:cxn ang="0">
                <a:pos x="connsiteX966" y="connsiteY966"/>
              </a:cxn>
              <a:cxn ang="0">
                <a:pos x="connsiteX967" y="connsiteY967"/>
              </a:cxn>
              <a:cxn ang="0">
                <a:pos x="connsiteX968" y="connsiteY968"/>
              </a:cxn>
              <a:cxn ang="0">
                <a:pos x="connsiteX969" y="connsiteY969"/>
              </a:cxn>
              <a:cxn ang="0">
                <a:pos x="connsiteX970" y="connsiteY970"/>
              </a:cxn>
              <a:cxn ang="0">
                <a:pos x="connsiteX971" y="connsiteY971"/>
              </a:cxn>
              <a:cxn ang="0">
                <a:pos x="connsiteX972" y="connsiteY972"/>
              </a:cxn>
              <a:cxn ang="0">
                <a:pos x="connsiteX973" y="connsiteY973"/>
              </a:cxn>
              <a:cxn ang="0">
                <a:pos x="connsiteX974" y="connsiteY974"/>
              </a:cxn>
              <a:cxn ang="0">
                <a:pos x="connsiteX975" y="connsiteY975"/>
              </a:cxn>
              <a:cxn ang="0">
                <a:pos x="connsiteX976" y="connsiteY976"/>
              </a:cxn>
              <a:cxn ang="0">
                <a:pos x="connsiteX977" y="connsiteY977"/>
              </a:cxn>
              <a:cxn ang="0">
                <a:pos x="connsiteX978" y="connsiteY978"/>
              </a:cxn>
              <a:cxn ang="0">
                <a:pos x="connsiteX979" y="connsiteY979"/>
              </a:cxn>
              <a:cxn ang="0">
                <a:pos x="connsiteX980" y="connsiteY980"/>
              </a:cxn>
              <a:cxn ang="0">
                <a:pos x="connsiteX981" y="connsiteY981"/>
              </a:cxn>
              <a:cxn ang="0">
                <a:pos x="connsiteX982" y="connsiteY982"/>
              </a:cxn>
              <a:cxn ang="0">
                <a:pos x="connsiteX983" y="connsiteY983"/>
              </a:cxn>
              <a:cxn ang="0">
                <a:pos x="connsiteX984" y="connsiteY984"/>
              </a:cxn>
              <a:cxn ang="0">
                <a:pos x="connsiteX985" y="connsiteY985"/>
              </a:cxn>
              <a:cxn ang="0">
                <a:pos x="connsiteX986" y="connsiteY986"/>
              </a:cxn>
              <a:cxn ang="0">
                <a:pos x="connsiteX987" y="connsiteY987"/>
              </a:cxn>
              <a:cxn ang="0">
                <a:pos x="connsiteX988" y="connsiteY988"/>
              </a:cxn>
              <a:cxn ang="0">
                <a:pos x="connsiteX989" y="connsiteY989"/>
              </a:cxn>
              <a:cxn ang="0">
                <a:pos x="connsiteX990" y="connsiteY990"/>
              </a:cxn>
              <a:cxn ang="0">
                <a:pos x="connsiteX991" y="connsiteY991"/>
              </a:cxn>
              <a:cxn ang="0">
                <a:pos x="connsiteX992" y="connsiteY992"/>
              </a:cxn>
              <a:cxn ang="0">
                <a:pos x="connsiteX993" y="connsiteY993"/>
              </a:cxn>
              <a:cxn ang="0">
                <a:pos x="connsiteX994" y="connsiteY994"/>
              </a:cxn>
              <a:cxn ang="0">
                <a:pos x="connsiteX995" y="connsiteY995"/>
              </a:cxn>
              <a:cxn ang="0">
                <a:pos x="connsiteX996" y="connsiteY996"/>
              </a:cxn>
              <a:cxn ang="0">
                <a:pos x="connsiteX997" y="connsiteY997"/>
              </a:cxn>
              <a:cxn ang="0">
                <a:pos x="connsiteX998" y="connsiteY998"/>
              </a:cxn>
              <a:cxn ang="0">
                <a:pos x="connsiteX999" y="connsiteY999"/>
              </a:cxn>
              <a:cxn ang="0">
                <a:pos x="connsiteX1000" y="connsiteY1000"/>
              </a:cxn>
              <a:cxn ang="0">
                <a:pos x="connsiteX1001" y="connsiteY1001"/>
              </a:cxn>
              <a:cxn ang="0">
                <a:pos x="connsiteX1002" y="connsiteY1002"/>
              </a:cxn>
              <a:cxn ang="0">
                <a:pos x="connsiteX1003" y="connsiteY1003"/>
              </a:cxn>
              <a:cxn ang="0">
                <a:pos x="connsiteX1004" y="connsiteY1004"/>
              </a:cxn>
              <a:cxn ang="0">
                <a:pos x="connsiteX1005" y="connsiteY1005"/>
              </a:cxn>
              <a:cxn ang="0">
                <a:pos x="connsiteX1006" y="connsiteY1006"/>
              </a:cxn>
              <a:cxn ang="0">
                <a:pos x="connsiteX1007" y="connsiteY1007"/>
              </a:cxn>
              <a:cxn ang="0">
                <a:pos x="connsiteX1008" y="connsiteY1008"/>
              </a:cxn>
              <a:cxn ang="0">
                <a:pos x="connsiteX1009" y="connsiteY1009"/>
              </a:cxn>
              <a:cxn ang="0">
                <a:pos x="connsiteX1010" y="connsiteY1010"/>
              </a:cxn>
              <a:cxn ang="0">
                <a:pos x="connsiteX1011" y="connsiteY1011"/>
              </a:cxn>
              <a:cxn ang="0">
                <a:pos x="connsiteX1012" y="connsiteY1012"/>
              </a:cxn>
              <a:cxn ang="0">
                <a:pos x="connsiteX1013" y="connsiteY1013"/>
              </a:cxn>
              <a:cxn ang="0">
                <a:pos x="connsiteX1014" y="connsiteY1014"/>
              </a:cxn>
              <a:cxn ang="0">
                <a:pos x="connsiteX1015" y="connsiteY1015"/>
              </a:cxn>
              <a:cxn ang="0">
                <a:pos x="connsiteX1016" y="connsiteY1016"/>
              </a:cxn>
              <a:cxn ang="0">
                <a:pos x="connsiteX1017" y="connsiteY1017"/>
              </a:cxn>
              <a:cxn ang="0">
                <a:pos x="connsiteX1018" y="connsiteY1018"/>
              </a:cxn>
              <a:cxn ang="0">
                <a:pos x="connsiteX1019" y="connsiteY1019"/>
              </a:cxn>
              <a:cxn ang="0">
                <a:pos x="connsiteX1020" y="connsiteY1020"/>
              </a:cxn>
              <a:cxn ang="0">
                <a:pos x="connsiteX1021" y="connsiteY1021"/>
              </a:cxn>
              <a:cxn ang="0">
                <a:pos x="connsiteX1022" y="connsiteY1022"/>
              </a:cxn>
              <a:cxn ang="0">
                <a:pos x="connsiteX1023" y="connsiteY1023"/>
              </a:cxn>
              <a:cxn ang="0">
                <a:pos x="connsiteX1024" y="connsiteY1024"/>
              </a:cxn>
              <a:cxn ang="0">
                <a:pos x="connsiteX1025" y="connsiteY1025"/>
              </a:cxn>
              <a:cxn ang="0">
                <a:pos x="connsiteX1026" y="connsiteY1026"/>
              </a:cxn>
              <a:cxn ang="0">
                <a:pos x="connsiteX1027" y="connsiteY1027"/>
              </a:cxn>
              <a:cxn ang="0">
                <a:pos x="connsiteX1028" y="connsiteY1028"/>
              </a:cxn>
              <a:cxn ang="0">
                <a:pos x="connsiteX1029" y="connsiteY1029"/>
              </a:cxn>
              <a:cxn ang="0">
                <a:pos x="connsiteX1030" y="connsiteY1030"/>
              </a:cxn>
              <a:cxn ang="0">
                <a:pos x="connsiteX1031" y="connsiteY1031"/>
              </a:cxn>
              <a:cxn ang="0">
                <a:pos x="connsiteX1032" y="connsiteY1032"/>
              </a:cxn>
            </a:cxnLst>
            <a:rect l="l" t="t" r="r" b="b"/>
            <a:pathLst>
              <a:path w="1050763" h="1053929">
                <a:moveTo>
                  <a:pt x="223962" y="54573"/>
                </a:moveTo>
                <a:lnTo>
                  <a:pt x="223057" y="58834"/>
                </a:lnTo>
                <a:lnTo>
                  <a:pt x="224283" y="71046"/>
                </a:lnTo>
                <a:lnTo>
                  <a:pt x="224286" y="71073"/>
                </a:lnTo>
                <a:lnTo>
                  <a:pt x="224606" y="74113"/>
                </a:lnTo>
                <a:lnTo>
                  <a:pt x="224947" y="75859"/>
                </a:lnTo>
                <a:lnTo>
                  <a:pt x="225084" y="76419"/>
                </a:lnTo>
                <a:lnTo>
                  <a:pt x="225395" y="77496"/>
                </a:lnTo>
                <a:lnTo>
                  <a:pt x="230327" y="93697"/>
                </a:lnTo>
                <a:lnTo>
                  <a:pt x="243263" y="117443"/>
                </a:lnTo>
                <a:lnTo>
                  <a:pt x="253644" y="128597"/>
                </a:lnTo>
                <a:lnTo>
                  <a:pt x="254257" y="129248"/>
                </a:lnTo>
                <a:lnTo>
                  <a:pt x="255335" y="130216"/>
                </a:lnTo>
                <a:lnTo>
                  <a:pt x="255456" y="130324"/>
                </a:lnTo>
                <a:lnTo>
                  <a:pt x="256354" y="131066"/>
                </a:lnTo>
                <a:lnTo>
                  <a:pt x="257198" y="131419"/>
                </a:lnTo>
                <a:lnTo>
                  <a:pt x="267072" y="135264"/>
                </a:lnTo>
                <a:lnTo>
                  <a:pt x="268084" y="135544"/>
                </a:lnTo>
                <a:lnTo>
                  <a:pt x="268868" y="135752"/>
                </a:lnTo>
                <a:lnTo>
                  <a:pt x="269282" y="135806"/>
                </a:lnTo>
                <a:lnTo>
                  <a:pt x="269659" y="135861"/>
                </a:lnTo>
                <a:lnTo>
                  <a:pt x="270380" y="135924"/>
                </a:lnTo>
                <a:lnTo>
                  <a:pt x="273533" y="136005"/>
                </a:lnTo>
                <a:lnTo>
                  <a:pt x="280207" y="135435"/>
                </a:lnTo>
                <a:lnTo>
                  <a:pt x="284509" y="133988"/>
                </a:lnTo>
                <a:lnTo>
                  <a:pt x="290693" y="131510"/>
                </a:lnTo>
                <a:lnTo>
                  <a:pt x="291279" y="131211"/>
                </a:lnTo>
                <a:lnTo>
                  <a:pt x="292211" y="130713"/>
                </a:lnTo>
                <a:lnTo>
                  <a:pt x="293063" y="130180"/>
                </a:lnTo>
                <a:lnTo>
                  <a:pt x="293342" y="128533"/>
                </a:lnTo>
                <a:lnTo>
                  <a:pt x="304629" y="130623"/>
                </a:lnTo>
                <a:lnTo>
                  <a:pt x="306772" y="132695"/>
                </a:lnTo>
                <a:lnTo>
                  <a:pt x="307989" y="133491"/>
                </a:lnTo>
                <a:lnTo>
                  <a:pt x="308890" y="134070"/>
                </a:lnTo>
                <a:lnTo>
                  <a:pt x="310281" y="134974"/>
                </a:lnTo>
                <a:lnTo>
                  <a:pt x="311004" y="135273"/>
                </a:lnTo>
                <a:lnTo>
                  <a:pt x="313813" y="136421"/>
                </a:lnTo>
                <a:lnTo>
                  <a:pt x="317185" y="137787"/>
                </a:lnTo>
                <a:lnTo>
                  <a:pt x="324415" y="139307"/>
                </a:lnTo>
                <a:lnTo>
                  <a:pt x="324747" y="139298"/>
                </a:lnTo>
                <a:lnTo>
                  <a:pt x="325957" y="138692"/>
                </a:lnTo>
                <a:lnTo>
                  <a:pt x="326503" y="138294"/>
                </a:lnTo>
                <a:lnTo>
                  <a:pt x="326756" y="138104"/>
                </a:lnTo>
                <a:lnTo>
                  <a:pt x="327162" y="137787"/>
                </a:lnTo>
                <a:lnTo>
                  <a:pt x="328062" y="136693"/>
                </a:lnTo>
                <a:lnTo>
                  <a:pt x="329165" y="134431"/>
                </a:lnTo>
                <a:lnTo>
                  <a:pt x="329299" y="134142"/>
                </a:lnTo>
                <a:lnTo>
                  <a:pt x="329402" y="133898"/>
                </a:lnTo>
                <a:lnTo>
                  <a:pt x="329662" y="133301"/>
                </a:lnTo>
                <a:lnTo>
                  <a:pt x="331559" y="128805"/>
                </a:lnTo>
                <a:lnTo>
                  <a:pt x="332374" y="126851"/>
                </a:lnTo>
                <a:lnTo>
                  <a:pt x="333063" y="124861"/>
                </a:lnTo>
                <a:lnTo>
                  <a:pt x="333659" y="120790"/>
                </a:lnTo>
                <a:lnTo>
                  <a:pt x="333356" y="115887"/>
                </a:lnTo>
                <a:lnTo>
                  <a:pt x="346031" y="116909"/>
                </a:lnTo>
                <a:lnTo>
                  <a:pt x="368415" y="120627"/>
                </a:lnTo>
                <a:lnTo>
                  <a:pt x="386839" y="113933"/>
                </a:lnTo>
                <a:lnTo>
                  <a:pt x="386969" y="113716"/>
                </a:lnTo>
                <a:lnTo>
                  <a:pt x="387353" y="113219"/>
                </a:lnTo>
                <a:lnTo>
                  <a:pt x="387425" y="113155"/>
                </a:lnTo>
                <a:lnTo>
                  <a:pt x="387500" y="113137"/>
                </a:lnTo>
                <a:lnTo>
                  <a:pt x="388960" y="112956"/>
                </a:lnTo>
                <a:lnTo>
                  <a:pt x="389702" y="113137"/>
                </a:lnTo>
                <a:lnTo>
                  <a:pt x="396642" y="116285"/>
                </a:lnTo>
                <a:lnTo>
                  <a:pt x="399104" y="117588"/>
                </a:lnTo>
                <a:lnTo>
                  <a:pt x="419042" y="132007"/>
                </a:lnTo>
                <a:lnTo>
                  <a:pt x="422277" y="134531"/>
                </a:lnTo>
                <a:lnTo>
                  <a:pt x="430690" y="142202"/>
                </a:lnTo>
                <a:lnTo>
                  <a:pt x="432355" y="143758"/>
                </a:lnTo>
                <a:lnTo>
                  <a:pt x="433063" y="144509"/>
                </a:lnTo>
                <a:lnTo>
                  <a:pt x="433976" y="145585"/>
                </a:lnTo>
                <a:lnTo>
                  <a:pt x="440378" y="146942"/>
                </a:lnTo>
                <a:lnTo>
                  <a:pt x="447899" y="146634"/>
                </a:lnTo>
                <a:lnTo>
                  <a:pt x="463706" y="141840"/>
                </a:lnTo>
                <a:lnTo>
                  <a:pt x="467934" y="141044"/>
                </a:lnTo>
                <a:lnTo>
                  <a:pt x="468960" y="146173"/>
                </a:lnTo>
                <a:lnTo>
                  <a:pt x="469310" y="148606"/>
                </a:lnTo>
                <a:lnTo>
                  <a:pt x="470461" y="156440"/>
                </a:lnTo>
                <a:lnTo>
                  <a:pt x="470623" y="157462"/>
                </a:lnTo>
                <a:lnTo>
                  <a:pt x="482949" y="163170"/>
                </a:lnTo>
                <a:lnTo>
                  <a:pt x="486472" y="163840"/>
                </a:lnTo>
                <a:lnTo>
                  <a:pt x="498308" y="169783"/>
                </a:lnTo>
                <a:lnTo>
                  <a:pt x="511034" y="178521"/>
                </a:lnTo>
                <a:lnTo>
                  <a:pt x="520171" y="191204"/>
                </a:lnTo>
                <a:lnTo>
                  <a:pt x="521349" y="192896"/>
                </a:lnTo>
                <a:lnTo>
                  <a:pt x="522766" y="194931"/>
                </a:lnTo>
                <a:lnTo>
                  <a:pt x="524370" y="192697"/>
                </a:lnTo>
                <a:lnTo>
                  <a:pt x="527104" y="188915"/>
                </a:lnTo>
                <a:lnTo>
                  <a:pt x="528508" y="187730"/>
                </a:lnTo>
                <a:lnTo>
                  <a:pt x="537044" y="183298"/>
                </a:lnTo>
                <a:lnTo>
                  <a:pt x="537138" y="183316"/>
                </a:lnTo>
                <a:lnTo>
                  <a:pt x="537234" y="183343"/>
                </a:lnTo>
                <a:lnTo>
                  <a:pt x="539048" y="183786"/>
                </a:lnTo>
                <a:lnTo>
                  <a:pt x="542921" y="184971"/>
                </a:lnTo>
                <a:lnTo>
                  <a:pt x="543864" y="186581"/>
                </a:lnTo>
                <a:lnTo>
                  <a:pt x="544049" y="186934"/>
                </a:lnTo>
                <a:lnTo>
                  <a:pt x="543895" y="189051"/>
                </a:lnTo>
                <a:lnTo>
                  <a:pt x="543787" y="190299"/>
                </a:lnTo>
                <a:lnTo>
                  <a:pt x="543598" y="192054"/>
                </a:lnTo>
                <a:lnTo>
                  <a:pt x="544327" y="195465"/>
                </a:lnTo>
                <a:lnTo>
                  <a:pt x="544376" y="195519"/>
                </a:lnTo>
                <a:lnTo>
                  <a:pt x="545743" y="196930"/>
                </a:lnTo>
                <a:lnTo>
                  <a:pt x="551869" y="200313"/>
                </a:lnTo>
                <a:lnTo>
                  <a:pt x="553754" y="200630"/>
                </a:lnTo>
                <a:lnTo>
                  <a:pt x="556325" y="200820"/>
                </a:lnTo>
                <a:lnTo>
                  <a:pt x="560171" y="200277"/>
                </a:lnTo>
                <a:lnTo>
                  <a:pt x="561078" y="199436"/>
                </a:lnTo>
                <a:lnTo>
                  <a:pt x="562783" y="197862"/>
                </a:lnTo>
                <a:lnTo>
                  <a:pt x="563031" y="197627"/>
                </a:lnTo>
                <a:lnTo>
                  <a:pt x="568198" y="194153"/>
                </a:lnTo>
                <a:lnTo>
                  <a:pt x="575385" y="197708"/>
                </a:lnTo>
                <a:lnTo>
                  <a:pt x="577207" y="204239"/>
                </a:lnTo>
                <a:lnTo>
                  <a:pt x="581859" y="210644"/>
                </a:lnTo>
                <a:lnTo>
                  <a:pt x="587290" y="215167"/>
                </a:lnTo>
                <a:lnTo>
                  <a:pt x="593345" y="224041"/>
                </a:lnTo>
                <a:lnTo>
                  <a:pt x="593379" y="234190"/>
                </a:lnTo>
                <a:lnTo>
                  <a:pt x="596476" y="246900"/>
                </a:lnTo>
                <a:lnTo>
                  <a:pt x="597590" y="249668"/>
                </a:lnTo>
                <a:lnTo>
                  <a:pt x="598814" y="252418"/>
                </a:lnTo>
                <a:lnTo>
                  <a:pt x="601075" y="256869"/>
                </a:lnTo>
                <a:lnTo>
                  <a:pt x="603790" y="259374"/>
                </a:lnTo>
                <a:lnTo>
                  <a:pt x="604517" y="259438"/>
                </a:lnTo>
                <a:lnTo>
                  <a:pt x="605231" y="259610"/>
                </a:lnTo>
                <a:lnTo>
                  <a:pt x="606877" y="260008"/>
                </a:lnTo>
                <a:lnTo>
                  <a:pt x="607260" y="260098"/>
                </a:lnTo>
                <a:lnTo>
                  <a:pt x="608854" y="260578"/>
                </a:lnTo>
                <a:lnTo>
                  <a:pt x="608948" y="260614"/>
                </a:lnTo>
                <a:lnTo>
                  <a:pt x="611608" y="262070"/>
                </a:lnTo>
                <a:lnTo>
                  <a:pt x="611862" y="262215"/>
                </a:lnTo>
                <a:lnTo>
                  <a:pt x="612951" y="263174"/>
                </a:lnTo>
                <a:lnTo>
                  <a:pt x="613894" y="264006"/>
                </a:lnTo>
                <a:lnTo>
                  <a:pt x="623652" y="280081"/>
                </a:lnTo>
                <a:lnTo>
                  <a:pt x="625198" y="283373"/>
                </a:lnTo>
                <a:lnTo>
                  <a:pt x="626047" y="285201"/>
                </a:lnTo>
                <a:lnTo>
                  <a:pt x="626293" y="285952"/>
                </a:lnTo>
                <a:lnTo>
                  <a:pt x="626377" y="286196"/>
                </a:lnTo>
                <a:lnTo>
                  <a:pt x="626722" y="287281"/>
                </a:lnTo>
                <a:lnTo>
                  <a:pt x="626890" y="287806"/>
                </a:lnTo>
                <a:lnTo>
                  <a:pt x="627075" y="288973"/>
                </a:lnTo>
                <a:lnTo>
                  <a:pt x="627417" y="291262"/>
                </a:lnTo>
                <a:lnTo>
                  <a:pt x="627470" y="291388"/>
                </a:lnTo>
                <a:lnTo>
                  <a:pt x="627870" y="292383"/>
                </a:lnTo>
                <a:lnTo>
                  <a:pt x="641233" y="285897"/>
                </a:lnTo>
                <a:lnTo>
                  <a:pt x="648902" y="281989"/>
                </a:lnTo>
                <a:lnTo>
                  <a:pt x="653906" y="278860"/>
                </a:lnTo>
                <a:lnTo>
                  <a:pt x="659448" y="275603"/>
                </a:lnTo>
                <a:lnTo>
                  <a:pt x="663970" y="273007"/>
                </a:lnTo>
                <a:lnTo>
                  <a:pt x="664839" y="272636"/>
                </a:lnTo>
                <a:lnTo>
                  <a:pt x="665354" y="272410"/>
                </a:lnTo>
                <a:lnTo>
                  <a:pt x="668712" y="278932"/>
                </a:lnTo>
                <a:lnTo>
                  <a:pt x="676179" y="286042"/>
                </a:lnTo>
                <a:lnTo>
                  <a:pt x="679925" y="287137"/>
                </a:lnTo>
                <a:lnTo>
                  <a:pt x="686222" y="288638"/>
                </a:lnTo>
                <a:lnTo>
                  <a:pt x="688026" y="298878"/>
                </a:lnTo>
                <a:lnTo>
                  <a:pt x="696228" y="302153"/>
                </a:lnTo>
                <a:lnTo>
                  <a:pt x="697538" y="302614"/>
                </a:lnTo>
                <a:lnTo>
                  <a:pt x="700362" y="303519"/>
                </a:lnTo>
                <a:lnTo>
                  <a:pt x="700651" y="303591"/>
                </a:lnTo>
                <a:lnTo>
                  <a:pt x="700905" y="303655"/>
                </a:lnTo>
                <a:lnTo>
                  <a:pt x="702386" y="304016"/>
                </a:lnTo>
                <a:lnTo>
                  <a:pt x="702646" y="303410"/>
                </a:lnTo>
                <a:lnTo>
                  <a:pt x="713396" y="298372"/>
                </a:lnTo>
                <a:lnTo>
                  <a:pt x="720794" y="296762"/>
                </a:lnTo>
                <a:lnTo>
                  <a:pt x="724056" y="300434"/>
                </a:lnTo>
                <a:lnTo>
                  <a:pt x="724611" y="300914"/>
                </a:lnTo>
                <a:lnTo>
                  <a:pt x="731201" y="300941"/>
                </a:lnTo>
                <a:lnTo>
                  <a:pt x="742519" y="298345"/>
                </a:lnTo>
                <a:lnTo>
                  <a:pt x="755316" y="295405"/>
                </a:lnTo>
                <a:lnTo>
                  <a:pt x="767512" y="292600"/>
                </a:lnTo>
                <a:lnTo>
                  <a:pt x="769065" y="299168"/>
                </a:lnTo>
                <a:lnTo>
                  <a:pt x="769280" y="303338"/>
                </a:lnTo>
                <a:lnTo>
                  <a:pt x="769294" y="303636"/>
                </a:lnTo>
                <a:lnTo>
                  <a:pt x="769478" y="308720"/>
                </a:lnTo>
                <a:lnTo>
                  <a:pt x="769077" y="311389"/>
                </a:lnTo>
                <a:lnTo>
                  <a:pt x="771337" y="321421"/>
                </a:lnTo>
                <a:lnTo>
                  <a:pt x="775821" y="323221"/>
                </a:lnTo>
                <a:lnTo>
                  <a:pt x="779611" y="324668"/>
                </a:lnTo>
                <a:lnTo>
                  <a:pt x="784824" y="326622"/>
                </a:lnTo>
                <a:lnTo>
                  <a:pt x="785871" y="327011"/>
                </a:lnTo>
                <a:lnTo>
                  <a:pt x="786549" y="327265"/>
                </a:lnTo>
                <a:lnTo>
                  <a:pt x="788407" y="327798"/>
                </a:lnTo>
                <a:lnTo>
                  <a:pt x="791501" y="328676"/>
                </a:lnTo>
                <a:lnTo>
                  <a:pt x="792332" y="328748"/>
                </a:lnTo>
                <a:lnTo>
                  <a:pt x="792592" y="328775"/>
                </a:lnTo>
                <a:lnTo>
                  <a:pt x="793905" y="328893"/>
                </a:lnTo>
                <a:lnTo>
                  <a:pt x="801420" y="330901"/>
                </a:lnTo>
                <a:lnTo>
                  <a:pt x="810109" y="334574"/>
                </a:lnTo>
                <a:lnTo>
                  <a:pt x="811245" y="330865"/>
                </a:lnTo>
                <a:lnTo>
                  <a:pt x="811560" y="329635"/>
                </a:lnTo>
                <a:lnTo>
                  <a:pt x="811628" y="329363"/>
                </a:lnTo>
                <a:lnTo>
                  <a:pt x="812272" y="326586"/>
                </a:lnTo>
                <a:lnTo>
                  <a:pt x="813024" y="323330"/>
                </a:lnTo>
                <a:lnTo>
                  <a:pt x="813005" y="323076"/>
                </a:lnTo>
                <a:lnTo>
                  <a:pt x="812958" y="322606"/>
                </a:lnTo>
                <a:lnTo>
                  <a:pt x="812784" y="320978"/>
                </a:lnTo>
                <a:lnTo>
                  <a:pt x="812738" y="320589"/>
                </a:lnTo>
                <a:lnTo>
                  <a:pt x="812592" y="319621"/>
                </a:lnTo>
                <a:lnTo>
                  <a:pt x="812480" y="319223"/>
                </a:lnTo>
                <a:lnTo>
                  <a:pt x="812165" y="318255"/>
                </a:lnTo>
                <a:lnTo>
                  <a:pt x="811716" y="316961"/>
                </a:lnTo>
                <a:lnTo>
                  <a:pt x="811714" y="316961"/>
                </a:lnTo>
                <a:lnTo>
                  <a:pt x="811666" y="316835"/>
                </a:lnTo>
                <a:lnTo>
                  <a:pt x="811604" y="316681"/>
                </a:lnTo>
                <a:lnTo>
                  <a:pt x="811256" y="315586"/>
                </a:lnTo>
                <a:lnTo>
                  <a:pt x="811093" y="315071"/>
                </a:lnTo>
                <a:lnTo>
                  <a:pt x="810433" y="312981"/>
                </a:lnTo>
                <a:lnTo>
                  <a:pt x="810191" y="310439"/>
                </a:lnTo>
                <a:lnTo>
                  <a:pt x="810255" y="309706"/>
                </a:lnTo>
                <a:lnTo>
                  <a:pt x="810514" y="306812"/>
                </a:lnTo>
                <a:lnTo>
                  <a:pt x="811017" y="304794"/>
                </a:lnTo>
                <a:lnTo>
                  <a:pt x="811368" y="304270"/>
                </a:lnTo>
                <a:lnTo>
                  <a:pt x="811641" y="303863"/>
                </a:lnTo>
                <a:lnTo>
                  <a:pt x="812263" y="302940"/>
                </a:lnTo>
                <a:lnTo>
                  <a:pt x="820361" y="296264"/>
                </a:lnTo>
                <a:lnTo>
                  <a:pt x="829391" y="289624"/>
                </a:lnTo>
                <a:lnTo>
                  <a:pt x="837410" y="286784"/>
                </a:lnTo>
                <a:lnTo>
                  <a:pt x="840099" y="286232"/>
                </a:lnTo>
                <a:lnTo>
                  <a:pt x="844686" y="280949"/>
                </a:lnTo>
                <a:lnTo>
                  <a:pt x="853814" y="269135"/>
                </a:lnTo>
                <a:lnTo>
                  <a:pt x="855092" y="269958"/>
                </a:lnTo>
                <a:lnTo>
                  <a:pt x="857585" y="271243"/>
                </a:lnTo>
                <a:lnTo>
                  <a:pt x="866626" y="275657"/>
                </a:lnTo>
                <a:lnTo>
                  <a:pt x="872159" y="277774"/>
                </a:lnTo>
                <a:lnTo>
                  <a:pt x="875415" y="278778"/>
                </a:lnTo>
                <a:lnTo>
                  <a:pt x="881925" y="279827"/>
                </a:lnTo>
                <a:lnTo>
                  <a:pt x="889686" y="279656"/>
                </a:lnTo>
                <a:lnTo>
                  <a:pt x="892737" y="279529"/>
                </a:lnTo>
                <a:lnTo>
                  <a:pt x="893556" y="279493"/>
                </a:lnTo>
                <a:lnTo>
                  <a:pt x="898660" y="278823"/>
                </a:lnTo>
                <a:lnTo>
                  <a:pt x="902828" y="275350"/>
                </a:lnTo>
                <a:lnTo>
                  <a:pt x="904240" y="274047"/>
                </a:lnTo>
                <a:lnTo>
                  <a:pt x="905780" y="272898"/>
                </a:lnTo>
                <a:lnTo>
                  <a:pt x="907384" y="271976"/>
                </a:lnTo>
                <a:lnTo>
                  <a:pt x="908034" y="271596"/>
                </a:lnTo>
                <a:lnTo>
                  <a:pt x="908870" y="271116"/>
                </a:lnTo>
                <a:lnTo>
                  <a:pt x="910780" y="270157"/>
                </a:lnTo>
                <a:lnTo>
                  <a:pt x="911291" y="270320"/>
                </a:lnTo>
                <a:lnTo>
                  <a:pt x="911333" y="270338"/>
                </a:lnTo>
                <a:lnTo>
                  <a:pt x="912964" y="271849"/>
                </a:lnTo>
                <a:lnTo>
                  <a:pt x="914410" y="273188"/>
                </a:lnTo>
                <a:lnTo>
                  <a:pt x="916448" y="275902"/>
                </a:lnTo>
                <a:lnTo>
                  <a:pt x="917063" y="276761"/>
                </a:lnTo>
                <a:lnTo>
                  <a:pt x="917778" y="277846"/>
                </a:lnTo>
                <a:lnTo>
                  <a:pt x="919752" y="280922"/>
                </a:lnTo>
                <a:lnTo>
                  <a:pt x="919937" y="282261"/>
                </a:lnTo>
                <a:lnTo>
                  <a:pt x="919833" y="283989"/>
                </a:lnTo>
                <a:lnTo>
                  <a:pt x="919245" y="296852"/>
                </a:lnTo>
                <a:lnTo>
                  <a:pt x="918723" y="313406"/>
                </a:lnTo>
                <a:lnTo>
                  <a:pt x="918674" y="319865"/>
                </a:lnTo>
                <a:lnTo>
                  <a:pt x="938587" y="316247"/>
                </a:lnTo>
                <a:lnTo>
                  <a:pt x="940460" y="326161"/>
                </a:lnTo>
                <a:lnTo>
                  <a:pt x="944366" y="343059"/>
                </a:lnTo>
                <a:lnTo>
                  <a:pt x="950392" y="357315"/>
                </a:lnTo>
                <a:lnTo>
                  <a:pt x="954454" y="361205"/>
                </a:lnTo>
                <a:lnTo>
                  <a:pt x="957801" y="364977"/>
                </a:lnTo>
                <a:lnTo>
                  <a:pt x="957843" y="366958"/>
                </a:lnTo>
                <a:lnTo>
                  <a:pt x="957909" y="371228"/>
                </a:lnTo>
                <a:lnTo>
                  <a:pt x="957913" y="371463"/>
                </a:lnTo>
                <a:lnTo>
                  <a:pt x="957929" y="372558"/>
                </a:lnTo>
                <a:lnTo>
                  <a:pt x="956222" y="372467"/>
                </a:lnTo>
                <a:lnTo>
                  <a:pt x="950776" y="372757"/>
                </a:lnTo>
                <a:lnTo>
                  <a:pt x="948930" y="382128"/>
                </a:lnTo>
                <a:lnTo>
                  <a:pt x="949019" y="384580"/>
                </a:lnTo>
                <a:lnTo>
                  <a:pt x="949183" y="387239"/>
                </a:lnTo>
                <a:lnTo>
                  <a:pt x="950052" y="400202"/>
                </a:lnTo>
                <a:lnTo>
                  <a:pt x="950146" y="400211"/>
                </a:lnTo>
                <a:lnTo>
                  <a:pt x="964856" y="400618"/>
                </a:lnTo>
                <a:lnTo>
                  <a:pt x="972243" y="400817"/>
                </a:lnTo>
                <a:lnTo>
                  <a:pt x="976593" y="409954"/>
                </a:lnTo>
                <a:lnTo>
                  <a:pt x="977159" y="412025"/>
                </a:lnTo>
                <a:lnTo>
                  <a:pt x="977338" y="412731"/>
                </a:lnTo>
                <a:lnTo>
                  <a:pt x="977876" y="415237"/>
                </a:lnTo>
                <a:lnTo>
                  <a:pt x="977717" y="417263"/>
                </a:lnTo>
                <a:lnTo>
                  <a:pt x="980531" y="423613"/>
                </a:lnTo>
                <a:lnTo>
                  <a:pt x="982735" y="426852"/>
                </a:lnTo>
                <a:lnTo>
                  <a:pt x="981151" y="436621"/>
                </a:lnTo>
                <a:lnTo>
                  <a:pt x="980948" y="438440"/>
                </a:lnTo>
                <a:lnTo>
                  <a:pt x="980712" y="440538"/>
                </a:lnTo>
                <a:lnTo>
                  <a:pt x="981072" y="447694"/>
                </a:lnTo>
                <a:lnTo>
                  <a:pt x="982582" y="452832"/>
                </a:lnTo>
                <a:lnTo>
                  <a:pt x="983785" y="455166"/>
                </a:lnTo>
                <a:lnTo>
                  <a:pt x="983845" y="455283"/>
                </a:lnTo>
                <a:lnTo>
                  <a:pt x="985558" y="455546"/>
                </a:lnTo>
                <a:lnTo>
                  <a:pt x="996416" y="460087"/>
                </a:lnTo>
                <a:lnTo>
                  <a:pt x="1002434" y="464782"/>
                </a:lnTo>
                <a:lnTo>
                  <a:pt x="1006865" y="467893"/>
                </a:lnTo>
                <a:lnTo>
                  <a:pt x="1017437" y="473357"/>
                </a:lnTo>
                <a:lnTo>
                  <a:pt x="1021882" y="483796"/>
                </a:lnTo>
                <a:lnTo>
                  <a:pt x="1028261" y="487306"/>
                </a:lnTo>
                <a:lnTo>
                  <a:pt x="1038974" y="489586"/>
                </a:lnTo>
                <a:lnTo>
                  <a:pt x="1045576" y="497266"/>
                </a:lnTo>
                <a:lnTo>
                  <a:pt x="1045899" y="497736"/>
                </a:lnTo>
                <a:lnTo>
                  <a:pt x="1046153" y="498234"/>
                </a:lnTo>
                <a:lnTo>
                  <a:pt x="1046213" y="498704"/>
                </a:lnTo>
                <a:lnTo>
                  <a:pt x="1046803" y="514788"/>
                </a:lnTo>
                <a:lnTo>
                  <a:pt x="1046830" y="518180"/>
                </a:lnTo>
                <a:lnTo>
                  <a:pt x="1046638" y="522396"/>
                </a:lnTo>
                <a:lnTo>
                  <a:pt x="1047829" y="527009"/>
                </a:lnTo>
                <a:lnTo>
                  <a:pt x="1047936" y="527398"/>
                </a:lnTo>
                <a:lnTo>
                  <a:pt x="1049135" y="531767"/>
                </a:lnTo>
                <a:lnTo>
                  <a:pt x="1049323" y="531885"/>
                </a:lnTo>
                <a:lnTo>
                  <a:pt x="1049368" y="531885"/>
                </a:lnTo>
                <a:lnTo>
                  <a:pt x="1050193" y="531785"/>
                </a:lnTo>
                <a:lnTo>
                  <a:pt x="1050674" y="531731"/>
                </a:lnTo>
                <a:lnTo>
                  <a:pt x="1049312" y="541338"/>
                </a:lnTo>
                <a:lnTo>
                  <a:pt x="1049184" y="544594"/>
                </a:lnTo>
                <a:lnTo>
                  <a:pt x="1049427" y="546530"/>
                </a:lnTo>
                <a:lnTo>
                  <a:pt x="1041653" y="566667"/>
                </a:lnTo>
                <a:lnTo>
                  <a:pt x="1035246" y="584180"/>
                </a:lnTo>
                <a:lnTo>
                  <a:pt x="1030934" y="597179"/>
                </a:lnTo>
                <a:lnTo>
                  <a:pt x="1023320" y="608296"/>
                </a:lnTo>
                <a:lnTo>
                  <a:pt x="1020070" y="613063"/>
                </a:lnTo>
                <a:lnTo>
                  <a:pt x="1023351" y="622037"/>
                </a:lnTo>
                <a:lnTo>
                  <a:pt x="1027135" y="629292"/>
                </a:lnTo>
                <a:lnTo>
                  <a:pt x="1027543" y="629844"/>
                </a:lnTo>
                <a:lnTo>
                  <a:pt x="1028087" y="630576"/>
                </a:lnTo>
                <a:lnTo>
                  <a:pt x="1028266" y="630812"/>
                </a:lnTo>
                <a:lnTo>
                  <a:pt x="1028774" y="631418"/>
                </a:lnTo>
                <a:lnTo>
                  <a:pt x="1030298" y="633236"/>
                </a:lnTo>
                <a:lnTo>
                  <a:pt x="1035137" y="638709"/>
                </a:lnTo>
                <a:lnTo>
                  <a:pt x="1036364" y="639695"/>
                </a:lnTo>
                <a:lnTo>
                  <a:pt x="1036366" y="639803"/>
                </a:lnTo>
                <a:lnTo>
                  <a:pt x="1036418" y="642626"/>
                </a:lnTo>
                <a:lnTo>
                  <a:pt x="1032132" y="655335"/>
                </a:lnTo>
                <a:lnTo>
                  <a:pt x="1029510" y="662237"/>
                </a:lnTo>
                <a:lnTo>
                  <a:pt x="1024158" y="665548"/>
                </a:lnTo>
                <a:lnTo>
                  <a:pt x="1023870" y="665711"/>
                </a:lnTo>
                <a:lnTo>
                  <a:pt x="1023621" y="665693"/>
                </a:lnTo>
                <a:lnTo>
                  <a:pt x="1023576" y="665684"/>
                </a:lnTo>
                <a:lnTo>
                  <a:pt x="1023194" y="665657"/>
                </a:lnTo>
                <a:lnTo>
                  <a:pt x="1018095" y="665069"/>
                </a:lnTo>
                <a:lnTo>
                  <a:pt x="1016876" y="664924"/>
                </a:lnTo>
                <a:lnTo>
                  <a:pt x="1016490" y="664834"/>
                </a:lnTo>
                <a:lnTo>
                  <a:pt x="1015411" y="664318"/>
                </a:lnTo>
                <a:lnTo>
                  <a:pt x="1008277" y="663884"/>
                </a:lnTo>
                <a:lnTo>
                  <a:pt x="1007153" y="664191"/>
                </a:lnTo>
                <a:lnTo>
                  <a:pt x="1003581" y="665304"/>
                </a:lnTo>
                <a:lnTo>
                  <a:pt x="1002869" y="665584"/>
                </a:lnTo>
                <a:lnTo>
                  <a:pt x="997958" y="667511"/>
                </a:lnTo>
                <a:lnTo>
                  <a:pt x="986101" y="674440"/>
                </a:lnTo>
                <a:lnTo>
                  <a:pt x="981059" y="678339"/>
                </a:lnTo>
                <a:lnTo>
                  <a:pt x="977150" y="681370"/>
                </a:lnTo>
                <a:lnTo>
                  <a:pt x="972221" y="684735"/>
                </a:lnTo>
                <a:lnTo>
                  <a:pt x="953387" y="695590"/>
                </a:lnTo>
                <a:lnTo>
                  <a:pt x="951984" y="696748"/>
                </a:lnTo>
                <a:lnTo>
                  <a:pt x="945379" y="702772"/>
                </a:lnTo>
                <a:lnTo>
                  <a:pt x="941473" y="706436"/>
                </a:lnTo>
                <a:lnTo>
                  <a:pt x="931336" y="716224"/>
                </a:lnTo>
                <a:lnTo>
                  <a:pt x="920218" y="720928"/>
                </a:lnTo>
                <a:lnTo>
                  <a:pt x="905785" y="725677"/>
                </a:lnTo>
                <a:lnTo>
                  <a:pt x="903262" y="726364"/>
                </a:lnTo>
                <a:lnTo>
                  <a:pt x="898355" y="726364"/>
                </a:lnTo>
                <a:lnTo>
                  <a:pt x="883623" y="714677"/>
                </a:lnTo>
                <a:lnTo>
                  <a:pt x="873164" y="703062"/>
                </a:lnTo>
                <a:lnTo>
                  <a:pt x="869518" y="701027"/>
                </a:lnTo>
                <a:lnTo>
                  <a:pt x="866446" y="699308"/>
                </a:lnTo>
                <a:lnTo>
                  <a:pt x="864232" y="700457"/>
                </a:lnTo>
                <a:lnTo>
                  <a:pt x="861419" y="707531"/>
                </a:lnTo>
                <a:lnTo>
                  <a:pt x="861155" y="714143"/>
                </a:lnTo>
                <a:lnTo>
                  <a:pt x="861817" y="716251"/>
                </a:lnTo>
                <a:lnTo>
                  <a:pt x="863138" y="720846"/>
                </a:lnTo>
                <a:lnTo>
                  <a:pt x="863165" y="721489"/>
                </a:lnTo>
                <a:lnTo>
                  <a:pt x="863170" y="721606"/>
                </a:lnTo>
                <a:lnTo>
                  <a:pt x="863065" y="722058"/>
                </a:lnTo>
                <a:lnTo>
                  <a:pt x="862114" y="724040"/>
                </a:lnTo>
                <a:lnTo>
                  <a:pt x="860391" y="726392"/>
                </a:lnTo>
                <a:lnTo>
                  <a:pt x="859111" y="727513"/>
                </a:lnTo>
                <a:lnTo>
                  <a:pt x="848555" y="736541"/>
                </a:lnTo>
                <a:lnTo>
                  <a:pt x="816222" y="752978"/>
                </a:lnTo>
                <a:lnTo>
                  <a:pt x="815346" y="753068"/>
                </a:lnTo>
                <a:lnTo>
                  <a:pt x="815303" y="753068"/>
                </a:lnTo>
                <a:lnTo>
                  <a:pt x="792903" y="747143"/>
                </a:lnTo>
                <a:lnTo>
                  <a:pt x="787295" y="743923"/>
                </a:lnTo>
                <a:lnTo>
                  <a:pt x="787057" y="743353"/>
                </a:lnTo>
                <a:lnTo>
                  <a:pt x="786722" y="740874"/>
                </a:lnTo>
                <a:lnTo>
                  <a:pt x="787772" y="737419"/>
                </a:lnTo>
                <a:lnTo>
                  <a:pt x="787990" y="736903"/>
                </a:lnTo>
                <a:lnTo>
                  <a:pt x="788293" y="736188"/>
                </a:lnTo>
                <a:lnTo>
                  <a:pt x="789573" y="733728"/>
                </a:lnTo>
                <a:lnTo>
                  <a:pt x="790014" y="733113"/>
                </a:lnTo>
                <a:lnTo>
                  <a:pt x="783311" y="732154"/>
                </a:lnTo>
                <a:lnTo>
                  <a:pt x="764736" y="731231"/>
                </a:lnTo>
                <a:lnTo>
                  <a:pt x="760169" y="731340"/>
                </a:lnTo>
                <a:lnTo>
                  <a:pt x="751042" y="731647"/>
                </a:lnTo>
                <a:lnTo>
                  <a:pt x="751599" y="738160"/>
                </a:lnTo>
                <a:lnTo>
                  <a:pt x="752679" y="750074"/>
                </a:lnTo>
                <a:lnTo>
                  <a:pt x="755171" y="777320"/>
                </a:lnTo>
                <a:lnTo>
                  <a:pt x="724902" y="780278"/>
                </a:lnTo>
                <a:lnTo>
                  <a:pt x="722721" y="777764"/>
                </a:lnTo>
                <a:lnTo>
                  <a:pt x="721026" y="774462"/>
                </a:lnTo>
                <a:lnTo>
                  <a:pt x="721097" y="774760"/>
                </a:lnTo>
                <a:lnTo>
                  <a:pt x="722571" y="777863"/>
                </a:lnTo>
                <a:lnTo>
                  <a:pt x="731248" y="789840"/>
                </a:lnTo>
                <a:lnTo>
                  <a:pt x="731648" y="790238"/>
                </a:lnTo>
                <a:lnTo>
                  <a:pt x="735313" y="793133"/>
                </a:lnTo>
                <a:lnTo>
                  <a:pt x="743296" y="795684"/>
                </a:lnTo>
                <a:lnTo>
                  <a:pt x="738203" y="799574"/>
                </a:lnTo>
                <a:lnTo>
                  <a:pt x="737867" y="799827"/>
                </a:lnTo>
                <a:lnTo>
                  <a:pt x="758317" y="803843"/>
                </a:lnTo>
                <a:lnTo>
                  <a:pt x="773555" y="810501"/>
                </a:lnTo>
                <a:lnTo>
                  <a:pt x="782685" y="814807"/>
                </a:lnTo>
                <a:lnTo>
                  <a:pt x="795217" y="825110"/>
                </a:lnTo>
                <a:lnTo>
                  <a:pt x="797712" y="831931"/>
                </a:lnTo>
                <a:lnTo>
                  <a:pt x="797800" y="852004"/>
                </a:lnTo>
                <a:lnTo>
                  <a:pt x="797804" y="852321"/>
                </a:lnTo>
                <a:lnTo>
                  <a:pt x="797888" y="859367"/>
                </a:lnTo>
                <a:lnTo>
                  <a:pt x="797927" y="862588"/>
                </a:lnTo>
                <a:lnTo>
                  <a:pt x="798000" y="866577"/>
                </a:lnTo>
                <a:lnTo>
                  <a:pt x="801182" y="870901"/>
                </a:lnTo>
                <a:lnTo>
                  <a:pt x="818855" y="872864"/>
                </a:lnTo>
                <a:lnTo>
                  <a:pt x="824373" y="883647"/>
                </a:lnTo>
                <a:lnTo>
                  <a:pt x="825473" y="885872"/>
                </a:lnTo>
                <a:lnTo>
                  <a:pt x="825667" y="886270"/>
                </a:lnTo>
                <a:lnTo>
                  <a:pt x="825840" y="886623"/>
                </a:lnTo>
                <a:lnTo>
                  <a:pt x="827734" y="890522"/>
                </a:lnTo>
                <a:lnTo>
                  <a:pt x="828087" y="891698"/>
                </a:lnTo>
                <a:lnTo>
                  <a:pt x="829666" y="899369"/>
                </a:lnTo>
                <a:lnTo>
                  <a:pt x="829830" y="900165"/>
                </a:lnTo>
                <a:lnTo>
                  <a:pt x="830354" y="902725"/>
                </a:lnTo>
                <a:lnTo>
                  <a:pt x="830524" y="908207"/>
                </a:lnTo>
                <a:lnTo>
                  <a:pt x="830338" y="909636"/>
                </a:lnTo>
                <a:lnTo>
                  <a:pt x="829768" y="913752"/>
                </a:lnTo>
                <a:lnTo>
                  <a:pt x="827297" y="914340"/>
                </a:lnTo>
                <a:lnTo>
                  <a:pt x="825580" y="916312"/>
                </a:lnTo>
                <a:lnTo>
                  <a:pt x="826276" y="920401"/>
                </a:lnTo>
                <a:lnTo>
                  <a:pt x="827327" y="924327"/>
                </a:lnTo>
                <a:lnTo>
                  <a:pt x="828349" y="927837"/>
                </a:lnTo>
                <a:lnTo>
                  <a:pt x="832229" y="927963"/>
                </a:lnTo>
                <a:lnTo>
                  <a:pt x="832645" y="925539"/>
                </a:lnTo>
                <a:lnTo>
                  <a:pt x="832691" y="925512"/>
                </a:lnTo>
                <a:lnTo>
                  <a:pt x="832802" y="925747"/>
                </a:lnTo>
                <a:lnTo>
                  <a:pt x="833070" y="926688"/>
                </a:lnTo>
                <a:lnTo>
                  <a:pt x="833023" y="927330"/>
                </a:lnTo>
                <a:lnTo>
                  <a:pt x="832778" y="928913"/>
                </a:lnTo>
                <a:lnTo>
                  <a:pt x="830945" y="936647"/>
                </a:lnTo>
                <a:lnTo>
                  <a:pt x="830226" y="939614"/>
                </a:lnTo>
                <a:lnTo>
                  <a:pt x="830118" y="940058"/>
                </a:lnTo>
                <a:lnTo>
                  <a:pt x="829661" y="941957"/>
                </a:lnTo>
                <a:lnTo>
                  <a:pt x="829181" y="943477"/>
                </a:lnTo>
                <a:lnTo>
                  <a:pt x="828942" y="944092"/>
                </a:lnTo>
                <a:lnTo>
                  <a:pt x="828630" y="944888"/>
                </a:lnTo>
                <a:lnTo>
                  <a:pt x="823466" y="958493"/>
                </a:lnTo>
                <a:lnTo>
                  <a:pt x="813364" y="955780"/>
                </a:lnTo>
                <a:lnTo>
                  <a:pt x="809496" y="950262"/>
                </a:lnTo>
                <a:lnTo>
                  <a:pt x="808940" y="941243"/>
                </a:lnTo>
                <a:lnTo>
                  <a:pt x="808939" y="941179"/>
                </a:lnTo>
                <a:lnTo>
                  <a:pt x="808691" y="941143"/>
                </a:lnTo>
                <a:lnTo>
                  <a:pt x="806019" y="940754"/>
                </a:lnTo>
                <a:lnTo>
                  <a:pt x="805841" y="940727"/>
                </a:lnTo>
                <a:lnTo>
                  <a:pt x="803375" y="940374"/>
                </a:lnTo>
                <a:lnTo>
                  <a:pt x="800946" y="955635"/>
                </a:lnTo>
                <a:lnTo>
                  <a:pt x="800819" y="956449"/>
                </a:lnTo>
                <a:lnTo>
                  <a:pt x="800560" y="958113"/>
                </a:lnTo>
                <a:lnTo>
                  <a:pt x="798659" y="970009"/>
                </a:lnTo>
                <a:lnTo>
                  <a:pt x="798327" y="972035"/>
                </a:lnTo>
                <a:lnTo>
                  <a:pt x="798309" y="972026"/>
                </a:lnTo>
                <a:lnTo>
                  <a:pt x="797975" y="971863"/>
                </a:lnTo>
                <a:lnTo>
                  <a:pt x="797743" y="971755"/>
                </a:lnTo>
                <a:lnTo>
                  <a:pt x="794565" y="970190"/>
                </a:lnTo>
                <a:lnTo>
                  <a:pt x="794512" y="970172"/>
                </a:lnTo>
                <a:lnTo>
                  <a:pt x="793497" y="969665"/>
                </a:lnTo>
                <a:lnTo>
                  <a:pt x="792080" y="968960"/>
                </a:lnTo>
                <a:lnTo>
                  <a:pt x="790598" y="977761"/>
                </a:lnTo>
                <a:lnTo>
                  <a:pt x="801810" y="1000421"/>
                </a:lnTo>
                <a:lnTo>
                  <a:pt x="802406" y="1002240"/>
                </a:lnTo>
                <a:lnTo>
                  <a:pt x="803982" y="1011268"/>
                </a:lnTo>
                <a:lnTo>
                  <a:pt x="805399" y="1024701"/>
                </a:lnTo>
                <a:lnTo>
                  <a:pt x="805176" y="1026157"/>
                </a:lnTo>
                <a:lnTo>
                  <a:pt x="805171" y="1026184"/>
                </a:lnTo>
                <a:lnTo>
                  <a:pt x="805078" y="1026700"/>
                </a:lnTo>
                <a:lnTo>
                  <a:pt x="804999" y="1027062"/>
                </a:lnTo>
                <a:lnTo>
                  <a:pt x="804980" y="1027143"/>
                </a:lnTo>
                <a:lnTo>
                  <a:pt x="804895" y="1027360"/>
                </a:lnTo>
                <a:lnTo>
                  <a:pt x="804793" y="1027623"/>
                </a:lnTo>
                <a:lnTo>
                  <a:pt x="804413" y="1028256"/>
                </a:lnTo>
                <a:lnTo>
                  <a:pt x="797605" y="1039193"/>
                </a:lnTo>
                <a:lnTo>
                  <a:pt x="797309" y="1039591"/>
                </a:lnTo>
                <a:lnTo>
                  <a:pt x="797090" y="1039880"/>
                </a:lnTo>
                <a:lnTo>
                  <a:pt x="796046" y="1040975"/>
                </a:lnTo>
                <a:lnTo>
                  <a:pt x="794874" y="1042142"/>
                </a:lnTo>
                <a:lnTo>
                  <a:pt x="793254" y="1043553"/>
                </a:lnTo>
                <a:lnTo>
                  <a:pt x="792683" y="1043996"/>
                </a:lnTo>
                <a:lnTo>
                  <a:pt x="792268" y="1044313"/>
                </a:lnTo>
                <a:lnTo>
                  <a:pt x="785455" y="1049885"/>
                </a:lnTo>
                <a:lnTo>
                  <a:pt x="772879" y="1048953"/>
                </a:lnTo>
                <a:lnTo>
                  <a:pt x="762167" y="1043661"/>
                </a:lnTo>
                <a:lnTo>
                  <a:pt x="753857" y="1053494"/>
                </a:lnTo>
                <a:lnTo>
                  <a:pt x="727693" y="1053603"/>
                </a:lnTo>
                <a:lnTo>
                  <a:pt x="719310" y="1053838"/>
                </a:lnTo>
                <a:lnTo>
                  <a:pt x="717987" y="1053711"/>
                </a:lnTo>
                <a:lnTo>
                  <a:pt x="717412" y="1053630"/>
                </a:lnTo>
                <a:lnTo>
                  <a:pt x="716574" y="1053494"/>
                </a:lnTo>
                <a:lnTo>
                  <a:pt x="714191" y="1053033"/>
                </a:lnTo>
                <a:lnTo>
                  <a:pt x="711981" y="1052554"/>
                </a:lnTo>
                <a:lnTo>
                  <a:pt x="703980" y="1050392"/>
                </a:lnTo>
                <a:lnTo>
                  <a:pt x="698521" y="1048700"/>
                </a:lnTo>
                <a:lnTo>
                  <a:pt x="698477" y="1048682"/>
                </a:lnTo>
                <a:lnTo>
                  <a:pt x="694927" y="1050591"/>
                </a:lnTo>
                <a:lnTo>
                  <a:pt x="675730" y="1052599"/>
                </a:lnTo>
                <a:lnTo>
                  <a:pt x="675137" y="1052590"/>
                </a:lnTo>
                <a:lnTo>
                  <a:pt x="674274" y="1052445"/>
                </a:lnTo>
                <a:lnTo>
                  <a:pt x="669163" y="1051369"/>
                </a:lnTo>
                <a:lnTo>
                  <a:pt x="669174" y="1051278"/>
                </a:lnTo>
                <a:lnTo>
                  <a:pt x="669306" y="1050238"/>
                </a:lnTo>
                <a:lnTo>
                  <a:pt x="669477" y="1049143"/>
                </a:lnTo>
                <a:lnTo>
                  <a:pt x="662545" y="1026944"/>
                </a:lnTo>
                <a:lnTo>
                  <a:pt x="664697" y="1021028"/>
                </a:lnTo>
                <a:lnTo>
                  <a:pt x="639954" y="1017708"/>
                </a:lnTo>
                <a:lnTo>
                  <a:pt x="633841" y="1023163"/>
                </a:lnTo>
                <a:lnTo>
                  <a:pt x="630430" y="1025805"/>
                </a:lnTo>
                <a:lnTo>
                  <a:pt x="623624" y="1029504"/>
                </a:lnTo>
                <a:lnTo>
                  <a:pt x="615583" y="1030101"/>
                </a:lnTo>
                <a:lnTo>
                  <a:pt x="609780" y="1046999"/>
                </a:lnTo>
                <a:lnTo>
                  <a:pt x="608711" y="1050319"/>
                </a:lnTo>
                <a:lnTo>
                  <a:pt x="604442" y="1049858"/>
                </a:lnTo>
                <a:lnTo>
                  <a:pt x="603311" y="1046791"/>
                </a:lnTo>
                <a:lnTo>
                  <a:pt x="598865" y="1034353"/>
                </a:lnTo>
                <a:lnTo>
                  <a:pt x="582319" y="1022485"/>
                </a:lnTo>
                <a:lnTo>
                  <a:pt x="580184" y="1003343"/>
                </a:lnTo>
                <a:lnTo>
                  <a:pt x="579230" y="986644"/>
                </a:lnTo>
                <a:lnTo>
                  <a:pt x="575372" y="980810"/>
                </a:lnTo>
                <a:lnTo>
                  <a:pt x="573722" y="980864"/>
                </a:lnTo>
                <a:lnTo>
                  <a:pt x="569743" y="980801"/>
                </a:lnTo>
                <a:lnTo>
                  <a:pt x="553006" y="979263"/>
                </a:lnTo>
                <a:lnTo>
                  <a:pt x="543019" y="972126"/>
                </a:lnTo>
                <a:lnTo>
                  <a:pt x="521362" y="966481"/>
                </a:lnTo>
                <a:lnTo>
                  <a:pt x="520309" y="966590"/>
                </a:lnTo>
                <a:lnTo>
                  <a:pt x="519569" y="966653"/>
                </a:lnTo>
                <a:lnTo>
                  <a:pt x="518960" y="966689"/>
                </a:lnTo>
                <a:lnTo>
                  <a:pt x="517672" y="966662"/>
                </a:lnTo>
                <a:lnTo>
                  <a:pt x="517060" y="966580"/>
                </a:lnTo>
                <a:lnTo>
                  <a:pt x="516247" y="966472"/>
                </a:lnTo>
                <a:lnTo>
                  <a:pt x="514449" y="965793"/>
                </a:lnTo>
                <a:lnTo>
                  <a:pt x="513609" y="965459"/>
                </a:lnTo>
                <a:lnTo>
                  <a:pt x="512872" y="965115"/>
                </a:lnTo>
                <a:lnTo>
                  <a:pt x="506440" y="962039"/>
                </a:lnTo>
                <a:lnTo>
                  <a:pt x="506405" y="961759"/>
                </a:lnTo>
                <a:lnTo>
                  <a:pt x="506194" y="959841"/>
                </a:lnTo>
                <a:lnTo>
                  <a:pt x="506144" y="959208"/>
                </a:lnTo>
                <a:lnTo>
                  <a:pt x="506247" y="956738"/>
                </a:lnTo>
                <a:lnTo>
                  <a:pt x="506325" y="956223"/>
                </a:lnTo>
                <a:lnTo>
                  <a:pt x="506492" y="955562"/>
                </a:lnTo>
                <a:lnTo>
                  <a:pt x="509427" y="948217"/>
                </a:lnTo>
                <a:lnTo>
                  <a:pt x="513625" y="944662"/>
                </a:lnTo>
                <a:lnTo>
                  <a:pt x="515286" y="945811"/>
                </a:lnTo>
                <a:lnTo>
                  <a:pt x="517149" y="946905"/>
                </a:lnTo>
                <a:lnTo>
                  <a:pt x="518495" y="947665"/>
                </a:lnTo>
                <a:lnTo>
                  <a:pt x="518927" y="947910"/>
                </a:lnTo>
                <a:lnTo>
                  <a:pt x="521948" y="949203"/>
                </a:lnTo>
                <a:lnTo>
                  <a:pt x="521596" y="948289"/>
                </a:lnTo>
                <a:lnTo>
                  <a:pt x="521102" y="947557"/>
                </a:lnTo>
                <a:lnTo>
                  <a:pt x="519799" y="945729"/>
                </a:lnTo>
                <a:lnTo>
                  <a:pt x="515549" y="939850"/>
                </a:lnTo>
                <a:lnTo>
                  <a:pt x="512114" y="935218"/>
                </a:lnTo>
                <a:lnTo>
                  <a:pt x="509020" y="931473"/>
                </a:lnTo>
                <a:lnTo>
                  <a:pt x="508621" y="931591"/>
                </a:lnTo>
                <a:lnTo>
                  <a:pt x="508219" y="931744"/>
                </a:lnTo>
                <a:lnTo>
                  <a:pt x="507751" y="932061"/>
                </a:lnTo>
                <a:lnTo>
                  <a:pt x="507463" y="932287"/>
                </a:lnTo>
                <a:lnTo>
                  <a:pt x="507377" y="932486"/>
                </a:lnTo>
                <a:lnTo>
                  <a:pt x="507313" y="932902"/>
                </a:lnTo>
                <a:lnTo>
                  <a:pt x="506917" y="938393"/>
                </a:lnTo>
                <a:lnTo>
                  <a:pt x="490836" y="938466"/>
                </a:lnTo>
                <a:lnTo>
                  <a:pt x="482471" y="927909"/>
                </a:lnTo>
                <a:lnTo>
                  <a:pt x="471277" y="929854"/>
                </a:lnTo>
                <a:lnTo>
                  <a:pt x="464535" y="939461"/>
                </a:lnTo>
                <a:lnTo>
                  <a:pt x="462305" y="931708"/>
                </a:lnTo>
                <a:lnTo>
                  <a:pt x="464159" y="930514"/>
                </a:lnTo>
                <a:lnTo>
                  <a:pt x="464984" y="929049"/>
                </a:lnTo>
                <a:lnTo>
                  <a:pt x="462887" y="920564"/>
                </a:lnTo>
                <a:lnTo>
                  <a:pt x="461344" y="917434"/>
                </a:lnTo>
                <a:lnTo>
                  <a:pt x="454001" y="911662"/>
                </a:lnTo>
                <a:lnTo>
                  <a:pt x="443218" y="905583"/>
                </a:lnTo>
                <a:lnTo>
                  <a:pt x="442047" y="903901"/>
                </a:lnTo>
                <a:lnTo>
                  <a:pt x="441811" y="903530"/>
                </a:lnTo>
                <a:lnTo>
                  <a:pt x="439658" y="896022"/>
                </a:lnTo>
                <a:lnTo>
                  <a:pt x="437432" y="887763"/>
                </a:lnTo>
                <a:lnTo>
                  <a:pt x="437477" y="881946"/>
                </a:lnTo>
                <a:lnTo>
                  <a:pt x="431396" y="875695"/>
                </a:lnTo>
                <a:lnTo>
                  <a:pt x="431223" y="875587"/>
                </a:lnTo>
                <a:lnTo>
                  <a:pt x="430976" y="875515"/>
                </a:lnTo>
                <a:lnTo>
                  <a:pt x="430040" y="875397"/>
                </a:lnTo>
                <a:lnTo>
                  <a:pt x="416399" y="886451"/>
                </a:lnTo>
                <a:lnTo>
                  <a:pt x="414394" y="892955"/>
                </a:lnTo>
                <a:lnTo>
                  <a:pt x="414477" y="893290"/>
                </a:lnTo>
                <a:lnTo>
                  <a:pt x="413685" y="895949"/>
                </a:lnTo>
                <a:lnTo>
                  <a:pt x="413497" y="896537"/>
                </a:lnTo>
                <a:lnTo>
                  <a:pt x="412517" y="899486"/>
                </a:lnTo>
                <a:lnTo>
                  <a:pt x="411957" y="900789"/>
                </a:lnTo>
                <a:lnTo>
                  <a:pt x="411043" y="902291"/>
                </a:lnTo>
                <a:lnTo>
                  <a:pt x="406454" y="909238"/>
                </a:lnTo>
                <a:lnTo>
                  <a:pt x="406172" y="909546"/>
                </a:lnTo>
                <a:lnTo>
                  <a:pt x="405436" y="910224"/>
                </a:lnTo>
                <a:lnTo>
                  <a:pt x="405083" y="910541"/>
                </a:lnTo>
                <a:lnTo>
                  <a:pt x="404937" y="910676"/>
                </a:lnTo>
                <a:lnTo>
                  <a:pt x="404295" y="911029"/>
                </a:lnTo>
                <a:lnTo>
                  <a:pt x="403899" y="911192"/>
                </a:lnTo>
                <a:lnTo>
                  <a:pt x="403395" y="911355"/>
                </a:lnTo>
                <a:lnTo>
                  <a:pt x="403245" y="911391"/>
                </a:lnTo>
                <a:lnTo>
                  <a:pt x="403036" y="911382"/>
                </a:lnTo>
                <a:lnTo>
                  <a:pt x="399896" y="910124"/>
                </a:lnTo>
                <a:lnTo>
                  <a:pt x="398399" y="909301"/>
                </a:lnTo>
                <a:lnTo>
                  <a:pt x="398189" y="909138"/>
                </a:lnTo>
                <a:lnTo>
                  <a:pt x="398697" y="913236"/>
                </a:lnTo>
                <a:lnTo>
                  <a:pt x="405786" y="929293"/>
                </a:lnTo>
                <a:lnTo>
                  <a:pt x="405432" y="930134"/>
                </a:lnTo>
                <a:lnTo>
                  <a:pt x="405172" y="930587"/>
                </a:lnTo>
                <a:lnTo>
                  <a:pt x="404992" y="930795"/>
                </a:lnTo>
                <a:lnTo>
                  <a:pt x="402062" y="932577"/>
                </a:lnTo>
                <a:lnTo>
                  <a:pt x="401780" y="932721"/>
                </a:lnTo>
                <a:lnTo>
                  <a:pt x="400568" y="933183"/>
                </a:lnTo>
                <a:lnTo>
                  <a:pt x="397585" y="933879"/>
                </a:lnTo>
                <a:lnTo>
                  <a:pt x="397482" y="933725"/>
                </a:lnTo>
                <a:lnTo>
                  <a:pt x="397022" y="932884"/>
                </a:lnTo>
                <a:lnTo>
                  <a:pt x="396647" y="931961"/>
                </a:lnTo>
                <a:lnTo>
                  <a:pt x="396399" y="931346"/>
                </a:lnTo>
                <a:lnTo>
                  <a:pt x="395720" y="930550"/>
                </a:lnTo>
                <a:lnTo>
                  <a:pt x="394480" y="929248"/>
                </a:lnTo>
                <a:lnTo>
                  <a:pt x="394347" y="929103"/>
                </a:lnTo>
                <a:lnTo>
                  <a:pt x="394110" y="928859"/>
                </a:lnTo>
                <a:lnTo>
                  <a:pt x="392078" y="926787"/>
                </a:lnTo>
                <a:lnTo>
                  <a:pt x="391981" y="926688"/>
                </a:lnTo>
                <a:lnTo>
                  <a:pt x="391684" y="926389"/>
                </a:lnTo>
                <a:lnTo>
                  <a:pt x="391611" y="926326"/>
                </a:lnTo>
                <a:lnTo>
                  <a:pt x="391241" y="926000"/>
                </a:lnTo>
                <a:lnTo>
                  <a:pt x="389940" y="924860"/>
                </a:lnTo>
                <a:lnTo>
                  <a:pt x="389632" y="924607"/>
                </a:lnTo>
                <a:lnTo>
                  <a:pt x="388793" y="923938"/>
                </a:lnTo>
                <a:lnTo>
                  <a:pt x="388712" y="923874"/>
                </a:lnTo>
                <a:lnTo>
                  <a:pt x="387264" y="922780"/>
                </a:lnTo>
                <a:lnTo>
                  <a:pt x="386340" y="922156"/>
                </a:lnTo>
                <a:lnTo>
                  <a:pt x="381430" y="919062"/>
                </a:lnTo>
                <a:lnTo>
                  <a:pt x="379914" y="918121"/>
                </a:lnTo>
                <a:lnTo>
                  <a:pt x="376731" y="916258"/>
                </a:lnTo>
                <a:lnTo>
                  <a:pt x="374806" y="915136"/>
                </a:lnTo>
                <a:lnTo>
                  <a:pt x="357436" y="921124"/>
                </a:lnTo>
                <a:lnTo>
                  <a:pt x="356382" y="921721"/>
                </a:lnTo>
                <a:lnTo>
                  <a:pt x="355546" y="922156"/>
                </a:lnTo>
                <a:lnTo>
                  <a:pt x="354674" y="922581"/>
                </a:lnTo>
                <a:lnTo>
                  <a:pt x="353847" y="922970"/>
                </a:lnTo>
                <a:lnTo>
                  <a:pt x="352148" y="923549"/>
                </a:lnTo>
                <a:lnTo>
                  <a:pt x="351707" y="923675"/>
                </a:lnTo>
                <a:lnTo>
                  <a:pt x="351221" y="923811"/>
                </a:lnTo>
                <a:lnTo>
                  <a:pt x="349579" y="924236"/>
                </a:lnTo>
                <a:lnTo>
                  <a:pt x="345471" y="917479"/>
                </a:lnTo>
                <a:lnTo>
                  <a:pt x="344835" y="915416"/>
                </a:lnTo>
                <a:lnTo>
                  <a:pt x="344136" y="911355"/>
                </a:lnTo>
                <a:lnTo>
                  <a:pt x="344109" y="907501"/>
                </a:lnTo>
                <a:lnTo>
                  <a:pt x="343833" y="907474"/>
                </a:lnTo>
                <a:lnTo>
                  <a:pt x="334447" y="907004"/>
                </a:lnTo>
                <a:lnTo>
                  <a:pt x="328329" y="907139"/>
                </a:lnTo>
                <a:lnTo>
                  <a:pt x="328446" y="907203"/>
                </a:lnTo>
                <a:lnTo>
                  <a:pt x="329653" y="907872"/>
                </a:lnTo>
                <a:lnTo>
                  <a:pt x="329691" y="907917"/>
                </a:lnTo>
                <a:lnTo>
                  <a:pt x="330503" y="908967"/>
                </a:lnTo>
                <a:lnTo>
                  <a:pt x="330628" y="909138"/>
                </a:lnTo>
                <a:lnTo>
                  <a:pt x="334206" y="914647"/>
                </a:lnTo>
                <a:lnTo>
                  <a:pt x="334207" y="914657"/>
                </a:lnTo>
                <a:lnTo>
                  <a:pt x="334447" y="915462"/>
                </a:lnTo>
                <a:lnTo>
                  <a:pt x="334910" y="917045"/>
                </a:lnTo>
                <a:lnTo>
                  <a:pt x="337729" y="929284"/>
                </a:lnTo>
                <a:lnTo>
                  <a:pt x="294172" y="953889"/>
                </a:lnTo>
                <a:lnTo>
                  <a:pt x="291514" y="954911"/>
                </a:lnTo>
                <a:lnTo>
                  <a:pt x="289118" y="956187"/>
                </a:lnTo>
                <a:lnTo>
                  <a:pt x="284079" y="958991"/>
                </a:lnTo>
                <a:lnTo>
                  <a:pt x="282949" y="960294"/>
                </a:lnTo>
                <a:lnTo>
                  <a:pt x="283125" y="978684"/>
                </a:lnTo>
                <a:lnTo>
                  <a:pt x="283126" y="978684"/>
                </a:lnTo>
                <a:lnTo>
                  <a:pt x="283272" y="979607"/>
                </a:lnTo>
                <a:lnTo>
                  <a:pt x="283409" y="982872"/>
                </a:lnTo>
                <a:lnTo>
                  <a:pt x="278799" y="983053"/>
                </a:lnTo>
                <a:lnTo>
                  <a:pt x="278602" y="983062"/>
                </a:lnTo>
                <a:lnTo>
                  <a:pt x="277891" y="983071"/>
                </a:lnTo>
                <a:lnTo>
                  <a:pt x="277353" y="983035"/>
                </a:lnTo>
                <a:lnTo>
                  <a:pt x="275976" y="982899"/>
                </a:lnTo>
                <a:lnTo>
                  <a:pt x="275137" y="982818"/>
                </a:lnTo>
                <a:lnTo>
                  <a:pt x="266389" y="981615"/>
                </a:lnTo>
                <a:lnTo>
                  <a:pt x="264005" y="980602"/>
                </a:lnTo>
                <a:lnTo>
                  <a:pt x="260673" y="979869"/>
                </a:lnTo>
                <a:lnTo>
                  <a:pt x="254005" y="979091"/>
                </a:lnTo>
                <a:lnTo>
                  <a:pt x="251789" y="978937"/>
                </a:lnTo>
                <a:lnTo>
                  <a:pt x="250857" y="979516"/>
                </a:lnTo>
                <a:lnTo>
                  <a:pt x="249244" y="981380"/>
                </a:lnTo>
                <a:lnTo>
                  <a:pt x="248941" y="984808"/>
                </a:lnTo>
                <a:lnTo>
                  <a:pt x="248739" y="990245"/>
                </a:lnTo>
                <a:lnTo>
                  <a:pt x="254641" y="997871"/>
                </a:lnTo>
                <a:lnTo>
                  <a:pt x="262624" y="999734"/>
                </a:lnTo>
                <a:lnTo>
                  <a:pt x="261659" y="1005189"/>
                </a:lnTo>
                <a:lnTo>
                  <a:pt x="260321" y="1011991"/>
                </a:lnTo>
                <a:lnTo>
                  <a:pt x="258044" y="1011765"/>
                </a:lnTo>
                <a:lnTo>
                  <a:pt x="254712" y="1011430"/>
                </a:lnTo>
                <a:lnTo>
                  <a:pt x="254037" y="1010517"/>
                </a:lnTo>
                <a:lnTo>
                  <a:pt x="253921" y="1009422"/>
                </a:lnTo>
                <a:lnTo>
                  <a:pt x="253809" y="1008463"/>
                </a:lnTo>
                <a:lnTo>
                  <a:pt x="253784" y="1008237"/>
                </a:lnTo>
                <a:lnTo>
                  <a:pt x="253369" y="1005279"/>
                </a:lnTo>
                <a:lnTo>
                  <a:pt x="252703" y="1004067"/>
                </a:lnTo>
                <a:lnTo>
                  <a:pt x="250137" y="1000883"/>
                </a:lnTo>
                <a:lnTo>
                  <a:pt x="248557" y="999372"/>
                </a:lnTo>
                <a:lnTo>
                  <a:pt x="246860" y="997834"/>
                </a:lnTo>
                <a:lnTo>
                  <a:pt x="244291" y="996306"/>
                </a:lnTo>
                <a:lnTo>
                  <a:pt x="238371" y="993257"/>
                </a:lnTo>
                <a:lnTo>
                  <a:pt x="234249" y="992226"/>
                </a:lnTo>
                <a:lnTo>
                  <a:pt x="224851" y="990652"/>
                </a:lnTo>
                <a:lnTo>
                  <a:pt x="207806" y="989666"/>
                </a:lnTo>
                <a:lnTo>
                  <a:pt x="205997" y="989792"/>
                </a:lnTo>
                <a:lnTo>
                  <a:pt x="204186" y="989883"/>
                </a:lnTo>
                <a:lnTo>
                  <a:pt x="202372" y="989928"/>
                </a:lnTo>
                <a:lnTo>
                  <a:pt x="200559" y="989946"/>
                </a:lnTo>
                <a:lnTo>
                  <a:pt x="200513" y="989946"/>
                </a:lnTo>
                <a:lnTo>
                  <a:pt x="198741" y="989910"/>
                </a:lnTo>
                <a:lnTo>
                  <a:pt x="196974" y="989575"/>
                </a:lnTo>
                <a:lnTo>
                  <a:pt x="195320" y="988870"/>
                </a:lnTo>
                <a:lnTo>
                  <a:pt x="193855" y="987839"/>
                </a:lnTo>
                <a:lnTo>
                  <a:pt x="192591" y="986509"/>
                </a:lnTo>
                <a:lnTo>
                  <a:pt x="191644" y="984944"/>
                </a:lnTo>
                <a:lnTo>
                  <a:pt x="191051" y="983216"/>
                </a:lnTo>
                <a:lnTo>
                  <a:pt x="190622" y="981452"/>
                </a:lnTo>
                <a:lnTo>
                  <a:pt x="181110" y="954079"/>
                </a:lnTo>
                <a:lnTo>
                  <a:pt x="179751" y="931437"/>
                </a:lnTo>
                <a:lnTo>
                  <a:pt x="179899" y="931048"/>
                </a:lnTo>
                <a:lnTo>
                  <a:pt x="180389" y="929745"/>
                </a:lnTo>
                <a:lnTo>
                  <a:pt x="180796" y="927981"/>
                </a:lnTo>
                <a:lnTo>
                  <a:pt x="180964" y="926181"/>
                </a:lnTo>
                <a:lnTo>
                  <a:pt x="180955" y="924381"/>
                </a:lnTo>
                <a:lnTo>
                  <a:pt x="180892" y="922572"/>
                </a:lnTo>
                <a:lnTo>
                  <a:pt x="180784" y="920772"/>
                </a:lnTo>
                <a:lnTo>
                  <a:pt x="180495" y="918981"/>
                </a:lnTo>
                <a:lnTo>
                  <a:pt x="179865" y="917289"/>
                </a:lnTo>
                <a:lnTo>
                  <a:pt x="178916" y="915751"/>
                </a:lnTo>
                <a:lnTo>
                  <a:pt x="177918" y="914249"/>
                </a:lnTo>
                <a:lnTo>
                  <a:pt x="176916" y="912748"/>
                </a:lnTo>
                <a:lnTo>
                  <a:pt x="175712" y="911400"/>
                </a:lnTo>
                <a:lnTo>
                  <a:pt x="174263" y="910323"/>
                </a:lnTo>
                <a:lnTo>
                  <a:pt x="168315" y="906244"/>
                </a:lnTo>
                <a:lnTo>
                  <a:pt x="167135" y="906388"/>
                </a:lnTo>
                <a:lnTo>
                  <a:pt x="166261" y="906488"/>
                </a:lnTo>
                <a:lnTo>
                  <a:pt x="164058" y="908777"/>
                </a:lnTo>
                <a:lnTo>
                  <a:pt x="163558" y="909374"/>
                </a:lnTo>
                <a:lnTo>
                  <a:pt x="163144" y="909871"/>
                </a:lnTo>
                <a:lnTo>
                  <a:pt x="162762" y="910414"/>
                </a:lnTo>
                <a:lnTo>
                  <a:pt x="161826" y="912187"/>
                </a:lnTo>
                <a:lnTo>
                  <a:pt x="160976" y="914358"/>
                </a:lnTo>
                <a:lnTo>
                  <a:pt x="160830" y="914901"/>
                </a:lnTo>
                <a:lnTo>
                  <a:pt x="160358" y="916945"/>
                </a:lnTo>
                <a:lnTo>
                  <a:pt x="160256" y="917805"/>
                </a:lnTo>
                <a:lnTo>
                  <a:pt x="160194" y="918483"/>
                </a:lnTo>
                <a:lnTo>
                  <a:pt x="160205" y="918899"/>
                </a:lnTo>
                <a:lnTo>
                  <a:pt x="160212" y="919134"/>
                </a:lnTo>
                <a:lnTo>
                  <a:pt x="160325" y="919867"/>
                </a:lnTo>
                <a:lnTo>
                  <a:pt x="160414" y="920093"/>
                </a:lnTo>
                <a:lnTo>
                  <a:pt x="161046" y="921323"/>
                </a:lnTo>
                <a:lnTo>
                  <a:pt x="161419" y="922047"/>
                </a:lnTo>
                <a:lnTo>
                  <a:pt x="161764" y="922762"/>
                </a:lnTo>
                <a:lnTo>
                  <a:pt x="161842" y="923015"/>
                </a:lnTo>
                <a:lnTo>
                  <a:pt x="161911" y="923277"/>
                </a:lnTo>
                <a:lnTo>
                  <a:pt x="161971" y="923531"/>
                </a:lnTo>
                <a:lnTo>
                  <a:pt x="162016" y="923784"/>
                </a:lnTo>
                <a:lnTo>
                  <a:pt x="162031" y="924037"/>
                </a:lnTo>
                <a:lnTo>
                  <a:pt x="161988" y="924453"/>
                </a:lnTo>
                <a:lnTo>
                  <a:pt x="161856" y="924851"/>
                </a:lnTo>
                <a:lnTo>
                  <a:pt x="161443" y="925675"/>
                </a:lnTo>
                <a:lnTo>
                  <a:pt x="160301" y="927674"/>
                </a:lnTo>
                <a:lnTo>
                  <a:pt x="159951" y="928054"/>
                </a:lnTo>
                <a:lnTo>
                  <a:pt x="157088" y="930116"/>
                </a:lnTo>
                <a:lnTo>
                  <a:pt x="146669" y="925204"/>
                </a:lnTo>
                <a:lnTo>
                  <a:pt x="145546" y="924408"/>
                </a:lnTo>
                <a:lnTo>
                  <a:pt x="145315" y="924245"/>
                </a:lnTo>
                <a:lnTo>
                  <a:pt x="144958" y="923838"/>
                </a:lnTo>
                <a:lnTo>
                  <a:pt x="144509" y="923295"/>
                </a:lnTo>
                <a:lnTo>
                  <a:pt x="144335" y="923051"/>
                </a:lnTo>
                <a:lnTo>
                  <a:pt x="144088" y="922644"/>
                </a:lnTo>
                <a:lnTo>
                  <a:pt x="143781" y="921957"/>
                </a:lnTo>
                <a:lnTo>
                  <a:pt x="143564" y="921124"/>
                </a:lnTo>
                <a:lnTo>
                  <a:pt x="143480" y="920744"/>
                </a:lnTo>
                <a:lnTo>
                  <a:pt x="143410" y="920166"/>
                </a:lnTo>
                <a:lnTo>
                  <a:pt x="143378" y="919704"/>
                </a:lnTo>
                <a:lnTo>
                  <a:pt x="143439" y="919243"/>
                </a:lnTo>
                <a:lnTo>
                  <a:pt x="144342" y="912856"/>
                </a:lnTo>
                <a:lnTo>
                  <a:pt x="144601" y="912522"/>
                </a:lnTo>
                <a:lnTo>
                  <a:pt x="145080" y="911934"/>
                </a:lnTo>
                <a:lnTo>
                  <a:pt x="146423" y="910369"/>
                </a:lnTo>
                <a:lnTo>
                  <a:pt x="147005" y="909763"/>
                </a:lnTo>
                <a:lnTo>
                  <a:pt x="147573" y="909229"/>
                </a:lnTo>
                <a:lnTo>
                  <a:pt x="150489" y="907094"/>
                </a:lnTo>
                <a:lnTo>
                  <a:pt x="156773" y="902725"/>
                </a:lnTo>
                <a:lnTo>
                  <a:pt x="162461" y="900481"/>
                </a:lnTo>
                <a:lnTo>
                  <a:pt x="166342" y="897813"/>
                </a:lnTo>
                <a:lnTo>
                  <a:pt x="178307" y="882444"/>
                </a:lnTo>
                <a:lnTo>
                  <a:pt x="179266" y="880915"/>
                </a:lnTo>
                <a:lnTo>
                  <a:pt x="180069" y="879296"/>
                </a:lnTo>
                <a:lnTo>
                  <a:pt x="180707" y="877604"/>
                </a:lnTo>
                <a:lnTo>
                  <a:pt x="181219" y="875876"/>
                </a:lnTo>
                <a:lnTo>
                  <a:pt x="181662" y="874112"/>
                </a:lnTo>
                <a:lnTo>
                  <a:pt x="182026" y="872321"/>
                </a:lnTo>
                <a:lnTo>
                  <a:pt x="182312" y="870521"/>
                </a:lnTo>
                <a:lnTo>
                  <a:pt x="182510" y="868793"/>
                </a:lnTo>
                <a:lnTo>
                  <a:pt x="182519" y="868712"/>
                </a:lnTo>
                <a:lnTo>
                  <a:pt x="182663" y="866912"/>
                </a:lnTo>
                <a:lnTo>
                  <a:pt x="182627" y="865103"/>
                </a:lnTo>
                <a:lnTo>
                  <a:pt x="182327" y="863321"/>
                </a:lnTo>
                <a:lnTo>
                  <a:pt x="181770" y="861602"/>
                </a:lnTo>
                <a:lnTo>
                  <a:pt x="180968" y="859992"/>
                </a:lnTo>
                <a:lnTo>
                  <a:pt x="179938" y="858508"/>
                </a:lnTo>
                <a:lnTo>
                  <a:pt x="178731" y="857160"/>
                </a:lnTo>
                <a:lnTo>
                  <a:pt x="177357" y="855984"/>
                </a:lnTo>
                <a:lnTo>
                  <a:pt x="175840" y="855007"/>
                </a:lnTo>
                <a:lnTo>
                  <a:pt x="174257" y="854193"/>
                </a:lnTo>
                <a:lnTo>
                  <a:pt x="172676" y="853397"/>
                </a:lnTo>
                <a:lnTo>
                  <a:pt x="171089" y="852583"/>
                </a:lnTo>
                <a:lnTo>
                  <a:pt x="169523" y="851687"/>
                </a:lnTo>
                <a:lnTo>
                  <a:pt x="168025" y="850674"/>
                </a:lnTo>
                <a:lnTo>
                  <a:pt x="167619" y="850358"/>
                </a:lnTo>
                <a:lnTo>
                  <a:pt x="166603" y="849553"/>
                </a:lnTo>
                <a:lnTo>
                  <a:pt x="165259" y="848340"/>
                </a:lnTo>
                <a:lnTo>
                  <a:pt x="163969" y="847029"/>
                </a:lnTo>
                <a:lnTo>
                  <a:pt x="162805" y="845609"/>
                </a:lnTo>
                <a:lnTo>
                  <a:pt x="161766" y="844125"/>
                </a:lnTo>
                <a:lnTo>
                  <a:pt x="159736" y="841167"/>
                </a:lnTo>
                <a:lnTo>
                  <a:pt x="158760" y="839665"/>
                </a:lnTo>
                <a:lnTo>
                  <a:pt x="157832" y="838118"/>
                </a:lnTo>
                <a:lnTo>
                  <a:pt x="157013" y="836508"/>
                </a:lnTo>
                <a:lnTo>
                  <a:pt x="156449" y="834780"/>
                </a:lnTo>
                <a:lnTo>
                  <a:pt x="156137" y="832980"/>
                </a:lnTo>
                <a:lnTo>
                  <a:pt x="156040" y="831949"/>
                </a:lnTo>
                <a:lnTo>
                  <a:pt x="155966" y="831171"/>
                </a:lnTo>
                <a:lnTo>
                  <a:pt x="155931" y="829353"/>
                </a:lnTo>
                <a:lnTo>
                  <a:pt x="156031" y="827535"/>
                </a:lnTo>
                <a:lnTo>
                  <a:pt x="156266" y="825735"/>
                </a:lnTo>
                <a:lnTo>
                  <a:pt x="156608" y="823961"/>
                </a:lnTo>
                <a:lnTo>
                  <a:pt x="157060" y="822198"/>
                </a:lnTo>
                <a:lnTo>
                  <a:pt x="161781" y="799809"/>
                </a:lnTo>
                <a:lnTo>
                  <a:pt x="168028" y="799004"/>
                </a:lnTo>
                <a:lnTo>
                  <a:pt x="178274" y="792626"/>
                </a:lnTo>
                <a:lnTo>
                  <a:pt x="183680" y="776163"/>
                </a:lnTo>
                <a:lnTo>
                  <a:pt x="188675" y="767958"/>
                </a:lnTo>
                <a:lnTo>
                  <a:pt x="190433" y="757229"/>
                </a:lnTo>
                <a:lnTo>
                  <a:pt x="190555" y="756180"/>
                </a:lnTo>
                <a:lnTo>
                  <a:pt x="190517" y="755176"/>
                </a:lnTo>
                <a:lnTo>
                  <a:pt x="189692" y="735021"/>
                </a:lnTo>
                <a:lnTo>
                  <a:pt x="187019" y="728237"/>
                </a:lnTo>
                <a:lnTo>
                  <a:pt x="178862" y="717418"/>
                </a:lnTo>
                <a:lnTo>
                  <a:pt x="169548" y="699172"/>
                </a:lnTo>
                <a:lnTo>
                  <a:pt x="169246" y="697544"/>
                </a:lnTo>
                <a:lnTo>
                  <a:pt x="167375" y="686074"/>
                </a:lnTo>
                <a:lnTo>
                  <a:pt x="166922" y="682555"/>
                </a:lnTo>
                <a:lnTo>
                  <a:pt x="165916" y="672514"/>
                </a:lnTo>
                <a:lnTo>
                  <a:pt x="165733" y="669176"/>
                </a:lnTo>
                <a:lnTo>
                  <a:pt x="165521" y="666932"/>
                </a:lnTo>
                <a:lnTo>
                  <a:pt x="164698" y="661324"/>
                </a:lnTo>
                <a:lnTo>
                  <a:pt x="164409" y="660247"/>
                </a:lnTo>
                <a:lnTo>
                  <a:pt x="156995" y="660826"/>
                </a:lnTo>
                <a:lnTo>
                  <a:pt x="153397" y="661405"/>
                </a:lnTo>
                <a:lnTo>
                  <a:pt x="152624" y="661441"/>
                </a:lnTo>
                <a:lnTo>
                  <a:pt x="151528" y="661342"/>
                </a:lnTo>
                <a:lnTo>
                  <a:pt x="150089" y="661170"/>
                </a:lnTo>
                <a:lnTo>
                  <a:pt x="149551" y="661070"/>
                </a:lnTo>
                <a:lnTo>
                  <a:pt x="149159" y="661007"/>
                </a:lnTo>
                <a:lnTo>
                  <a:pt x="148307" y="660862"/>
                </a:lnTo>
                <a:lnTo>
                  <a:pt x="137046" y="658619"/>
                </a:lnTo>
                <a:lnTo>
                  <a:pt x="133425" y="657778"/>
                </a:lnTo>
                <a:lnTo>
                  <a:pt x="122133" y="647501"/>
                </a:lnTo>
                <a:lnTo>
                  <a:pt x="116408" y="646669"/>
                </a:lnTo>
                <a:lnTo>
                  <a:pt x="111469" y="639650"/>
                </a:lnTo>
                <a:lnTo>
                  <a:pt x="110661" y="637795"/>
                </a:lnTo>
                <a:lnTo>
                  <a:pt x="110189" y="636266"/>
                </a:lnTo>
                <a:lnTo>
                  <a:pt x="109220" y="632413"/>
                </a:lnTo>
                <a:lnTo>
                  <a:pt x="109471" y="631933"/>
                </a:lnTo>
                <a:lnTo>
                  <a:pt x="114773" y="623910"/>
                </a:lnTo>
                <a:lnTo>
                  <a:pt x="135084" y="591371"/>
                </a:lnTo>
                <a:lnTo>
                  <a:pt x="135143" y="589173"/>
                </a:lnTo>
                <a:lnTo>
                  <a:pt x="133642" y="585220"/>
                </a:lnTo>
                <a:lnTo>
                  <a:pt x="132286" y="582000"/>
                </a:lnTo>
                <a:lnTo>
                  <a:pt x="131424" y="579991"/>
                </a:lnTo>
                <a:lnTo>
                  <a:pt x="129805" y="576843"/>
                </a:lnTo>
                <a:lnTo>
                  <a:pt x="129095" y="575767"/>
                </a:lnTo>
                <a:lnTo>
                  <a:pt x="128014" y="574419"/>
                </a:lnTo>
                <a:lnTo>
                  <a:pt x="120165" y="577205"/>
                </a:lnTo>
                <a:lnTo>
                  <a:pt x="114305" y="578752"/>
                </a:lnTo>
                <a:lnTo>
                  <a:pt x="114276" y="578662"/>
                </a:lnTo>
                <a:lnTo>
                  <a:pt x="114284" y="577413"/>
                </a:lnTo>
                <a:lnTo>
                  <a:pt x="98005" y="555793"/>
                </a:lnTo>
                <a:lnTo>
                  <a:pt x="92658" y="547254"/>
                </a:lnTo>
                <a:lnTo>
                  <a:pt x="85668" y="534255"/>
                </a:lnTo>
                <a:lnTo>
                  <a:pt x="79575" y="538027"/>
                </a:lnTo>
                <a:lnTo>
                  <a:pt x="75317" y="543020"/>
                </a:lnTo>
                <a:lnTo>
                  <a:pt x="65908" y="543138"/>
                </a:lnTo>
                <a:lnTo>
                  <a:pt x="63672" y="541039"/>
                </a:lnTo>
                <a:lnTo>
                  <a:pt x="61366" y="539257"/>
                </a:lnTo>
                <a:lnTo>
                  <a:pt x="56874" y="540886"/>
                </a:lnTo>
                <a:lnTo>
                  <a:pt x="56809" y="540913"/>
                </a:lnTo>
                <a:lnTo>
                  <a:pt x="61055" y="550501"/>
                </a:lnTo>
                <a:lnTo>
                  <a:pt x="62126" y="551858"/>
                </a:lnTo>
                <a:lnTo>
                  <a:pt x="55761" y="558317"/>
                </a:lnTo>
                <a:lnTo>
                  <a:pt x="52182" y="561538"/>
                </a:lnTo>
                <a:lnTo>
                  <a:pt x="44863" y="557603"/>
                </a:lnTo>
                <a:lnTo>
                  <a:pt x="40519" y="553387"/>
                </a:lnTo>
                <a:lnTo>
                  <a:pt x="31612" y="529994"/>
                </a:lnTo>
                <a:lnTo>
                  <a:pt x="8692" y="490671"/>
                </a:lnTo>
                <a:lnTo>
                  <a:pt x="6986" y="487740"/>
                </a:lnTo>
                <a:lnTo>
                  <a:pt x="98" y="475926"/>
                </a:lnTo>
                <a:lnTo>
                  <a:pt x="4885" y="473194"/>
                </a:lnTo>
                <a:lnTo>
                  <a:pt x="34275" y="456405"/>
                </a:lnTo>
                <a:lnTo>
                  <a:pt x="59590" y="441950"/>
                </a:lnTo>
                <a:lnTo>
                  <a:pt x="65871" y="438367"/>
                </a:lnTo>
                <a:lnTo>
                  <a:pt x="90379" y="424364"/>
                </a:lnTo>
                <a:lnTo>
                  <a:pt x="132090" y="400483"/>
                </a:lnTo>
                <a:lnTo>
                  <a:pt x="132097" y="400474"/>
                </a:lnTo>
                <a:lnTo>
                  <a:pt x="141452" y="392839"/>
                </a:lnTo>
                <a:lnTo>
                  <a:pt x="142278" y="390397"/>
                </a:lnTo>
                <a:lnTo>
                  <a:pt x="138350" y="370088"/>
                </a:lnTo>
                <a:lnTo>
                  <a:pt x="133089" y="355352"/>
                </a:lnTo>
                <a:lnTo>
                  <a:pt x="133077" y="355199"/>
                </a:lnTo>
                <a:lnTo>
                  <a:pt x="133030" y="353046"/>
                </a:lnTo>
                <a:lnTo>
                  <a:pt x="133643" y="352014"/>
                </a:lnTo>
                <a:lnTo>
                  <a:pt x="133804" y="351743"/>
                </a:lnTo>
                <a:lnTo>
                  <a:pt x="135957" y="349617"/>
                </a:lnTo>
                <a:lnTo>
                  <a:pt x="141218" y="348333"/>
                </a:lnTo>
                <a:lnTo>
                  <a:pt x="145103" y="352132"/>
                </a:lnTo>
                <a:lnTo>
                  <a:pt x="152208" y="346116"/>
                </a:lnTo>
                <a:lnTo>
                  <a:pt x="152133" y="345999"/>
                </a:lnTo>
                <a:lnTo>
                  <a:pt x="150419" y="341874"/>
                </a:lnTo>
                <a:lnTo>
                  <a:pt x="149844" y="338599"/>
                </a:lnTo>
                <a:lnTo>
                  <a:pt x="149721" y="337866"/>
                </a:lnTo>
                <a:lnTo>
                  <a:pt x="149946" y="337695"/>
                </a:lnTo>
                <a:lnTo>
                  <a:pt x="160154" y="339377"/>
                </a:lnTo>
                <a:lnTo>
                  <a:pt x="164583" y="340345"/>
                </a:lnTo>
                <a:lnTo>
                  <a:pt x="164491" y="342136"/>
                </a:lnTo>
                <a:lnTo>
                  <a:pt x="170715" y="342968"/>
                </a:lnTo>
                <a:lnTo>
                  <a:pt x="173301" y="343249"/>
                </a:lnTo>
                <a:lnTo>
                  <a:pt x="173551" y="342896"/>
                </a:lnTo>
                <a:lnTo>
                  <a:pt x="173682" y="342715"/>
                </a:lnTo>
                <a:lnTo>
                  <a:pt x="171502" y="330820"/>
                </a:lnTo>
                <a:lnTo>
                  <a:pt x="165387" y="312610"/>
                </a:lnTo>
                <a:lnTo>
                  <a:pt x="165038" y="312104"/>
                </a:lnTo>
                <a:lnTo>
                  <a:pt x="163280" y="309634"/>
                </a:lnTo>
                <a:lnTo>
                  <a:pt x="161399" y="307327"/>
                </a:lnTo>
                <a:lnTo>
                  <a:pt x="143881" y="291515"/>
                </a:lnTo>
                <a:lnTo>
                  <a:pt x="142298" y="291207"/>
                </a:lnTo>
                <a:lnTo>
                  <a:pt x="138952" y="289308"/>
                </a:lnTo>
                <a:lnTo>
                  <a:pt x="134477" y="285680"/>
                </a:lnTo>
                <a:lnTo>
                  <a:pt x="133382" y="284767"/>
                </a:lnTo>
                <a:lnTo>
                  <a:pt x="136843" y="277783"/>
                </a:lnTo>
                <a:lnTo>
                  <a:pt x="144029" y="272609"/>
                </a:lnTo>
                <a:lnTo>
                  <a:pt x="144061" y="272591"/>
                </a:lnTo>
                <a:lnTo>
                  <a:pt x="145485" y="272111"/>
                </a:lnTo>
                <a:lnTo>
                  <a:pt x="146227" y="270917"/>
                </a:lnTo>
                <a:lnTo>
                  <a:pt x="146448" y="270429"/>
                </a:lnTo>
                <a:lnTo>
                  <a:pt x="147066" y="269063"/>
                </a:lnTo>
                <a:lnTo>
                  <a:pt x="146822" y="265191"/>
                </a:lnTo>
                <a:lnTo>
                  <a:pt x="146604" y="263662"/>
                </a:lnTo>
                <a:lnTo>
                  <a:pt x="143167" y="263563"/>
                </a:lnTo>
                <a:lnTo>
                  <a:pt x="129333" y="254245"/>
                </a:lnTo>
                <a:lnTo>
                  <a:pt x="135099" y="230644"/>
                </a:lnTo>
                <a:lnTo>
                  <a:pt x="144964" y="213475"/>
                </a:lnTo>
                <a:lnTo>
                  <a:pt x="155439" y="207659"/>
                </a:lnTo>
                <a:lnTo>
                  <a:pt x="155785" y="205786"/>
                </a:lnTo>
                <a:lnTo>
                  <a:pt x="156225" y="203398"/>
                </a:lnTo>
                <a:lnTo>
                  <a:pt x="156786" y="200349"/>
                </a:lnTo>
                <a:lnTo>
                  <a:pt x="157028" y="199020"/>
                </a:lnTo>
                <a:lnTo>
                  <a:pt x="144170" y="194307"/>
                </a:lnTo>
                <a:lnTo>
                  <a:pt x="146440" y="170552"/>
                </a:lnTo>
                <a:lnTo>
                  <a:pt x="148128" y="168209"/>
                </a:lnTo>
                <a:lnTo>
                  <a:pt x="146271" y="162320"/>
                </a:lnTo>
                <a:lnTo>
                  <a:pt x="145012" y="158765"/>
                </a:lnTo>
                <a:lnTo>
                  <a:pt x="144826" y="158286"/>
                </a:lnTo>
                <a:lnTo>
                  <a:pt x="135845" y="141451"/>
                </a:lnTo>
                <a:lnTo>
                  <a:pt x="131509" y="134829"/>
                </a:lnTo>
                <a:lnTo>
                  <a:pt x="126960" y="132667"/>
                </a:lnTo>
                <a:lnTo>
                  <a:pt x="123149" y="127774"/>
                </a:lnTo>
                <a:lnTo>
                  <a:pt x="122749" y="126851"/>
                </a:lnTo>
                <a:lnTo>
                  <a:pt x="120935" y="122690"/>
                </a:lnTo>
                <a:lnTo>
                  <a:pt x="120541" y="112549"/>
                </a:lnTo>
                <a:lnTo>
                  <a:pt x="113778" y="97560"/>
                </a:lnTo>
                <a:lnTo>
                  <a:pt x="105895" y="77840"/>
                </a:lnTo>
                <a:lnTo>
                  <a:pt x="103462" y="68423"/>
                </a:lnTo>
                <a:lnTo>
                  <a:pt x="103395" y="68160"/>
                </a:lnTo>
                <a:lnTo>
                  <a:pt x="102154" y="62597"/>
                </a:lnTo>
                <a:lnTo>
                  <a:pt x="102103" y="62262"/>
                </a:lnTo>
                <a:lnTo>
                  <a:pt x="101902" y="60906"/>
                </a:lnTo>
                <a:lnTo>
                  <a:pt x="101777" y="59151"/>
                </a:lnTo>
                <a:lnTo>
                  <a:pt x="101771" y="55098"/>
                </a:lnTo>
                <a:lnTo>
                  <a:pt x="104770" y="55532"/>
                </a:lnTo>
                <a:lnTo>
                  <a:pt x="105702" y="55677"/>
                </a:lnTo>
                <a:lnTo>
                  <a:pt x="106259" y="55749"/>
                </a:lnTo>
                <a:lnTo>
                  <a:pt x="107064" y="55858"/>
                </a:lnTo>
                <a:lnTo>
                  <a:pt x="108402" y="55966"/>
                </a:lnTo>
                <a:lnTo>
                  <a:pt x="109407" y="56030"/>
                </a:lnTo>
                <a:lnTo>
                  <a:pt x="110332" y="56084"/>
                </a:lnTo>
                <a:lnTo>
                  <a:pt x="111491" y="56156"/>
                </a:lnTo>
                <a:lnTo>
                  <a:pt x="111577" y="56166"/>
                </a:lnTo>
                <a:lnTo>
                  <a:pt x="112910" y="56220"/>
                </a:lnTo>
                <a:lnTo>
                  <a:pt x="113946" y="56220"/>
                </a:lnTo>
                <a:lnTo>
                  <a:pt x="114405" y="56202"/>
                </a:lnTo>
                <a:lnTo>
                  <a:pt x="115272" y="56138"/>
                </a:lnTo>
                <a:lnTo>
                  <a:pt x="117405" y="55939"/>
                </a:lnTo>
                <a:lnTo>
                  <a:pt x="119599" y="55668"/>
                </a:lnTo>
                <a:lnTo>
                  <a:pt x="126300" y="54673"/>
                </a:lnTo>
                <a:lnTo>
                  <a:pt x="136151" y="52375"/>
                </a:lnTo>
                <a:lnTo>
                  <a:pt x="148848" y="50611"/>
                </a:lnTo>
                <a:lnTo>
                  <a:pt x="149996" y="30583"/>
                </a:lnTo>
                <a:lnTo>
                  <a:pt x="151777" y="4558"/>
                </a:lnTo>
                <a:lnTo>
                  <a:pt x="153042" y="4070"/>
                </a:lnTo>
                <a:lnTo>
                  <a:pt x="153587" y="3862"/>
                </a:lnTo>
                <a:lnTo>
                  <a:pt x="154891" y="3364"/>
                </a:lnTo>
                <a:lnTo>
                  <a:pt x="156381" y="2885"/>
                </a:lnTo>
                <a:lnTo>
                  <a:pt x="158248" y="2432"/>
                </a:lnTo>
                <a:lnTo>
                  <a:pt x="159105" y="2224"/>
                </a:lnTo>
                <a:lnTo>
                  <a:pt x="160103" y="1989"/>
                </a:lnTo>
                <a:lnTo>
                  <a:pt x="167340" y="433"/>
                </a:lnTo>
                <a:lnTo>
                  <a:pt x="169111" y="98"/>
                </a:lnTo>
                <a:lnTo>
                  <a:pt x="176116" y="352"/>
                </a:lnTo>
                <a:lnTo>
                  <a:pt x="183743" y="2496"/>
                </a:lnTo>
                <a:lnTo>
                  <a:pt x="188319" y="3934"/>
                </a:lnTo>
                <a:lnTo>
                  <a:pt x="192246" y="5219"/>
                </a:lnTo>
                <a:lnTo>
                  <a:pt x="192354" y="5282"/>
                </a:lnTo>
                <a:lnTo>
                  <a:pt x="194644" y="6566"/>
                </a:lnTo>
                <a:lnTo>
                  <a:pt x="198330" y="11198"/>
                </a:lnTo>
                <a:lnTo>
                  <a:pt x="199098" y="12193"/>
                </a:lnTo>
                <a:lnTo>
                  <a:pt x="216223" y="16255"/>
                </a:lnTo>
                <a:lnTo>
                  <a:pt x="235865" y="18218"/>
                </a:lnTo>
                <a:lnTo>
                  <a:pt x="237649" y="27463"/>
                </a:lnTo>
                <a:lnTo>
                  <a:pt x="238288" y="35305"/>
                </a:lnTo>
                <a:lnTo>
                  <a:pt x="235442" y="36635"/>
                </a:lnTo>
                <a:lnTo>
                  <a:pt x="232574" y="37630"/>
                </a:lnTo>
                <a:lnTo>
                  <a:pt x="232086" y="37875"/>
                </a:lnTo>
                <a:lnTo>
                  <a:pt x="230426" y="38698"/>
                </a:lnTo>
                <a:lnTo>
                  <a:pt x="229541" y="39449"/>
                </a:lnTo>
                <a:lnTo>
                  <a:pt x="228403" y="40715"/>
                </a:lnTo>
                <a:lnTo>
                  <a:pt x="224737" y="51796"/>
                </a:lnTo>
                <a:lnTo>
                  <a:pt x="224548" y="52393"/>
                </a:lnTo>
                <a:lnTo>
                  <a:pt x="224203" y="53578"/>
                </a:lnTo>
                <a:lnTo>
                  <a:pt x="223962" y="54573"/>
                </a:lnTo>
                <a:close/>
              </a:path>
            </a:pathLst>
          </a:custGeom>
          <a:solidFill>
            <a:srgbClr val="74B4DC"/>
          </a:solidFill>
          <a:ln w="6350" cap="flat">
            <a:solidFill>
              <a:srgbClr val="000000"/>
            </a:solidFill>
            <a:prstDash val="solid"/>
            <a:miter/>
          </a:ln>
        </xdr:spPr>
        <xdr:txBody>
          <a:bodyPr lIns="0" tIns="0" rIns="0" bIns="0" rtlCol="0" anchor="ctr" anchorCtr="1"/>
          <a:lstStyle/>
          <a:p>
            <a:r>
              <a:rPr lang="de-DE" sz="1100" b="1">
                <a:latin typeface="Arial Narrow" panose="020B0606020202030204" pitchFamily="34" charset="0"/>
              </a:rPr>
              <a:t>62</a:t>
            </a:r>
          </a:p>
        </xdr:txBody>
      </xdr:sp>
      <xdr:sp macro="" textlink="">
        <xdr:nvSpPr>
          <xdr:cNvPr id="54" name="Havelland">
            <a:extLst>
              <a:ext uri="{FF2B5EF4-FFF2-40B4-BE49-F238E27FC236}">
                <a16:creationId xmlns:a16="http://schemas.microsoft.com/office/drawing/2014/main" id="{BCC295F6-3973-4478-A6CE-B7BFDAD241C3}"/>
              </a:ext>
            </a:extLst>
          </xdr:cNvPr>
          <xdr:cNvSpPr/>
        </xdr:nvSpPr>
        <xdr:spPr>
          <a:xfrm>
            <a:off x="8008328" y="5237345"/>
            <a:ext cx="893098" cy="525802"/>
          </a:xfrm>
          <a:custGeom>
            <a:avLst/>
            <a:gdLst>
              <a:gd name="connsiteX0" fmla="*/ 833639 w 1779264"/>
              <a:gd name="connsiteY0" fmla="*/ 48897 h 1045415"/>
              <a:gd name="connsiteX1" fmla="*/ 834185 w 1779264"/>
              <a:gd name="connsiteY1" fmla="*/ 55757 h 1045415"/>
              <a:gd name="connsiteX2" fmla="*/ 837566 w 1779264"/>
              <a:gd name="connsiteY2" fmla="*/ 58189 h 1045415"/>
              <a:gd name="connsiteX3" fmla="*/ 842743 w 1779264"/>
              <a:gd name="connsiteY3" fmla="*/ 59009 h 1045415"/>
              <a:gd name="connsiteX4" fmla="*/ 870885 w 1779264"/>
              <a:gd name="connsiteY4" fmla="*/ 45812 h 1045415"/>
              <a:gd name="connsiteX5" fmla="*/ 883806 w 1779264"/>
              <a:gd name="connsiteY5" fmla="*/ 38785 h 1045415"/>
              <a:gd name="connsiteX6" fmla="*/ 890993 w 1779264"/>
              <a:gd name="connsiteY6" fmla="*/ 34305 h 1045415"/>
              <a:gd name="connsiteX7" fmla="*/ 891158 w 1779264"/>
              <a:gd name="connsiteY7" fmla="*/ 33985 h 1045415"/>
              <a:gd name="connsiteX8" fmla="*/ 891438 w 1779264"/>
              <a:gd name="connsiteY8" fmla="*/ 33461 h 1045415"/>
              <a:gd name="connsiteX9" fmla="*/ 892005 w 1779264"/>
              <a:gd name="connsiteY9" fmla="*/ 33077 h 1045415"/>
              <a:gd name="connsiteX10" fmla="*/ 892912 w 1779264"/>
              <a:gd name="connsiteY10" fmla="*/ 32629 h 1045415"/>
              <a:gd name="connsiteX11" fmla="*/ 893339 w 1779264"/>
              <a:gd name="connsiteY11" fmla="*/ 32488 h 1045415"/>
              <a:gd name="connsiteX12" fmla="*/ 893588 w 1779264"/>
              <a:gd name="connsiteY12" fmla="*/ 32411 h 1045415"/>
              <a:gd name="connsiteX13" fmla="*/ 896531 w 1779264"/>
              <a:gd name="connsiteY13" fmla="*/ 31579 h 1045415"/>
              <a:gd name="connsiteX14" fmla="*/ 897205 w 1779264"/>
              <a:gd name="connsiteY14" fmla="*/ 31605 h 1045415"/>
              <a:gd name="connsiteX15" fmla="*/ 897759 w 1779264"/>
              <a:gd name="connsiteY15" fmla="*/ 31643 h 1045415"/>
              <a:gd name="connsiteX16" fmla="*/ 898371 w 1779264"/>
              <a:gd name="connsiteY16" fmla="*/ 31797 h 1045415"/>
              <a:gd name="connsiteX17" fmla="*/ 899066 w 1779264"/>
              <a:gd name="connsiteY17" fmla="*/ 32002 h 1045415"/>
              <a:gd name="connsiteX18" fmla="*/ 900488 w 1779264"/>
              <a:gd name="connsiteY18" fmla="*/ 32513 h 1045415"/>
              <a:gd name="connsiteX19" fmla="*/ 903300 w 1779264"/>
              <a:gd name="connsiteY19" fmla="*/ 33691 h 1045415"/>
              <a:gd name="connsiteX20" fmla="*/ 904194 w 1779264"/>
              <a:gd name="connsiteY20" fmla="*/ 34446 h 1045415"/>
              <a:gd name="connsiteX21" fmla="*/ 904810 w 1779264"/>
              <a:gd name="connsiteY21" fmla="*/ 34971 h 1045415"/>
              <a:gd name="connsiteX22" fmla="*/ 904870 w 1779264"/>
              <a:gd name="connsiteY22" fmla="*/ 35022 h 1045415"/>
              <a:gd name="connsiteX23" fmla="*/ 903902 w 1779264"/>
              <a:gd name="connsiteY23" fmla="*/ 38568 h 1045415"/>
              <a:gd name="connsiteX24" fmla="*/ 897500 w 1779264"/>
              <a:gd name="connsiteY24" fmla="*/ 56410 h 1045415"/>
              <a:gd name="connsiteX25" fmla="*/ 912397 w 1779264"/>
              <a:gd name="connsiteY25" fmla="*/ 67584 h 1045415"/>
              <a:gd name="connsiteX26" fmla="*/ 913486 w 1779264"/>
              <a:gd name="connsiteY26" fmla="*/ 65664 h 1045415"/>
              <a:gd name="connsiteX27" fmla="*/ 914065 w 1779264"/>
              <a:gd name="connsiteY27" fmla="*/ 64679 h 1045415"/>
              <a:gd name="connsiteX28" fmla="*/ 915712 w 1779264"/>
              <a:gd name="connsiteY28" fmla="*/ 61952 h 1045415"/>
              <a:gd name="connsiteX29" fmla="*/ 927683 w 1779264"/>
              <a:gd name="connsiteY29" fmla="*/ 76467 h 1045415"/>
              <a:gd name="connsiteX30" fmla="*/ 935471 w 1779264"/>
              <a:gd name="connsiteY30" fmla="*/ 86732 h 1045415"/>
              <a:gd name="connsiteX31" fmla="*/ 944625 w 1779264"/>
              <a:gd name="connsiteY31" fmla="*/ 119064 h 1045415"/>
              <a:gd name="connsiteX32" fmla="*/ 940801 w 1779264"/>
              <a:gd name="connsiteY32" fmla="*/ 124197 h 1045415"/>
              <a:gd name="connsiteX33" fmla="*/ 940554 w 1779264"/>
              <a:gd name="connsiteY33" fmla="*/ 124568 h 1045415"/>
              <a:gd name="connsiteX34" fmla="*/ 963991 w 1779264"/>
              <a:gd name="connsiteY34" fmla="*/ 139594 h 1045415"/>
              <a:gd name="connsiteX35" fmla="*/ 966697 w 1779264"/>
              <a:gd name="connsiteY35" fmla="*/ 141194 h 1045415"/>
              <a:gd name="connsiteX36" fmla="*/ 987841 w 1779264"/>
              <a:gd name="connsiteY36" fmla="*/ 151485 h 1045415"/>
              <a:gd name="connsiteX37" fmla="*/ 992472 w 1779264"/>
              <a:gd name="connsiteY37" fmla="*/ 153725 h 1045415"/>
              <a:gd name="connsiteX38" fmla="*/ 992535 w 1779264"/>
              <a:gd name="connsiteY38" fmla="*/ 153751 h 1045415"/>
              <a:gd name="connsiteX39" fmla="*/ 995925 w 1779264"/>
              <a:gd name="connsiteY39" fmla="*/ 154698 h 1045415"/>
              <a:gd name="connsiteX40" fmla="*/ 996133 w 1779264"/>
              <a:gd name="connsiteY40" fmla="*/ 154045 h 1045415"/>
              <a:gd name="connsiteX41" fmla="*/ 996179 w 1779264"/>
              <a:gd name="connsiteY41" fmla="*/ 153866 h 1045415"/>
              <a:gd name="connsiteX42" fmla="*/ 1014427 w 1779264"/>
              <a:gd name="connsiteY42" fmla="*/ 157386 h 1045415"/>
              <a:gd name="connsiteX43" fmla="*/ 1018348 w 1779264"/>
              <a:gd name="connsiteY43" fmla="*/ 159152 h 1045415"/>
              <a:gd name="connsiteX44" fmla="*/ 1022645 w 1779264"/>
              <a:gd name="connsiteY44" fmla="*/ 164848 h 1045415"/>
              <a:gd name="connsiteX45" fmla="*/ 1016311 w 1779264"/>
              <a:gd name="connsiteY45" fmla="*/ 178467 h 1045415"/>
              <a:gd name="connsiteX46" fmla="*/ 1013536 w 1779264"/>
              <a:gd name="connsiteY46" fmla="*/ 181999 h 1045415"/>
              <a:gd name="connsiteX47" fmla="*/ 1013470 w 1779264"/>
              <a:gd name="connsiteY47" fmla="*/ 186210 h 1045415"/>
              <a:gd name="connsiteX48" fmla="*/ 1013669 w 1779264"/>
              <a:gd name="connsiteY48" fmla="*/ 186479 h 1045415"/>
              <a:gd name="connsiteX49" fmla="*/ 1015863 w 1779264"/>
              <a:gd name="connsiteY49" fmla="*/ 189462 h 1045415"/>
              <a:gd name="connsiteX50" fmla="*/ 1019657 w 1779264"/>
              <a:gd name="connsiteY50" fmla="*/ 191113 h 1045415"/>
              <a:gd name="connsiteX51" fmla="*/ 1012684 w 1779264"/>
              <a:gd name="connsiteY51" fmla="*/ 210094 h 1045415"/>
              <a:gd name="connsiteX52" fmla="*/ 1008136 w 1779264"/>
              <a:gd name="connsiteY52" fmla="*/ 214869 h 1045415"/>
              <a:gd name="connsiteX53" fmla="*/ 1007564 w 1779264"/>
              <a:gd name="connsiteY53" fmla="*/ 215547 h 1045415"/>
              <a:gd name="connsiteX54" fmla="*/ 1006448 w 1779264"/>
              <a:gd name="connsiteY54" fmla="*/ 216968 h 1045415"/>
              <a:gd name="connsiteX55" fmla="*/ 999305 w 1779264"/>
              <a:gd name="connsiteY55" fmla="*/ 231444 h 1045415"/>
              <a:gd name="connsiteX56" fmla="*/ 997742 w 1779264"/>
              <a:gd name="connsiteY56" fmla="*/ 240762 h 1045415"/>
              <a:gd name="connsiteX57" fmla="*/ 1000576 w 1779264"/>
              <a:gd name="connsiteY57" fmla="*/ 242464 h 1045415"/>
              <a:gd name="connsiteX58" fmla="*/ 1000765 w 1779264"/>
              <a:gd name="connsiteY58" fmla="*/ 242580 h 1045415"/>
              <a:gd name="connsiteX59" fmla="*/ 1000850 w 1779264"/>
              <a:gd name="connsiteY59" fmla="*/ 242631 h 1045415"/>
              <a:gd name="connsiteX60" fmla="*/ 1024963 w 1779264"/>
              <a:gd name="connsiteY60" fmla="*/ 260064 h 1045415"/>
              <a:gd name="connsiteX61" fmla="*/ 1034465 w 1779264"/>
              <a:gd name="connsiteY61" fmla="*/ 272492 h 1045415"/>
              <a:gd name="connsiteX62" fmla="*/ 1047733 w 1779264"/>
              <a:gd name="connsiteY62" fmla="*/ 292472 h 1045415"/>
              <a:gd name="connsiteX63" fmla="*/ 1053108 w 1779264"/>
              <a:gd name="connsiteY63" fmla="*/ 312299 h 1045415"/>
              <a:gd name="connsiteX64" fmla="*/ 1052353 w 1779264"/>
              <a:gd name="connsiteY64" fmla="*/ 316715 h 1045415"/>
              <a:gd name="connsiteX65" fmla="*/ 1071133 w 1779264"/>
              <a:gd name="connsiteY65" fmla="*/ 324689 h 1045415"/>
              <a:gd name="connsiteX66" fmla="*/ 1093058 w 1779264"/>
              <a:gd name="connsiteY66" fmla="*/ 334724 h 1045415"/>
              <a:gd name="connsiteX67" fmla="*/ 1095782 w 1779264"/>
              <a:gd name="connsiteY67" fmla="*/ 342646 h 1045415"/>
              <a:gd name="connsiteX68" fmla="*/ 1114424 w 1779264"/>
              <a:gd name="connsiteY68" fmla="*/ 348560 h 1045415"/>
              <a:gd name="connsiteX69" fmla="*/ 1148394 w 1779264"/>
              <a:gd name="connsiteY69" fmla="*/ 359081 h 1045415"/>
              <a:gd name="connsiteX70" fmla="*/ 1170019 w 1779264"/>
              <a:gd name="connsiteY70" fmla="*/ 365750 h 1045415"/>
              <a:gd name="connsiteX71" fmla="*/ 1177230 w 1779264"/>
              <a:gd name="connsiteY71" fmla="*/ 367990 h 1045415"/>
              <a:gd name="connsiteX72" fmla="*/ 1181837 w 1779264"/>
              <a:gd name="connsiteY72" fmla="*/ 369423 h 1045415"/>
              <a:gd name="connsiteX73" fmla="*/ 1189471 w 1779264"/>
              <a:gd name="connsiteY73" fmla="*/ 371817 h 1045415"/>
              <a:gd name="connsiteX74" fmla="*/ 1206608 w 1779264"/>
              <a:gd name="connsiteY74" fmla="*/ 377346 h 1045415"/>
              <a:gd name="connsiteX75" fmla="*/ 1214895 w 1779264"/>
              <a:gd name="connsiteY75" fmla="*/ 384719 h 1045415"/>
              <a:gd name="connsiteX76" fmla="*/ 1215520 w 1779264"/>
              <a:gd name="connsiteY76" fmla="*/ 384539 h 1045415"/>
              <a:gd name="connsiteX77" fmla="*/ 1224687 w 1779264"/>
              <a:gd name="connsiteY77" fmla="*/ 380981 h 1045415"/>
              <a:gd name="connsiteX78" fmla="*/ 1222287 w 1779264"/>
              <a:gd name="connsiteY78" fmla="*/ 360655 h 1045415"/>
              <a:gd name="connsiteX79" fmla="*/ 1213767 w 1779264"/>
              <a:gd name="connsiteY79" fmla="*/ 346230 h 1045415"/>
              <a:gd name="connsiteX80" fmla="*/ 1204583 w 1779264"/>
              <a:gd name="connsiteY80" fmla="*/ 345155 h 1045415"/>
              <a:gd name="connsiteX81" fmla="*/ 1226692 w 1779264"/>
              <a:gd name="connsiteY81" fmla="*/ 336196 h 1045415"/>
              <a:gd name="connsiteX82" fmla="*/ 1253155 w 1779264"/>
              <a:gd name="connsiteY82" fmla="*/ 323729 h 1045415"/>
              <a:gd name="connsiteX83" fmla="*/ 1263982 w 1779264"/>
              <a:gd name="connsiteY83" fmla="*/ 316727 h 1045415"/>
              <a:gd name="connsiteX84" fmla="*/ 1279522 w 1779264"/>
              <a:gd name="connsiteY84" fmla="*/ 307256 h 1045415"/>
              <a:gd name="connsiteX85" fmla="*/ 1279928 w 1779264"/>
              <a:gd name="connsiteY85" fmla="*/ 307025 h 1045415"/>
              <a:gd name="connsiteX86" fmla="*/ 1299375 w 1779264"/>
              <a:gd name="connsiteY86" fmla="*/ 300357 h 1045415"/>
              <a:gd name="connsiteX87" fmla="*/ 1323862 w 1779264"/>
              <a:gd name="connsiteY87" fmla="*/ 292165 h 1045415"/>
              <a:gd name="connsiteX88" fmla="*/ 1342468 w 1779264"/>
              <a:gd name="connsiteY88" fmla="*/ 286572 h 1045415"/>
              <a:gd name="connsiteX89" fmla="*/ 1355246 w 1779264"/>
              <a:gd name="connsiteY89" fmla="*/ 284076 h 1045415"/>
              <a:gd name="connsiteX90" fmla="*/ 1371002 w 1779264"/>
              <a:gd name="connsiteY90" fmla="*/ 280953 h 1045415"/>
              <a:gd name="connsiteX91" fmla="*/ 1375397 w 1779264"/>
              <a:gd name="connsiteY91" fmla="*/ 276588 h 1045415"/>
              <a:gd name="connsiteX92" fmla="*/ 1375313 w 1779264"/>
              <a:gd name="connsiteY92" fmla="*/ 275359 h 1045415"/>
              <a:gd name="connsiteX93" fmla="*/ 1375241 w 1779264"/>
              <a:gd name="connsiteY93" fmla="*/ 274297 h 1045415"/>
              <a:gd name="connsiteX94" fmla="*/ 1372174 w 1779264"/>
              <a:gd name="connsiteY94" fmla="*/ 272787 h 1045415"/>
              <a:gd name="connsiteX95" fmla="*/ 1371226 w 1779264"/>
              <a:gd name="connsiteY95" fmla="*/ 270316 h 1045415"/>
              <a:gd name="connsiteX96" fmla="*/ 1371226 w 1779264"/>
              <a:gd name="connsiteY96" fmla="*/ 270124 h 1045415"/>
              <a:gd name="connsiteX97" fmla="*/ 1378247 w 1779264"/>
              <a:gd name="connsiteY97" fmla="*/ 263341 h 1045415"/>
              <a:gd name="connsiteX98" fmla="*/ 1378731 w 1779264"/>
              <a:gd name="connsiteY98" fmla="*/ 263392 h 1045415"/>
              <a:gd name="connsiteX99" fmla="*/ 1388310 w 1779264"/>
              <a:gd name="connsiteY99" fmla="*/ 265363 h 1045415"/>
              <a:gd name="connsiteX100" fmla="*/ 1390064 w 1779264"/>
              <a:gd name="connsiteY100" fmla="*/ 265798 h 1045415"/>
              <a:gd name="connsiteX101" fmla="*/ 1392704 w 1779264"/>
              <a:gd name="connsiteY101" fmla="*/ 266464 h 1045415"/>
              <a:gd name="connsiteX102" fmla="*/ 1395530 w 1779264"/>
              <a:gd name="connsiteY102" fmla="*/ 267168 h 1045415"/>
              <a:gd name="connsiteX103" fmla="*/ 1426491 w 1779264"/>
              <a:gd name="connsiteY103" fmla="*/ 277177 h 1045415"/>
              <a:gd name="connsiteX104" fmla="*/ 1429157 w 1779264"/>
              <a:gd name="connsiteY104" fmla="*/ 278393 h 1045415"/>
              <a:gd name="connsiteX105" fmla="*/ 1431513 w 1779264"/>
              <a:gd name="connsiteY105" fmla="*/ 279545 h 1045415"/>
              <a:gd name="connsiteX106" fmla="*/ 1436548 w 1779264"/>
              <a:gd name="connsiteY106" fmla="*/ 282092 h 1045415"/>
              <a:gd name="connsiteX107" fmla="*/ 1436524 w 1779264"/>
              <a:gd name="connsiteY107" fmla="*/ 282245 h 1045415"/>
              <a:gd name="connsiteX108" fmla="*/ 1436480 w 1779264"/>
              <a:gd name="connsiteY108" fmla="*/ 282514 h 1045415"/>
              <a:gd name="connsiteX109" fmla="*/ 1436420 w 1779264"/>
              <a:gd name="connsiteY109" fmla="*/ 282873 h 1045415"/>
              <a:gd name="connsiteX110" fmla="*/ 1436402 w 1779264"/>
              <a:gd name="connsiteY110" fmla="*/ 282962 h 1045415"/>
              <a:gd name="connsiteX111" fmla="*/ 1436184 w 1779264"/>
              <a:gd name="connsiteY111" fmla="*/ 284037 h 1045415"/>
              <a:gd name="connsiteX112" fmla="*/ 1436972 w 1779264"/>
              <a:gd name="connsiteY112" fmla="*/ 288671 h 1045415"/>
              <a:gd name="connsiteX113" fmla="*/ 1439391 w 1779264"/>
              <a:gd name="connsiteY113" fmla="*/ 295519 h 1045415"/>
              <a:gd name="connsiteX114" fmla="*/ 1447039 w 1779264"/>
              <a:gd name="connsiteY114" fmla="*/ 304619 h 1045415"/>
              <a:gd name="connsiteX115" fmla="*/ 1455751 w 1779264"/>
              <a:gd name="connsiteY115" fmla="*/ 308459 h 1045415"/>
              <a:gd name="connsiteX116" fmla="*/ 1453135 w 1779264"/>
              <a:gd name="connsiteY116" fmla="*/ 320695 h 1045415"/>
              <a:gd name="connsiteX117" fmla="*/ 1449433 w 1779264"/>
              <a:gd name="connsiteY117" fmla="*/ 331511 h 1045415"/>
              <a:gd name="connsiteX118" fmla="*/ 1449123 w 1779264"/>
              <a:gd name="connsiteY118" fmla="*/ 332189 h 1045415"/>
              <a:gd name="connsiteX119" fmla="*/ 1448926 w 1779264"/>
              <a:gd name="connsiteY119" fmla="*/ 332624 h 1045415"/>
              <a:gd name="connsiteX120" fmla="*/ 1448713 w 1779264"/>
              <a:gd name="connsiteY120" fmla="*/ 333111 h 1045415"/>
              <a:gd name="connsiteX121" fmla="*/ 1448557 w 1779264"/>
              <a:gd name="connsiteY121" fmla="*/ 333456 h 1045415"/>
              <a:gd name="connsiteX122" fmla="*/ 1448298 w 1779264"/>
              <a:gd name="connsiteY122" fmla="*/ 334032 h 1045415"/>
              <a:gd name="connsiteX123" fmla="*/ 1448193 w 1779264"/>
              <a:gd name="connsiteY123" fmla="*/ 334314 h 1045415"/>
              <a:gd name="connsiteX124" fmla="*/ 1447939 w 1779264"/>
              <a:gd name="connsiteY124" fmla="*/ 334992 h 1045415"/>
              <a:gd name="connsiteX125" fmla="*/ 1447946 w 1779264"/>
              <a:gd name="connsiteY125" fmla="*/ 334992 h 1045415"/>
              <a:gd name="connsiteX126" fmla="*/ 1448190 w 1779264"/>
              <a:gd name="connsiteY126" fmla="*/ 334992 h 1045415"/>
              <a:gd name="connsiteX127" fmla="*/ 1450053 w 1779264"/>
              <a:gd name="connsiteY127" fmla="*/ 334980 h 1045415"/>
              <a:gd name="connsiteX128" fmla="*/ 1473313 w 1779264"/>
              <a:gd name="connsiteY128" fmla="*/ 334468 h 1045415"/>
              <a:gd name="connsiteX129" fmla="*/ 1475733 w 1779264"/>
              <a:gd name="connsiteY129" fmla="*/ 335210 h 1045415"/>
              <a:gd name="connsiteX130" fmla="*/ 1477321 w 1779264"/>
              <a:gd name="connsiteY130" fmla="*/ 335812 h 1045415"/>
              <a:gd name="connsiteX131" fmla="*/ 1487158 w 1779264"/>
              <a:gd name="connsiteY131" fmla="*/ 342058 h 1045415"/>
              <a:gd name="connsiteX132" fmla="*/ 1493170 w 1779264"/>
              <a:gd name="connsiteY132" fmla="*/ 345910 h 1045415"/>
              <a:gd name="connsiteX133" fmla="*/ 1489758 w 1779264"/>
              <a:gd name="connsiteY133" fmla="*/ 353027 h 1045415"/>
              <a:gd name="connsiteX134" fmla="*/ 1485743 w 1779264"/>
              <a:gd name="connsiteY134" fmla="*/ 359926 h 1045415"/>
              <a:gd name="connsiteX135" fmla="*/ 1490977 w 1779264"/>
              <a:gd name="connsiteY135" fmla="*/ 361999 h 1045415"/>
              <a:gd name="connsiteX136" fmla="*/ 1509055 w 1779264"/>
              <a:gd name="connsiteY136" fmla="*/ 363855 h 1045415"/>
              <a:gd name="connsiteX137" fmla="*/ 1534466 w 1779264"/>
              <a:gd name="connsiteY137" fmla="*/ 367414 h 1045415"/>
              <a:gd name="connsiteX138" fmla="*/ 1535599 w 1779264"/>
              <a:gd name="connsiteY138" fmla="*/ 367721 h 1045415"/>
              <a:gd name="connsiteX139" fmla="*/ 1535908 w 1779264"/>
              <a:gd name="connsiteY139" fmla="*/ 367810 h 1045415"/>
              <a:gd name="connsiteX140" fmla="*/ 1538817 w 1779264"/>
              <a:gd name="connsiteY140" fmla="*/ 370652 h 1045415"/>
              <a:gd name="connsiteX141" fmla="*/ 1538884 w 1779264"/>
              <a:gd name="connsiteY141" fmla="*/ 370729 h 1045415"/>
              <a:gd name="connsiteX142" fmla="*/ 1539461 w 1779264"/>
              <a:gd name="connsiteY142" fmla="*/ 371343 h 1045415"/>
              <a:gd name="connsiteX143" fmla="*/ 1539103 w 1779264"/>
              <a:gd name="connsiteY143" fmla="*/ 375413 h 1045415"/>
              <a:gd name="connsiteX144" fmla="*/ 1538926 w 1779264"/>
              <a:gd name="connsiteY144" fmla="*/ 376335 h 1045415"/>
              <a:gd name="connsiteX145" fmla="*/ 1538854 w 1779264"/>
              <a:gd name="connsiteY145" fmla="*/ 376629 h 1045415"/>
              <a:gd name="connsiteX146" fmla="*/ 1537291 w 1779264"/>
              <a:gd name="connsiteY146" fmla="*/ 382786 h 1045415"/>
              <a:gd name="connsiteX147" fmla="*/ 1536456 w 1779264"/>
              <a:gd name="connsiteY147" fmla="*/ 386011 h 1045415"/>
              <a:gd name="connsiteX148" fmla="*/ 1535365 w 1779264"/>
              <a:gd name="connsiteY148" fmla="*/ 389186 h 1045415"/>
              <a:gd name="connsiteX149" fmla="*/ 1532150 w 1779264"/>
              <a:gd name="connsiteY149" fmla="*/ 398542 h 1045415"/>
              <a:gd name="connsiteX150" fmla="*/ 1541197 w 1779264"/>
              <a:gd name="connsiteY150" fmla="*/ 403560 h 1045415"/>
              <a:gd name="connsiteX151" fmla="*/ 1550045 w 1779264"/>
              <a:gd name="connsiteY151" fmla="*/ 400462 h 1045415"/>
              <a:gd name="connsiteX152" fmla="*/ 1550643 w 1779264"/>
              <a:gd name="connsiteY152" fmla="*/ 400603 h 1045415"/>
              <a:gd name="connsiteX153" fmla="*/ 1552404 w 1779264"/>
              <a:gd name="connsiteY153" fmla="*/ 402702 h 1045415"/>
              <a:gd name="connsiteX154" fmla="*/ 1551120 w 1779264"/>
              <a:gd name="connsiteY154" fmla="*/ 406375 h 1045415"/>
              <a:gd name="connsiteX155" fmla="*/ 1547893 w 1779264"/>
              <a:gd name="connsiteY155" fmla="*/ 415540 h 1045415"/>
              <a:gd name="connsiteX156" fmla="*/ 1547654 w 1779264"/>
              <a:gd name="connsiteY156" fmla="*/ 416218 h 1045415"/>
              <a:gd name="connsiteX157" fmla="*/ 1545838 w 1779264"/>
              <a:gd name="connsiteY157" fmla="*/ 416756 h 1045415"/>
              <a:gd name="connsiteX158" fmla="*/ 1543501 w 1779264"/>
              <a:gd name="connsiteY158" fmla="*/ 416602 h 1045415"/>
              <a:gd name="connsiteX159" fmla="*/ 1537870 w 1779264"/>
              <a:gd name="connsiteY159" fmla="*/ 413940 h 1045415"/>
              <a:gd name="connsiteX160" fmla="*/ 1525618 w 1779264"/>
              <a:gd name="connsiteY160" fmla="*/ 416935 h 1045415"/>
              <a:gd name="connsiteX161" fmla="*/ 1522789 w 1779264"/>
              <a:gd name="connsiteY161" fmla="*/ 422016 h 1045415"/>
              <a:gd name="connsiteX162" fmla="*/ 1522703 w 1779264"/>
              <a:gd name="connsiteY162" fmla="*/ 422170 h 1045415"/>
              <a:gd name="connsiteX163" fmla="*/ 1525894 w 1779264"/>
              <a:gd name="connsiteY163" fmla="*/ 422836 h 1045415"/>
              <a:gd name="connsiteX164" fmla="*/ 1552651 w 1779264"/>
              <a:gd name="connsiteY164" fmla="*/ 425332 h 1045415"/>
              <a:gd name="connsiteX165" fmla="*/ 1576040 w 1779264"/>
              <a:gd name="connsiteY165" fmla="*/ 428979 h 1045415"/>
              <a:gd name="connsiteX166" fmla="*/ 1594350 w 1779264"/>
              <a:gd name="connsiteY166" fmla="*/ 423757 h 1045415"/>
              <a:gd name="connsiteX167" fmla="*/ 1607876 w 1779264"/>
              <a:gd name="connsiteY167" fmla="*/ 415847 h 1045415"/>
              <a:gd name="connsiteX168" fmla="*/ 1610782 w 1779264"/>
              <a:gd name="connsiteY168" fmla="*/ 414170 h 1045415"/>
              <a:gd name="connsiteX169" fmla="*/ 1613856 w 1779264"/>
              <a:gd name="connsiteY169" fmla="*/ 412634 h 1045415"/>
              <a:gd name="connsiteX170" fmla="*/ 1616210 w 1779264"/>
              <a:gd name="connsiteY170" fmla="*/ 411585 h 1045415"/>
              <a:gd name="connsiteX171" fmla="*/ 1623402 w 1779264"/>
              <a:gd name="connsiteY171" fmla="*/ 408692 h 1045415"/>
              <a:gd name="connsiteX172" fmla="*/ 1627147 w 1779264"/>
              <a:gd name="connsiteY172" fmla="*/ 407297 h 1045415"/>
              <a:gd name="connsiteX173" fmla="*/ 1629699 w 1779264"/>
              <a:gd name="connsiteY173" fmla="*/ 406414 h 1045415"/>
              <a:gd name="connsiteX174" fmla="*/ 1638244 w 1779264"/>
              <a:gd name="connsiteY174" fmla="*/ 404123 h 1045415"/>
              <a:gd name="connsiteX175" fmla="*/ 1638741 w 1779264"/>
              <a:gd name="connsiteY175" fmla="*/ 403995 h 1045415"/>
              <a:gd name="connsiteX176" fmla="*/ 1639982 w 1779264"/>
              <a:gd name="connsiteY176" fmla="*/ 403713 h 1045415"/>
              <a:gd name="connsiteX177" fmla="*/ 1643030 w 1779264"/>
              <a:gd name="connsiteY177" fmla="*/ 403176 h 1045415"/>
              <a:gd name="connsiteX178" fmla="*/ 1646089 w 1779264"/>
              <a:gd name="connsiteY178" fmla="*/ 403073 h 1045415"/>
              <a:gd name="connsiteX179" fmla="*/ 1650954 w 1779264"/>
              <a:gd name="connsiteY179" fmla="*/ 402984 h 1045415"/>
              <a:gd name="connsiteX180" fmla="*/ 1661796 w 1779264"/>
              <a:gd name="connsiteY180" fmla="*/ 407387 h 1045415"/>
              <a:gd name="connsiteX181" fmla="*/ 1664535 w 1779264"/>
              <a:gd name="connsiteY181" fmla="*/ 408654 h 1045415"/>
              <a:gd name="connsiteX182" fmla="*/ 1664603 w 1779264"/>
              <a:gd name="connsiteY182" fmla="*/ 409882 h 1045415"/>
              <a:gd name="connsiteX183" fmla="*/ 1664658 w 1779264"/>
              <a:gd name="connsiteY183" fmla="*/ 410945 h 1045415"/>
              <a:gd name="connsiteX184" fmla="*/ 1664534 w 1779264"/>
              <a:gd name="connsiteY184" fmla="*/ 412609 h 1045415"/>
              <a:gd name="connsiteX185" fmla="*/ 1663563 w 1779264"/>
              <a:gd name="connsiteY185" fmla="*/ 415732 h 1045415"/>
              <a:gd name="connsiteX186" fmla="*/ 1662894 w 1779264"/>
              <a:gd name="connsiteY186" fmla="*/ 416999 h 1045415"/>
              <a:gd name="connsiteX187" fmla="*/ 1661781 w 1779264"/>
              <a:gd name="connsiteY187" fmla="*/ 418753 h 1045415"/>
              <a:gd name="connsiteX188" fmla="*/ 1658115 w 1779264"/>
              <a:gd name="connsiteY188" fmla="*/ 423655 h 1045415"/>
              <a:gd name="connsiteX189" fmla="*/ 1656697 w 1779264"/>
              <a:gd name="connsiteY189" fmla="*/ 424551 h 1045415"/>
              <a:gd name="connsiteX190" fmla="*/ 1653545 w 1779264"/>
              <a:gd name="connsiteY190" fmla="*/ 443929 h 1045415"/>
              <a:gd name="connsiteX191" fmla="*/ 1653536 w 1779264"/>
              <a:gd name="connsiteY191" fmla="*/ 444019 h 1045415"/>
              <a:gd name="connsiteX192" fmla="*/ 1653629 w 1779264"/>
              <a:gd name="connsiteY192" fmla="*/ 444774 h 1045415"/>
              <a:gd name="connsiteX193" fmla="*/ 1653731 w 1779264"/>
              <a:gd name="connsiteY193" fmla="*/ 445580 h 1045415"/>
              <a:gd name="connsiteX194" fmla="*/ 1654947 w 1779264"/>
              <a:gd name="connsiteY194" fmla="*/ 449766 h 1045415"/>
              <a:gd name="connsiteX195" fmla="*/ 1668021 w 1779264"/>
              <a:gd name="connsiteY195" fmla="*/ 475672 h 1045415"/>
              <a:gd name="connsiteX196" fmla="*/ 1680471 w 1779264"/>
              <a:gd name="connsiteY196" fmla="*/ 509105 h 1045415"/>
              <a:gd name="connsiteX197" fmla="*/ 1688618 w 1779264"/>
              <a:gd name="connsiteY197" fmla="*/ 530685 h 1045415"/>
              <a:gd name="connsiteX198" fmla="*/ 1703930 w 1779264"/>
              <a:gd name="connsiteY198" fmla="*/ 539452 h 1045415"/>
              <a:gd name="connsiteX199" fmla="*/ 1713082 w 1779264"/>
              <a:gd name="connsiteY199" fmla="*/ 540515 h 1045415"/>
              <a:gd name="connsiteX200" fmla="*/ 1725393 w 1779264"/>
              <a:gd name="connsiteY200" fmla="*/ 541065 h 1045415"/>
              <a:gd name="connsiteX201" fmla="*/ 1741516 w 1779264"/>
              <a:gd name="connsiteY201" fmla="*/ 543971 h 1045415"/>
              <a:gd name="connsiteX202" fmla="*/ 1758586 w 1779264"/>
              <a:gd name="connsiteY202" fmla="*/ 548118 h 1045415"/>
              <a:gd name="connsiteX203" fmla="*/ 1763211 w 1779264"/>
              <a:gd name="connsiteY203" fmla="*/ 549986 h 1045415"/>
              <a:gd name="connsiteX204" fmla="*/ 1765927 w 1779264"/>
              <a:gd name="connsiteY204" fmla="*/ 553353 h 1045415"/>
              <a:gd name="connsiteX205" fmla="*/ 1768977 w 1779264"/>
              <a:gd name="connsiteY205" fmla="*/ 561698 h 1045415"/>
              <a:gd name="connsiteX206" fmla="*/ 1771825 w 1779264"/>
              <a:gd name="connsiteY206" fmla="*/ 584187 h 1045415"/>
              <a:gd name="connsiteX207" fmla="*/ 1768712 w 1779264"/>
              <a:gd name="connsiteY207" fmla="*/ 587527 h 1045415"/>
              <a:gd name="connsiteX208" fmla="*/ 1767365 w 1779264"/>
              <a:gd name="connsiteY208" fmla="*/ 588961 h 1045415"/>
              <a:gd name="connsiteX209" fmla="*/ 1765017 w 1779264"/>
              <a:gd name="connsiteY209" fmla="*/ 591457 h 1045415"/>
              <a:gd name="connsiteX210" fmla="*/ 1762720 w 1779264"/>
              <a:gd name="connsiteY210" fmla="*/ 593902 h 1045415"/>
              <a:gd name="connsiteX211" fmla="*/ 1757086 w 1779264"/>
              <a:gd name="connsiteY211" fmla="*/ 598625 h 1045415"/>
              <a:gd name="connsiteX212" fmla="*/ 1756916 w 1779264"/>
              <a:gd name="connsiteY212" fmla="*/ 598036 h 1045415"/>
              <a:gd name="connsiteX213" fmla="*/ 1757095 w 1779264"/>
              <a:gd name="connsiteY213" fmla="*/ 596525 h 1045415"/>
              <a:gd name="connsiteX214" fmla="*/ 1756799 w 1779264"/>
              <a:gd name="connsiteY214" fmla="*/ 594887 h 1045415"/>
              <a:gd name="connsiteX215" fmla="*/ 1752167 w 1779264"/>
              <a:gd name="connsiteY215" fmla="*/ 592097 h 1045415"/>
              <a:gd name="connsiteX216" fmla="*/ 1750072 w 1779264"/>
              <a:gd name="connsiteY216" fmla="*/ 594247 h 1045415"/>
              <a:gd name="connsiteX217" fmla="*/ 1749849 w 1779264"/>
              <a:gd name="connsiteY217" fmla="*/ 604794 h 1045415"/>
              <a:gd name="connsiteX218" fmla="*/ 1749835 w 1779264"/>
              <a:gd name="connsiteY218" fmla="*/ 605511 h 1045415"/>
              <a:gd name="connsiteX219" fmla="*/ 1749828 w 1779264"/>
              <a:gd name="connsiteY219" fmla="*/ 605882 h 1045415"/>
              <a:gd name="connsiteX220" fmla="*/ 1749807 w 1779264"/>
              <a:gd name="connsiteY220" fmla="*/ 606893 h 1045415"/>
              <a:gd name="connsiteX221" fmla="*/ 1760135 w 1779264"/>
              <a:gd name="connsiteY221" fmla="*/ 611386 h 1045415"/>
              <a:gd name="connsiteX222" fmla="*/ 1762928 w 1779264"/>
              <a:gd name="connsiteY222" fmla="*/ 611667 h 1045415"/>
              <a:gd name="connsiteX223" fmla="*/ 1759890 w 1779264"/>
              <a:gd name="connsiteY223" fmla="*/ 617312 h 1045415"/>
              <a:gd name="connsiteX224" fmla="*/ 1759347 w 1779264"/>
              <a:gd name="connsiteY224" fmla="*/ 618400 h 1045415"/>
              <a:gd name="connsiteX225" fmla="*/ 1759058 w 1779264"/>
              <a:gd name="connsiteY225" fmla="*/ 619014 h 1045415"/>
              <a:gd name="connsiteX226" fmla="*/ 1758775 w 1779264"/>
              <a:gd name="connsiteY226" fmla="*/ 619757 h 1045415"/>
              <a:gd name="connsiteX227" fmla="*/ 1758689 w 1779264"/>
              <a:gd name="connsiteY227" fmla="*/ 619987 h 1045415"/>
              <a:gd name="connsiteX228" fmla="*/ 1758551 w 1779264"/>
              <a:gd name="connsiteY228" fmla="*/ 620845 h 1045415"/>
              <a:gd name="connsiteX229" fmla="*/ 1758660 w 1779264"/>
              <a:gd name="connsiteY229" fmla="*/ 624569 h 1045415"/>
              <a:gd name="connsiteX230" fmla="*/ 1758865 w 1779264"/>
              <a:gd name="connsiteY230" fmla="*/ 627424 h 1045415"/>
              <a:gd name="connsiteX231" fmla="*/ 1759062 w 1779264"/>
              <a:gd name="connsiteY231" fmla="*/ 629676 h 1045415"/>
              <a:gd name="connsiteX232" fmla="*/ 1759141 w 1779264"/>
              <a:gd name="connsiteY232" fmla="*/ 629433 h 1045415"/>
              <a:gd name="connsiteX233" fmla="*/ 1759246 w 1779264"/>
              <a:gd name="connsiteY233" fmla="*/ 629190 h 1045415"/>
              <a:gd name="connsiteX234" fmla="*/ 1759316 w 1779264"/>
              <a:gd name="connsiteY234" fmla="*/ 629062 h 1045415"/>
              <a:gd name="connsiteX235" fmla="*/ 1759544 w 1779264"/>
              <a:gd name="connsiteY235" fmla="*/ 628704 h 1045415"/>
              <a:gd name="connsiteX236" fmla="*/ 1759687 w 1779264"/>
              <a:gd name="connsiteY236" fmla="*/ 628486 h 1045415"/>
              <a:gd name="connsiteX237" fmla="*/ 1759838 w 1779264"/>
              <a:gd name="connsiteY237" fmla="*/ 628281 h 1045415"/>
              <a:gd name="connsiteX238" fmla="*/ 1760174 w 1779264"/>
              <a:gd name="connsiteY238" fmla="*/ 627884 h 1045415"/>
              <a:gd name="connsiteX239" fmla="*/ 1760776 w 1779264"/>
              <a:gd name="connsiteY239" fmla="*/ 627180 h 1045415"/>
              <a:gd name="connsiteX240" fmla="*/ 1761110 w 1779264"/>
              <a:gd name="connsiteY240" fmla="*/ 626796 h 1045415"/>
              <a:gd name="connsiteX241" fmla="*/ 1761798 w 1779264"/>
              <a:gd name="connsiteY241" fmla="*/ 626028 h 1045415"/>
              <a:gd name="connsiteX242" fmla="*/ 1762487 w 1779264"/>
              <a:gd name="connsiteY242" fmla="*/ 625286 h 1045415"/>
              <a:gd name="connsiteX243" fmla="*/ 1762842 w 1779264"/>
              <a:gd name="connsiteY243" fmla="*/ 624915 h 1045415"/>
              <a:gd name="connsiteX244" fmla="*/ 1763004 w 1779264"/>
              <a:gd name="connsiteY244" fmla="*/ 624761 h 1045415"/>
              <a:gd name="connsiteX245" fmla="*/ 1763242 w 1779264"/>
              <a:gd name="connsiteY245" fmla="*/ 624582 h 1045415"/>
              <a:gd name="connsiteX246" fmla="*/ 1763458 w 1779264"/>
              <a:gd name="connsiteY246" fmla="*/ 624441 h 1045415"/>
              <a:gd name="connsiteX247" fmla="*/ 1763710 w 1779264"/>
              <a:gd name="connsiteY247" fmla="*/ 624288 h 1045415"/>
              <a:gd name="connsiteX248" fmla="*/ 1763979 w 1779264"/>
              <a:gd name="connsiteY248" fmla="*/ 624160 h 1045415"/>
              <a:gd name="connsiteX249" fmla="*/ 1764220 w 1779264"/>
              <a:gd name="connsiteY249" fmla="*/ 624070 h 1045415"/>
              <a:gd name="connsiteX250" fmla="*/ 1764364 w 1779264"/>
              <a:gd name="connsiteY250" fmla="*/ 624019 h 1045415"/>
              <a:gd name="connsiteX251" fmla="*/ 1767993 w 1779264"/>
              <a:gd name="connsiteY251" fmla="*/ 623200 h 1045415"/>
              <a:gd name="connsiteX252" fmla="*/ 1778064 w 1779264"/>
              <a:gd name="connsiteY252" fmla="*/ 629702 h 1045415"/>
              <a:gd name="connsiteX253" fmla="*/ 1778175 w 1779264"/>
              <a:gd name="connsiteY253" fmla="*/ 634950 h 1045415"/>
              <a:gd name="connsiteX254" fmla="*/ 1765134 w 1779264"/>
              <a:gd name="connsiteY254" fmla="*/ 637945 h 1045415"/>
              <a:gd name="connsiteX255" fmla="*/ 1765057 w 1779264"/>
              <a:gd name="connsiteY255" fmla="*/ 637970 h 1045415"/>
              <a:gd name="connsiteX256" fmla="*/ 1759881 w 1779264"/>
              <a:gd name="connsiteY256" fmla="*/ 642898 h 1045415"/>
              <a:gd name="connsiteX257" fmla="*/ 1758680 w 1779264"/>
              <a:gd name="connsiteY257" fmla="*/ 644460 h 1045415"/>
              <a:gd name="connsiteX258" fmla="*/ 1757727 w 1779264"/>
              <a:gd name="connsiteY258" fmla="*/ 645842 h 1045415"/>
              <a:gd name="connsiteX259" fmla="*/ 1756528 w 1779264"/>
              <a:gd name="connsiteY259" fmla="*/ 647608 h 1045415"/>
              <a:gd name="connsiteX260" fmla="*/ 1756251 w 1779264"/>
              <a:gd name="connsiteY260" fmla="*/ 647954 h 1045415"/>
              <a:gd name="connsiteX261" fmla="*/ 1755671 w 1779264"/>
              <a:gd name="connsiteY261" fmla="*/ 648696 h 1045415"/>
              <a:gd name="connsiteX262" fmla="*/ 1755583 w 1779264"/>
              <a:gd name="connsiteY262" fmla="*/ 648812 h 1045415"/>
              <a:gd name="connsiteX263" fmla="*/ 1751240 w 1779264"/>
              <a:gd name="connsiteY263" fmla="*/ 653983 h 1045415"/>
              <a:gd name="connsiteX264" fmla="*/ 1751148 w 1779264"/>
              <a:gd name="connsiteY264" fmla="*/ 654059 h 1045415"/>
              <a:gd name="connsiteX265" fmla="*/ 1750907 w 1779264"/>
              <a:gd name="connsiteY265" fmla="*/ 654264 h 1045415"/>
              <a:gd name="connsiteX266" fmla="*/ 1741581 w 1779264"/>
              <a:gd name="connsiteY266" fmla="*/ 659563 h 1045415"/>
              <a:gd name="connsiteX267" fmla="*/ 1727387 w 1779264"/>
              <a:gd name="connsiteY267" fmla="*/ 666040 h 1045415"/>
              <a:gd name="connsiteX268" fmla="*/ 1726968 w 1779264"/>
              <a:gd name="connsiteY268" fmla="*/ 666193 h 1045415"/>
              <a:gd name="connsiteX269" fmla="*/ 1722908 w 1779264"/>
              <a:gd name="connsiteY269" fmla="*/ 667179 h 1045415"/>
              <a:gd name="connsiteX270" fmla="*/ 1722059 w 1779264"/>
              <a:gd name="connsiteY270" fmla="*/ 667333 h 1045415"/>
              <a:gd name="connsiteX271" fmla="*/ 1719852 w 1779264"/>
              <a:gd name="connsiteY271" fmla="*/ 667307 h 1045415"/>
              <a:gd name="connsiteX272" fmla="*/ 1719306 w 1779264"/>
              <a:gd name="connsiteY272" fmla="*/ 667243 h 1045415"/>
              <a:gd name="connsiteX273" fmla="*/ 1715669 w 1779264"/>
              <a:gd name="connsiteY273" fmla="*/ 666078 h 1045415"/>
              <a:gd name="connsiteX274" fmla="*/ 1714678 w 1779264"/>
              <a:gd name="connsiteY274" fmla="*/ 669624 h 1045415"/>
              <a:gd name="connsiteX275" fmla="*/ 1714670 w 1779264"/>
              <a:gd name="connsiteY275" fmla="*/ 669713 h 1045415"/>
              <a:gd name="connsiteX276" fmla="*/ 1714644 w 1779264"/>
              <a:gd name="connsiteY276" fmla="*/ 674833 h 1045415"/>
              <a:gd name="connsiteX277" fmla="*/ 1719853 w 1779264"/>
              <a:gd name="connsiteY277" fmla="*/ 686340 h 1045415"/>
              <a:gd name="connsiteX278" fmla="*/ 1720189 w 1779264"/>
              <a:gd name="connsiteY278" fmla="*/ 687057 h 1045415"/>
              <a:gd name="connsiteX279" fmla="*/ 1720502 w 1779264"/>
              <a:gd name="connsiteY279" fmla="*/ 687645 h 1045415"/>
              <a:gd name="connsiteX280" fmla="*/ 1720520 w 1779264"/>
              <a:gd name="connsiteY280" fmla="*/ 687658 h 1045415"/>
              <a:gd name="connsiteX281" fmla="*/ 1721192 w 1779264"/>
              <a:gd name="connsiteY281" fmla="*/ 688145 h 1045415"/>
              <a:gd name="connsiteX282" fmla="*/ 1721420 w 1779264"/>
              <a:gd name="connsiteY282" fmla="*/ 688183 h 1045415"/>
              <a:gd name="connsiteX283" fmla="*/ 1726408 w 1779264"/>
              <a:gd name="connsiteY283" fmla="*/ 687121 h 1045415"/>
              <a:gd name="connsiteX284" fmla="*/ 1726408 w 1779264"/>
              <a:gd name="connsiteY284" fmla="*/ 687121 h 1045415"/>
              <a:gd name="connsiteX285" fmla="*/ 1726597 w 1779264"/>
              <a:gd name="connsiteY285" fmla="*/ 687082 h 1045415"/>
              <a:gd name="connsiteX286" fmla="*/ 1734025 w 1779264"/>
              <a:gd name="connsiteY286" fmla="*/ 685406 h 1045415"/>
              <a:gd name="connsiteX287" fmla="*/ 1739595 w 1779264"/>
              <a:gd name="connsiteY287" fmla="*/ 683153 h 1045415"/>
              <a:gd name="connsiteX288" fmla="*/ 1742452 w 1779264"/>
              <a:gd name="connsiteY288" fmla="*/ 681783 h 1045415"/>
              <a:gd name="connsiteX289" fmla="*/ 1744632 w 1779264"/>
              <a:gd name="connsiteY289" fmla="*/ 680900 h 1045415"/>
              <a:gd name="connsiteX290" fmla="*/ 1746525 w 1779264"/>
              <a:gd name="connsiteY290" fmla="*/ 680119 h 1045415"/>
              <a:gd name="connsiteX291" fmla="*/ 1748432 w 1779264"/>
              <a:gd name="connsiteY291" fmla="*/ 679339 h 1045415"/>
              <a:gd name="connsiteX292" fmla="*/ 1751183 w 1779264"/>
              <a:gd name="connsiteY292" fmla="*/ 678225 h 1045415"/>
              <a:gd name="connsiteX293" fmla="*/ 1753261 w 1779264"/>
              <a:gd name="connsiteY293" fmla="*/ 680887 h 1045415"/>
              <a:gd name="connsiteX294" fmla="*/ 1756119 w 1779264"/>
              <a:gd name="connsiteY294" fmla="*/ 688733 h 1045415"/>
              <a:gd name="connsiteX295" fmla="*/ 1756605 w 1779264"/>
              <a:gd name="connsiteY295" fmla="*/ 690077 h 1045415"/>
              <a:gd name="connsiteX296" fmla="*/ 1757023 w 1779264"/>
              <a:gd name="connsiteY296" fmla="*/ 691434 h 1045415"/>
              <a:gd name="connsiteX297" fmla="*/ 1757550 w 1779264"/>
              <a:gd name="connsiteY297" fmla="*/ 693930 h 1045415"/>
              <a:gd name="connsiteX298" fmla="*/ 1757607 w 1779264"/>
              <a:gd name="connsiteY298" fmla="*/ 694519 h 1045415"/>
              <a:gd name="connsiteX299" fmla="*/ 1757650 w 1779264"/>
              <a:gd name="connsiteY299" fmla="*/ 694967 h 1045415"/>
              <a:gd name="connsiteX300" fmla="*/ 1757667 w 1779264"/>
              <a:gd name="connsiteY300" fmla="*/ 695197 h 1045415"/>
              <a:gd name="connsiteX301" fmla="*/ 1757551 w 1779264"/>
              <a:gd name="connsiteY301" fmla="*/ 698448 h 1045415"/>
              <a:gd name="connsiteX302" fmla="*/ 1757257 w 1779264"/>
              <a:gd name="connsiteY302" fmla="*/ 704950 h 1045415"/>
              <a:gd name="connsiteX303" fmla="*/ 1756935 w 1779264"/>
              <a:gd name="connsiteY303" fmla="*/ 707651 h 1045415"/>
              <a:gd name="connsiteX304" fmla="*/ 1755688 w 1779264"/>
              <a:gd name="connsiteY304" fmla="*/ 713232 h 1045415"/>
              <a:gd name="connsiteX305" fmla="*/ 1750836 w 1779264"/>
              <a:gd name="connsiteY305" fmla="*/ 724367 h 1045415"/>
              <a:gd name="connsiteX306" fmla="*/ 1744705 w 1779264"/>
              <a:gd name="connsiteY306" fmla="*/ 751195 h 1045415"/>
              <a:gd name="connsiteX307" fmla="*/ 1745141 w 1779264"/>
              <a:gd name="connsiteY307" fmla="*/ 756481 h 1045415"/>
              <a:gd name="connsiteX308" fmla="*/ 1744969 w 1779264"/>
              <a:gd name="connsiteY308" fmla="*/ 759054 h 1045415"/>
              <a:gd name="connsiteX309" fmla="*/ 1744955 w 1779264"/>
              <a:gd name="connsiteY309" fmla="*/ 759092 h 1045415"/>
              <a:gd name="connsiteX310" fmla="*/ 1744931 w 1779264"/>
              <a:gd name="connsiteY310" fmla="*/ 759169 h 1045415"/>
              <a:gd name="connsiteX311" fmla="*/ 1744633 w 1779264"/>
              <a:gd name="connsiteY311" fmla="*/ 760091 h 1045415"/>
              <a:gd name="connsiteX312" fmla="*/ 1744368 w 1779264"/>
              <a:gd name="connsiteY312" fmla="*/ 760897 h 1045415"/>
              <a:gd name="connsiteX313" fmla="*/ 1742439 w 1779264"/>
              <a:gd name="connsiteY313" fmla="*/ 764699 h 1045415"/>
              <a:gd name="connsiteX314" fmla="*/ 1741953 w 1779264"/>
              <a:gd name="connsiteY314" fmla="*/ 765275 h 1045415"/>
              <a:gd name="connsiteX315" fmla="*/ 1741342 w 1779264"/>
              <a:gd name="connsiteY315" fmla="*/ 765838 h 1045415"/>
              <a:gd name="connsiteX316" fmla="*/ 1739550 w 1779264"/>
              <a:gd name="connsiteY316" fmla="*/ 766951 h 1045415"/>
              <a:gd name="connsiteX317" fmla="*/ 1737797 w 1779264"/>
              <a:gd name="connsiteY317" fmla="*/ 767003 h 1045415"/>
              <a:gd name="connsiteX318" fmla="*/ 1726558 w 1779264"/>
              <a:gd name="connsiteY318" fmla="*/ 765070 h 1045415"/>
              <a:gd name="connsiteX319" fmla="*/ 1725944 w 1779264"/>
              <a:gd name="connsiteY319" fmla="*/ 764929 h 1045415"/>
              <a:gd name="connsiteX320" fmla="*/ 1725895 w 1779264"/>
              <a:gd name="connsiteY320" fmla="*/ 764916 h 1045415"/>
              <a:gd name="connsiteX321" fmla="*/ 1722678 w 1779264"/>
              <a:gd name="connsiteY321" fmla="*/ 762996 h 1045415"/>
              <a:gd name="connsiteX322" fmla="*/ 1722313 w 1779264"/>
              <a:gd name="connsiteY322" fmla="*/ 762587 h 1045415"/>
              <a:gd name="connsiteX323" fmla="*/ 1721811 w 1779264"/>
              <a:gd name="connsiteY323" fmla="*/ 762036 h 1045415"/>
              <a:gd name="connsiteX324" fmla="*/ 1721611 w 1779264"/>
              <a:gd name="connsiteY324" fmla="*/ 761806 h 1045415"/>
              <a:gd name="connsiteX325" fmla="*/ 1721189 w 1779264"/>
              <a:gd name="connsiteY325" fmla="*/ 761243 h 1045415"/>
              <a:gd name="connsiteX326" fmla="*/ 1721111 w 1779264"/>
              <a:gd name="connsiteY326" fmla="*/ 761140 h 1045415"/>
              <a:gd name="connsiteX327" fmla="*/ 1720962 w 1779264"/>
              <a:gd name="connsiteY327" fmla="*/ 760897 h 1045415"/>
              <a:gd name="connsiteX328" fmla="*/ 1719994 w 1779264"/>
              <a:gd name="connsiteY328" fmla="*/ 759336 h 1045415"/>
              <a:gd name="connsiteX329" fmla="*/ 1719385 w 1779264"/>
              <a:gd name="connsiteY329" fmla="*/ 758414 h 1045415"/>
              <a:gd name="connsiteX330" fmla="*/ 1716915 w 1779264"/>
              <a:gd name="connsiteY330" fmla="*/ 755867 h 1045415"/>
              <a:gd name="connsiteX331" fmla="*/ 1716724 w 1779264"/>
              <a:gd name="connsiteY331" fmla="*/ 755713 h 1045415"/>
              <a:gd name="connsiteX332" fmla="*/ 1716534 w 1779264"/>
              <a:gd name="connsiteY332" fmla="*/ 755573 h 1045415"/>
              <a:gd name="connsiteX333" fmla="*/ 1716210 w 1779264"/>
              <a:gd name="connsiteY333" fmla="*/ 755368 h 1045415"/>
              <a:gd name="connsiteX334" fmla="*/ 1716026 w 1779264"/>
              <a:gd name="connsiteY334" fmla="*/ 755240 h 1045415"/>
              <a:gd name="connsiteX335" fmla="*/ 1715970 w 1779264"/>
              <a:gd name="connsiteY335" fmla="*/ 755342 h 1045415"/>
              <a:gd name="connsiteX336" fmla="*/ 1715076 w 1779264"/>
              <a:gd name="connsiteY336" fmla="*/ 757953 h 1045415"/>
              <a:gd name="connsiteX337" fmla="*/ 1714913 w 1779264"/>
              <a:gd name="connsiteY337" fmla="*/ 758440 h 1045415"/>
              <a:gd name="connsiteX338" fmla="*/ 1706749 w 1779264"/>
              <a:gd name="connsiteY338" fmla="*/ 785242 h 1045415"/>
              <a:gd name="connsiteX339" fmla="*/ 1705565 w 1779264"/>
              <a:gd name="connsiteY339" fmla="*/ 789619 h 1045415"/>
              <a:gd name="connsiteX340" fmla="*/ 1706039 w 1779264"/>
              <a:gd name="connsiteY340" fmla="*/ 790131 h 1045415"/>
              <a:gd name="connsiteX341" fmla="*/ 1706575 w 1779264"/>
              <a:gd name="connsiteY341" fmla="*/ 790618 h 1045415"/>
              <a:gd name="connsiteX342" fmla="*/ 1704959 w 1779264"/>
              <a:gd name="connsiteY342" fmla="*/ 798106 h 1045415"/>
              <a:gd name="connsiteX343" fmla="*/ 1704060 w 1779264"/>
              <a:gd name="connsiteY343" fmla="*/ 801830 h 1045415"/>
              <a:gd name="connsiteX344" fmla="*/ 1703695 w 1779264"/>
              <a:gd name="connsiteY344" fmla="*/ 803238 h 1045415"/>
              <a:gd name="connsiteX345" fmla="*/ 1702195 w 1779264"/>
              <a:gd name="connsiteY345" fmla="*/ 808832 h 1045415"/>
              <a:gd name="connsiteX346" fmla="*/ 1702112 w 1779264"/>
              <a:gd name="connsiteY346" fmla="*/ 809075 h 1045415"/>
              <a:gd name="connsiteX347" fmla="*/ 1701752 w 1779264"/>
              <a:gd name="connsiteY347" fmla="*/ 810086 h 1045415"/>
              <a:gd name="connsiteX348" fmla="*/ 1700217 w 1779264"/>
              <a:gd name="connsiteY348" fmla="*/ 812991 h 1045415"/>
              <a:gd name="connsiteX349" fmla="*/ 1696320 w 1779264"/>
              <a:gd name="connsiteY349" fmla="*/ 823346 h 1045415"/>
              <a:gd name="connsiteX350" fmla="*/ 1695926 w 1779264"/>
              <a:gd name="connsiteY350" fmla="*/ 824447 h 1045415"/>
              <a:gd name="connsiteX351" fmla="*/ 1695590 w 1779264"/>
              <a:gd name="connsiteY351" fmla="*/ 825612 h 1045415"/>
              <a:gd name="connsiteX352" fmla="*/ 1695395 w 1779264"/>
              <a:gd name="connsiteY352" fmla="*/ 826392 h 1045415"/>
              <a:gd name="connsiteX353" fmla="*/ 1695042 w 1779264"/>
              <a:gd name="connsiteY353" fmla="*/ 827813 h 1045415"/>
              <a:gd name="connsiteX354" fmla="*/ 1695034 w 1779264"/>
              <a:gd name="connsiteY354" fmla="*/ 827852 h 1045415"/>
              <a:gd name="connsiteX355" fmla="*/ 1694595 w 1779264"/>
              <a:gd name="connsiteY355" fmla="*/ 830194 h 1045415"/>
              <a:gd name="connsiteX356" fmla="*/ 1694354 w 1779264"/>
              <a:gd name="connsiteY356" fmla="*/ 832139 h 1045415"/>
              <a:gd name="connsiteX357" fmla="*/ 1690496 w 1779264"/>
              <a:gd name="connsiteY357" fmla="*/ 864842 h 1045415"/>
              <a:gd name="connsiteX358" fmla="*/ 1696121 w 1779264"/>
              <a:gd name="connsiteY358" fmla="*/ 865393 h 1045415"/>
              <a:gd name="connsiteX359" fmla="*/ 1708031 w 1779264"/>
              <a:gd name="connsiteY359" fmla="*/ 864394 h 1045415"/>
              <a:gd name="connsiteX360" fmla="*/ 1718556 w 1779264"/>
              <a:gd name="connsiteY360" fmla="*/ 862500 h 1045415"/>
              <a:gd name="connsiteX361" fmla="*/ 1722237 w 1779264"/>
              <a:gd name="connsiteY361" fmla="*/ 861758 h 1045415"/>
              <a:gd name="connsiteX362" fmla="*/ 1727247 w 1779264"/>
              <a:gd name="connsiteY362" fmla="*/ 860695 h 1045415"/>
              <a:gd name="connsiteX363" fmla="*/ 1742687 w 1779264"/>
              <a:gd name="connsiteY363" fmla="*/ 866519 h 1045415"/>
              <a:gd name="connsiteX364" fmla="*/ 1779146 w 1779264"/>
              <a:gd name="connsiteY364" fmla="*/ 890147 h 1045415"/>
              <a:gd name="connsiteX365" fmla="*/ 1758427 w 1779264"/>
              <a:gd name="connsiteY365" fmla="*/ 911279 h 1045415"/>
              <a:gd name="connsiteX366" fmla="*/ 1752718 w 1779264"/>
              <a:gd name="connsiteY366" fmla="*/ 910460 h 1045415"/>
              <a:gd name="connsiteX367" fmla="*/ 1745490 w 1779264"/>
              <a:gd name="connsiteY367" fmla="*/ 909782 h 1045415"/>
              <a:gd name="connsiteX368" fmla="*/ 1726698 w 1779264"/>
              <a:gd name="connsiteY368" fmla="*/ 908105 h 1045415"/>
              <a:gd name="connsiteX369" fmla="*/ 1726185 w 1779264"/>
              <a:gd name="connsiteY369" fmla="*/ 908514 h 1045415"/>
              <a:gd name="connsiteX370" fmla="*/ 1723209 w 1779264"/>
              <a:gd name="connsiteY370" fmla="*/ 911125 h 1045415"/>
              <a:gd name="connsiteX371" fmla="*/ 1721697 w 1779264"/>
              <a:gd name="connsiteY371" fmla="*/ 913148 h 1045415"/>
              <a:gd name="connsiteX372" fmla="*/ 1720426 w 1779264"/>
              <a:gd name="connsiteY372" fmla="*/ 914863 h 1045415"/>
              <a:gd name="connsiteX373" fmla="*/ 1716158 w 1779264"/>
              <a:gd name="connsiteY373" fmla="*/ 920098 h 1045415"/>
              <a:gd name="connsiteX374" fmla="*/ 1709096 w 1779264"/>
              <a:gd name="connsiteY374" fmla="*/ 927726 h 1045415"/>
              <a:gd name="connsiteX375" fmla="*/ 1708366 w 1779264"/>
              <a:gd name="connsiteY375" fmla="*/ 928443 h 1045415"/>
              <a:gd name="connsiteX376" fmla="*/ 1707657 w 1779264"/>
              <a:gd name="connsiteY376" fmla="*/ 929147 h 1045415"/>
              <a:gd name="connsiteX377" fmla="*/ 1706370 w 1779264"/>
              <a:gd name="connsiteY377" fmla="*/ 930350 h 1045415"/>
              <a:gd name="connsiteX378" fmla="*/ 1705053 w 1779264"/>
              <a:gd name="connsiteY378" fmla="*/ 931541 h 1045415"/>
              <a:gd name="connsiteX379" fmla="*/ 1696693 w 1779264"/>
              <a:gd name="connsiteY379" fmla="*/ 938030 h 1045415"/>
              <a:gd name="connsiteX380" fmla="*/ 1696484 w 1779264"/>
              <a:gd name="connsiteY380" fmla="*/ 938197 h 1045415"/>
              <a:gd name="connsiteX381" fmla="*/ 1695824 w 1779264"/>
              <a:gd name="connsiteY381" fmla="*/ 938683 h 1045415"/>
              <a:gd name="connsiteX382" fmla="*/ 1693118 w 1779264"/>
              <a:gd name="connsiteY382" fmla="*/ 940564 h 1045415"/>
              <a:gd name="connsiteX383" fmla="*/ 1692810 w 1779264"/>
              <a:gd name="connsiteY383" fmla="*/ 940603 h 1045415"/>
              <a:gd name="connsiteX384" fmla="*/ 1681970 w 1779264"/>
              <a:gd name="connsiteY384" fmla="*/ 938312 h 1045415"/>
              <a:gd name="connsiteX385" fmla="*/ 1673050 w 1779264"/>
              <a:gd name="connsiteY385" fmla="*/ 935752 h 1045415"/>
              <a:gd name="connsiteX386" fmla="*/ 1664995 w 1779264"/>
              <a:gd name="connsiteY386" fmla="*/ 933128 h 1045415"/>
              <a:gd name="connsiteX387" fmla="*/ 1662579 w 1779264"/>
              <a:gd name="connsiteY387" fmla="*/ 932283 h 1045415"/>
              <a:gd name="connsiteX388" fmla="*/ 1661384 w 1779264"/>
              <a:gd name="connsiteY388" fmla="*/ 931861 h 1045415"/>
              <a:gd name="connsiteX389" fmla="*/ 1660750 w 1779264"/>
              <a:gd name="connsiteY389" fmla="*/ 931630 h 1045415"/>
              <a:gd name="connsiteX390" fmla="*/ 1659440 w 1779264"/>
              <a:gd name="connsiteY390" fmla="*/ 931131 h 1045415"/>
              <a:gd name="connsiteX391" fmla="*/ 1658310 w 1779264"/>
              <a:gd name="connsiteY391" fmla="*/ 930709 h 1045415"/>
              <a:gd name="connsiteX392" fmla="*/ 1655073 w 1779264"/>
              <a:gd name="connsiteY392" fmla="*/ 929506 h 1045415"/>
              <a:gd name="connsiteX393" fmla="*/ 1651158 w 1779264"/>
              <a:gd name="connsiteY393" fmla="*/ 968800 h 1045415"/>
              <a:gd name="connsiteX394" fmla="*/ 1650327 w 1779264"/>
              <a:gd name="connsiteY394" fmla="*/ 977197 h 1045415"/>
              <a:gd name="connsiteX395" fmla="*/ 1649397 w 1779264"/>
              <a:gd name="connsiteY395" fmla="*/ 986604 h 1045415"/>
              <a:gd name="connsiteX396" fmla="*/ 1649602 w 1779264"/>
              <a:gd name="connsiteY396" fmla="*/ 991596 h 1045415"/>
              <a:gd name="connsiteX397" fmla="*/ 1641954 w 1779264"/>
              <a:gd name="connsiteY397" fmla="*/ 1006520 h 1045415"/>
              <a:gd name="connsiteX398" fmla="*/ 1606390 w 1779264"/>
              <a:gd name="connsiteY398" fmla="*/ 1025029 h 1045415"/>
              <a:gd name="connsiteX399" fmla="*/ 1605518 w 1779264"/>
              <a:gd name="connsiteY399" fmla="*/ 1025361 h 1045415"/>
              <a:gd name="connsiteX400" fmla="*/ 1603688 w 1779264"/>
              <a:gd name="connsiteY400" fmla="*/ 1025989 h 1045415"/>
              <a:gd name="connsiteX401" fmla="*/ 1597946 w 1779264"/>
              <a:gd name="connsiteY401" fmla="*/ 1026731 h 1045415"/>
              <a:gd name="connsiteX402" fmla="*/ 1594824 w 1779264"/>
              <a:gd name="connsiteY402" fmla="*/ 1027115 h 1045415"/>
              <a:gd name="connsiteX403" fmla="*/ 1586697 w 1779264"/>
              <a:gd name="connsiteY403" fmla="*/ 1027333 h 1045415"/>
              <a:gd name="connsiteX404" fmla="*/ 1585109 w 1779264"/>
              <a:gd name="connsiteY404" fmla="*/ 1027294 h 1045415"/>
              <a:gd name="connsiteX405" fmla="*/ 1584485 w 1779264"/>
              <a:gd name="connsiteY405" fmla="*/ 1027192 h 1045415"/>
              <a:gd name="connsiteX406" fmla="*/ 1583341 w 1779264"/>
              <a:gd name="connsiteY406" fmla="*/ 1027013 h 1045415"/>
              <a:gd name="connsiteX407" fmla="*/ 1582129 w 1779264"/>
              <a:gd name="connsiteY407" fmla="*/ 1026641 h 1045415"/>
              <a:gd name="connsiteX408" fmla="*/ 1580696 w 1779264"/>
              <a:gd name="connsiteY408" fmla="*/ 1026065 h 1045415"/>
              <a:gd name="connsiteX409" fmla="*/ 1580894 w 1779264"/>
              <a:gd name="connsiteY409" fmla="*/ 1025745 h 1045415"/>
              <a:gd name="connsiteX410" fmla="*/ 1583533 w 1779264"/>
              <a:gd name="connsiteY410" fmla="*/ 1026872 h 1045415"/>
              <a:gd name="connsiteX411" fmla="*/ 1585823 w 1779264"/>
              <a:gd name="connsiteY411" fmla="*/ 1022213 h 1045415"/>
              <a:gd name="connsiteX412" fmla="*/ 1585656 w 1779264"/>
              <a:gd name="connsiteY412" fmla="*/ 1018117 h 1045415"/>
              <a:gd name="connsiteX413" fmla="*/ 1584941 w 1779264"/>
              <a:gd name="connsiteY413" fmla="*/ 1017067 h 1045415"/>
              <a:gd name="connsiteX414" fmla="*/ 1584361 w 1779264"/>
              <a:gd name="connsiteY414" fmla="*/ 1016261 h 1045415"/>
              <a:gd name="connsiteX415" fmla="*/ 1583050 w 1779264"/>
              <a:gd name="connsiteY415" fmla="*/ 1015250 h 1045415"/>
              <a:gd name="connsiteX416" fmla="*/ 1577689 w 1779264"/>
              <a:gd name="connsiteY416" fmla="*/ 1011615 h 1045415"/>
              <a:gd name="connsiteX417" fmla="*/ 1570065 w 1779264"/>
              <a:gd name="connsiteY417" fmla="*/ 1006674 h 1045415"/>
              <a:gd name="connsiteX418" fmla="*/ 1569212 w 1779264"/>
              <a:gd name="connsiteY418" fmla="*/ 1006546 h 1045415"/>
              <a:gd name="connsiteX419" fmla="*/ 1566979 w 1779264"/>
              <a:gd name="connsiteY419" fmla="*/ 1005945 h 1045415"/>
              <a:gd name="connsiteX420" fmla="*/ 1563835 w 1779264"/>
              <a:gd name="connsiteY420" fmla="*/ 1004357 h 1045415"/>
              <a:gd name="connsiteX421" fmla="*/ 1560526 w 1779264"/>
              <a:gd name="connsiteY421" fmla="*/ 999263 h 1045415"/>
              <a:gd name="connsiteX422" fmla="*/ 1556422 w 1779264"/>
              <a:gd name="connsiteY422" fmla="*/ 981331 h 1045415"/>
              <a:gd name="connsiteX423" fmla="*/ 1553660 w 1779264"/>
              <a:gd name="connsiteY423" fmla="*/ 966612 h 1045415"/>
              <a:gd name="connsiteX424" fmla="*/ 1544165 w 1779264"/>
              <a:gd name="connsiteY424" fmla="*/ 966292 h 1045415"/>
              <a:gd name="connsiteX425" fmla="*/ 1538313 w 1779264"/>
              <a:gd name="connsiteY425" fmla="*/ 967866 h 1045415"/>
              <a:gd name="connsiteX426" fmla="*/ 1535286 w 1779264"/>
              <a:gd name="connsiteY426" fmla="*/ 963719 h 1045415"/>
              <a:gd name="connsiteX427" fmla="*/ 1525473 w 1779264"/>
              <a:gd name="connsiteY427" fmla="*/ 945889 h 1045415"/>
              <a:gd name="connsiteX428" fmla="*/ 1523405 w 1779264"/>
              <a:gd name="connsiteY428" fmla="*/ 941473 h 1045415"/>
              <a:gd name="connsiteX429" fmla="*/ 1519287 w 1779264"/>
              <a:gd name="connsiteY429" fmla="*/ 929403 h 1045415"/>
              <a:gd name="connsiteX430" fmla="*/ 1521285 w 1779264"/>
              <a:gd name="connsiteY430" fmla="*/ 925397 h 1045415"/>
              <a:gd name="connsiteX431" fmla="*/ 1506687 w 1779264"/>
              <a:gd name="connsiteY431" fmla="*/ 889469 h 1045415"/>
              <a:gd name="connsiteX432" fmla="*/ 1505111 w 1779264"/>
              <a:gd name="connsiteY432" fmla="*/ 886461 h 1045415"/>
              <a:gd name="connsiteX433" fmla="*/ 1504622 w 1779264"/>
              <a:gd name="connsiteY433" fmla="*/ 885526 h 1045415"/>
              <a:gd name="connsiteX434" fmla="*/ 1503876 w 1779264"/>
              <a:gd name="connsiteY434" fmla="*/ 884106 h 1045415"/>
              <a:gd name="connsiteX435" fmla="*/ 1493509 w 1779264"/>
              <a:gd name="connsiteY435" fmla="*/ 867018 h 1045415"/>
              <a:gd name="connsiteX436" fmla="*/ 1493212 w 1779264"/>
              <a:gd name="connsiteY436" fmla="*/ 867057 h 1045415"/>
              <a:gd name="connsiteX437" fmla="*/ 1482249 w 1779264"/>
              <a:gd name="connsiteY437" fmla="*/ 869053 h 1045415"/>
              <a:gd name="connsiteX438" fmla="*/ 1479629 w 1779264"/>
              <a:gd name="connsiteY438" fmla="*/ 869565 h 1045415"/>
              <a:gd name="connsiteX439" fmla="*/ 1476777 w 1779264"/>
              <a:gd name="connsiteY439" fmla="*/ 872279 h 1045415"/>
              <a:gd name="connsiteX440" fmla="*/ 1476721 w 1779264"/>
              <a:gd name="connsiteY440" fmla="*/ 872330 h 1045415"/>
              <a:gd name="connsiteX441" fmla="*/ 1478556 w 1779264"/>
              <a:gd name="connsiteY441" fmla="*/ 879600 h 1045415"/>
              <a:gd name="connsiteX442" fmla="*/ 1477030 w 1779264"/>
              <a:gd name="connsiteY442" fmla="*/ 880240 h 1045415"/>
              <a:gd name="connsiteX443" fmla="*/ 1469533 w 1779264"/>
              <a:gd name="connsiteY443" fmla="*/ 881840 h 1045415"/>
              <a:gd name="connsiteX444" fmla="*/ 1431516 w 1779264"/>
              <a:gd name="connsiteY444" fmla="*/ 889827 h 1045415"/>
              <a:gd name="connsiteX445" fmla="*/ 1404146 w 1779264"/>
              <a:gd name="connsiteY445" fmla="*/ 896995 h 1045415"/>
              <a:gd name="connsiteX446" fmla="*/ 1393095 w 1779264"/>
              <a:gd name="connsiteY446" fmla="*/ 893987 h 1045415"/>
              <a:gd name="connsiteX447" fmla="*/ 1388905 w 1779264"/>
              <a:gd name="connsiteY447" fmla="*/ 895702 h 1045415"/>
              <a:gd name="connsiteX448" fmla="*/ 1377958 w 1779264"/>
              <a:gd name="connsiteY448" fmla="*/ 899440 h 1045415"/>
              <a:gd name="connsiteX449" fmla="*/ 1375045 w 1779264"/>
              <a:gd name="connsiteY449" fmla="*/ 901180 h 1045415"/>
              <a:gd name="connsiteX450" fmla="*/ 1374342 w 1779264"/>
              <a:gd name="connsiteY450" fmla="*/ 901974 h 1045415"/>
              <a:gd name="connsiteX451" fmla="*/ 1373472 w 1779264"/>
              <a:gd name="connsiteY451" fmla="*/ 903279 h 1045415"/>
              <a:gd name="connsiteX452" fmla="*/ 1372427 w 1779264"/>
              <a:gd name="connsiteY452" fmla="*/ 905135 h 1045415"/>
              <a:gd name="connsiteX453" fmla="*/ 1372025 w 1779264"/>
              <a:gd name="connsiteY453" fmla="*/ 906095 h 1045415"/>
              <a:gd name="connsiteX454" fmla="*/ 1371666 w 1779264"/>
              <a:gd name="connsiteY454" fmla="*/ 907158 h 1045415"/>
              <a:gd name="connsiteX455" fmla="*/ 1371371 w 1779264"/>
              <a:gd name="connsiteY455" fmla="*/ 908284 h 1045415"/>
              <a:gd name="connsiteX456" fmla="*/ 1370907 w 1779264"/>
              <a:gd name="connsiteY456" fmla="*/ 910242 h 1045415"/>
              <a:gd name="connsiteX457" fmla="*/ 1370452 w 1779264"/>
              <a:gd name="connsiteY457" fmla="*/ 912213 h 1045415"/>
              <a:gd name="connsiteX458" fmla="*/ 1370181 w 1779264"/>
              <a:gd name="connsiteY458" fmla="*/ 913429 h 1045415"/>
              <a:gd name="connsiteX459" fmla="*/ 1369901 w 1779264"/>
              <a:gd name="connsiteY459" fmla="*/ 915183 h 1045415"/>
              <a:gd name="connsiteX460" fmla="*/ 1369800 w 1779264"/>
              <a:gd name="connsiteY460" fmla="*/ 917743 h 1045415"/>
              <a:gd name="connsiteX461" fmla="*/ 1369572 w 1779264"/>
              <a:gd name="connsiteY461" fmla="*/ 923976 h 1045415"/>
              <a:gd name="connsiteX462" fmla="*/ 1368848 w 1779264"/>
              <a:gd name="connsiteY462" fmla="*/ 932322 h 1045415"/>
              <a:gd name="connsiteX463" fmla="*/ 1366156 w 1779264"/>
              <a:gd name="connsiteY463" fmla="*/ 940910 h 1045415"/>
              <a:gd name="connsiteX464" fmla="*/ 1363758 w 1779264"/>
              <a:gd name="connsiteY464" fmla="*/ 944289 h 1045415"/>
              <a:gd name="connsiteX465" fmla="*/ 1358470 w 1779264"/>
              <a:gd name="connsiteY465" fmla="*/ 944609 h 1045415"/>
              <a:gd name="connsiteX466" fmla="*/ 1354465 w 1779264"/>
              <a:gd name="connsiteY466" fmla="*/ 945095 h 1045415"/>
              <a:gd name="connsiteX467" fmla="*/ 1352651 w 1779264"/>
              <a:gd name="connsiteY467" fmla="*/ 946247 h 1045415"/>
              <a:gd name="connsiteX468" fmla="*/ 1349805 w 1779264"/>
              <a:gd name="connsiteY468" fmla="*/ 948065 h 1045415"/>
              <a:gd name="connsiteX469" fmla="*/ 1347400 w 1779264"/>
              <a:gd name="connsiteY469" fmla="*/ 949627 h 1045415"/>
              <a:gd name="connsiteX470" fmla="*/ 1345852 w 1779264"/>
              <a:gd name="connsiteY470" fmla="*/ 950650 h 1045415"/>
              <a:gd name="connsiteX471" fmla="*/ 1343928 w 1779264"/>
              <a:gd name="connsiteY471" fmla="*/ 952046 h 1045415"/>
              <a:gd name="connsiteX472" fmla="*/ 1340447 w 1779264"/>
              <a:gd name="connsiteY472" fmla="*/ 954695 h 1045415"/>
              <a:gd name="connsiteX473" fmla="*/ 1339324 w 1779264"/>
              <a:gd name="connsiteY473" fmla="*/ 956129 h 1045415"/>
              <a:gd name="connsiteX474" fmla="*/ 1337439 w 1779264"/>
              <a:gd name="connsiteY474" fmla="*/ 959444 h 1045415"/>
              <a:gd name="connsiteX475" fmla="*/ 1337601 w 1779264"/>
              <a:gd name="connsiteY475" fmla="*/ 965703 h 1045415"/>
              <a:gd name="connsiteX476" fmla="*/ 1338219 w 1779264"/>
              <a:gd name="connsiteY476" fmla="*/ 969146 h 1045415"/>
              <a:gd name="connsiteX477" fmla="*/ 1338668 w 1779264"/>
              <a:gd name="connsiteY477" fmla="*/ 971642 h 1045415"/>
              <a:gd name="connsiteX478" fmla="*/ 1338884 w 1779264"/>
              <a:gd name="connsiteY478" fmla="*/ 973165 h 1045415"/>
              <a:gd name="connsiteX479" fmla="*/ 1339433 w 1779264"/>
              <a:gd name="connsiteY479" fmla="*/ 977043 h 1045415"/>
              <a:gd name="connsiteX480" fmla="*/ 1339464 w 1779264"/>
              <a:gd name="connsiteY480" fmla="*/ 977261 h 1045415"/>
              <a:gd name="connsiteX481" fmla="*/ 1339395 w 1779264"/>
              <a:gd name="connsiteY481" fmla="*/ 977517 h 1045415"/>
              <a:gd name="connsiteX482" fmla="*/ 1338976 w 1779264"/>
              <a:gd name="connsiteY482" fmla="*/ 977952 h 1045415"/>
              <a:gd name="connsiteX483" fmla="*/ 1336909 w 1779264"/>
              <a:gd name="connsiteY483" fmla="*/ 980102 h 1045415"/>
              <a:gd name="connsiteX484" fmla="*/ 1336690 w 1779264"/>
              <a:gd name="connsiteY484" fmla="*/ 980269 h 1045415"/>
              <a:gd name="connsiteX485" fmla="*/ 1334738 w 1779264"/>
              <a:gd name="connsiteY485" fmla="*/ 981817 h 1045415"/>
              <a:gd name="connsiteX486" fmla="*/ 1333918 w 1779264"/>
              <a:gd name="connsiteY486" fmla="*/ 982304 h 1045415"/>
              <a:gd name="connsiteX487" fmla="*/ 1329809 w 1779264"/>
              <a:gd name="connsiteY487" fmla="*/ 984364 h 1045415"/>
              <a:gd name="connsiteX488" fmla="*/ 1321124 w 1779264"/>
              <a:gd name="connsiteY488" fmla="*/ 987782 h 1045415"/>
              <a:gd name="connsiteX489" fmla="*/ 1314810 w 1779264"/>
              <a:gd name="connsiteY489" fmla="*/ 990175 h 1045415"/>
              <a:gd name="connsiteX490" fmla="*/ 1313274 w 1779264"/>
              <a:gd name="connsiteY490" fmla="*/ 990534 h 1045415"/>
              <a:gd name="connsiteX491" fmla="*/ 1311533 w 1779264"/>
              <a:gd name="connsiteY491" fmla="*/ 990969 h 1045415"/>
              <a:gd name="connsiteX492" fmla="*/ 1307395 w 1779264"/>
              <a:gd name="connsiteY492" fmla="*/ 992057 h 1045415"/>
              <a:gd name="connsiteX493" fmla="*/ 1297214 w 1779264"/>
              <a:gd name="connsiteY493" fmla="*/ 995244 h 1045415"/>
              <a:gd name="connsiteX494" fmla="*/ 1297163 w 1779264"/>
              <a:gd name="connsiteY494" fmla="*/ 995295 h 1045415"/>
              <a:gd name="connsiteX495" fmla="*/ 1296081 w 1779264"/>
              <a:gd name="connsiteY495" fmla="*/ 996396 h 1045415"/>
              <a:gd name="connsiteX496" fmla="*/ 1289934 w 1779264"/>
              <a:gd name="connsiteY496" fmla="*/ 1002693 h 1045415"/>
              <a:gd name="connsiteX497" fmla="*/ 1285372 w 1779264"/>
              <a:gd name="connsiteY497" fmla="*/ 1007404 h 1045415"/>
              <a:gd name="connsiteX498" fmla="*/ 1285635 w 1779264"/>
              <a:gd name="connsiteY498" fmla="*/ 1011128 h 1045415"/>
              <a:gd name="connsiteX499" fmla="*/ 1286069 w 1779264"/>
              <a:gd name="connsiteY499" fmla="*/ 1011039 h 1045415"/>
              <a:gd name="connsiteX500" fmla="*/ 1298640 w 1779264"/>
              <a:gd name="connsiteY500" fmla="*/ 1016197 h 1045415"/>
              <a:gd name="connsiteX501" fmla="*/ 1299154 w 1779264"/>
              <a:gd name="connsiteY501" fmla="*/ 1016594 h 1045415"/>
              <a:gd name="connsiteX502" fmla="*/ 1299771 w 1779264"/>
              <a:gd name="connsiteY502" fmla="*/ 1019166 h 1045415"/>
              <a:gd name="connsiteX503" fmla="*/ 1300229 w 1779264"/>
              <a:gd name="connsiteY503" fmla="*/ 1026693 h 1045415"/>
              <a:gd name="connsiteX504" fmla="*/ 1300268 w 1779264"/>
              <a:gd name="connsiteY504" fmla="*/ 1034180 h 1045415"/>
              <a:gd name="connsiteX505" fmla="*/ 1300157 w 1779264"/>
              <a:gd name="connsiteY505" fmla="*/ 1035255 h 1045415"/>
              <a:gd name="connsiteX506" fmla="*/ 1299802 w 1779264"/>
              <a:gd name="connsiteY506" fmla="*/ 1036139 h 1045415"/>
              <a:gd name="connsiteX507" fmla="*/ 1294282 w 1779264"/>
              <a:gd name="connsiteY507" fmla="*/ 1044202 h 1045415"/>
              <a:gd name="connsiteX508" fmla="*/ 1293181 w 1779264"/>
              <a:gd name="connsiteY508" fmla="*/ 1045188 h 1045415"/>
              <a:gd name="connsiteX509" fmla="*/ 1292670 w 1779264"/>
              <a:gd name="connsiteY509" fmla="*/ 1045290 h 1045415"/>
              <a:gd name="connsiteX510" fmla="*/ 1269742 w 1779264"/>
              <a:gd name="connsiteY510" fmla="*/ 1034590 h 1045415"/>
              <a:gd name="connsiteX511" fmla="*/ 1252387 w 1779264"/>
              <a:gd name="connsiteY511" fmla="*/ 1020050 h 1045415"/>
              <a:gd name="connsiteX512" fmla="*/ 1244922 w 1779264"/>
              <a:gd name="connsiteY512" fmla="*/ 1017707 h 1045415"/>
              <a:gd name="connsiteX513" fmla="*/ 1232252 w 1779264"/>
              <a:gd name="connsiteY513" fmla="*/ 1012997 h 1045415"/>
              <a:gd name="connsiteX514" fmla="*/ 1217775 w 1779264"/>
              <a:gd name="connsiteY514" fmla="*/ 1004997 h 1045415"/>
              <a:gd name="connsiteX515" fmla="*/ 1207965 w 1779264"/>
              <a:gd name="connsiteY515" fmla="*/ 999186 h 1045415"/>
              <a:gd name="connsiteX516" fmla="*/ 1190411 w 1779264"/>
              <a:gd name="connsiteY516" fmla="*/ 988473 h 1045415"/>
              <a:gd name="connsiteX517" fmla="*/ 1180713 w 1779264"/>
              <a:gd name="connsiteY517" fmla="*/ 982048 h 1045415"/>
              <a:gd name="connsiteX518" fmla="*/ 1176348 w 1779264"/>
              <a:gd name="connsiteY518" fmla="*/ 979603 h 1045415"/>
              <a:gd name="connsiteX519" fmla="*/ 1174690 w 1779264"/>
              <a:gd name="connsiteY519" fmla="*/ 978797 h 1045415"/>
              <a:gd name="connsiteX520" fmla="*/ 1171981 w 1779264"/>
              <a:gd name="connsiteY520" fmla="*/ 977517 h 1045415"/>
              <a:gd name="connsiteX521" fmla="*/ 1169077 w 1779264"/>
              <a:gd name="connsiteY521" fmla="*/ 976288 h 1045415"/>
              <a:gd name="connsiteX522" fmla="*/ 1164873 w 1779264"/>
              <a:gd name="connsiteY522" fmla="*/ 975251 h 1045415"/>
              <a:gd name="connsiteX523" fmla="*/ 1159084 w 1779264"/>
              <a:gd name="connsiteY523" fmla="*/ 974842 h 1045415"/>
              <a:gd name="connsiteX524" fmla="*/ 1156682 w 1779264"/>
              <a:gd name="connsiteY524" fmla="*/ 975277 h 1045415"/>
              <a:gd name="connsiteX525" fmla="*/ 1153307 w 1779264"/>
              <a:gd name="connsiteY525" fmla="*/ 976045 h 1045415"/>
              <a:gd name="connsiteX526" fmla="*/ 1152435 w 1779264"/>
              <a:gd name="connsiteY526" fmla="*/ 978042 h 1045415"/>
              <a:gd name="connsiteX527" fmla="*/ 1154107 w 1779264"/>
              <a:gd name="connsiteY527" fmla="*/ 980601 h 1045415"/>
              <a:gd name="connsiteX528" fmla="*/ 1155747 w 1779264"/>
              <a:gd name="connsiteY528" fmla="*/ 982278 h 1045415"/>
              <a:gd name="connsiteX529" fmla="*/ 1159062 w 1779264"/>
              <a:gd name="connsiteY529" fmla="*/ 993350 h 1045415"/>
              <a:gd name="connsiteX530" fmla="*/ 1158853 w 1779264"/>
              <a:gd name="connsiteY530" fmla="*/ 993657 h 1045415"/>
              <a:gd name="connsiteX531" fmla="*/ 1158377 w 1779264"/>
              <a:gd name="connsiteY531" fmla="*/ 994297 h 1045415"/>
              <a:gd name="connsiteX532" fmla="*/ 1156189 w 1779264"/>
              <a:gd name="connsiteY532" fmla="*/ 995705 h 1045415"/>
              <a:gd name="connsiteX533" fmla="*/ 1155582 w 1779264"/>
              <a:gd name="connsiteY533" fmla="*/ 995858 h 1045415"/>
              <a:gd name="connsiteX534" fmla="*/ 1154203 w 1779264"/>
              <a:gd name="connsiteY534" fmla="*/ 996191 h 1045415"/>
              <a:gd name="connsiteX535" fmla="*/ 1117821 w 1779264"/>
              <a:gd name="connsiteY535" fmla="*/ 1001989 h 1045415"/>
              <a:gd name="connsiteX536" fmla="*/ 1101413 w 1779264"/>
              <a:gd name="connsiteY536" fmla="*/ 1000914 h 1045415"/>
              <a:gd name="connsiteX537" fmla="*/ 1091017 w 1779264"/>
              <a:gd name="connsiteY537" fmla="*/ 999558 h 1045415"/>
              <a:gd name="connsiteX538" fmla="*/ 1085555 w 1779264"/>
              <a:gd name="connsiteY538" fmla="*/ 996396 h 1045415"/>
              <a:gd name="connsiteX539" fmla="*/ 1074992 w 1779264"/>
              <a:gd name="connsiteY539" fmla="*/ 992492 h 1045415"/>
              <a:gd name="connsiteX540" fmla="*/ 1074506 w 1779264"/>
              <a:gd name="connsiteY540" fmla="*/ 992543 h 1045415"/>
              <a:gd name="connsiteX541" fmla="*/ 1074161 w 1779264"/>
              <a:gd name="connsiteY541" fmla="*/ 992671 h 1045415"/>
              <a:gd name="connsiteX542" fmla="*/ 1073094 w 1779264"/>
              <a:gd name="connsiteY542" fmla="*/ 993132 h 1045415"/>
              <a:gd name="connsiteX543" fmla="*/ 1072673 w 1779264"/>
              <a:gd name="connsiteY543" fmla="*/ 993350 h 1045415"/>
              <a:gd name="connsiteX544" fmla="*/ 1072224 w 1779264"/>
              <a:gd name="connsiteY544" fmla="*/ 993606 h 1045415"/>
              <a:gd name="connsiteX545" fmla="*/ 1071177 w 1779264"/>
              <a:gd name="connsiteY545" fmla="*/ 994207 h 1045415"/>
              <a:gd name="connsiteX546" fmla="*/ 1070382 w 1779264"/>
              <a:gd name="connsiteY546" fmla="*/ 995385 h 1045415"/>
              <a:gd name="connsiteX547" fmla="*/ 1069393 w 1779264"/>
              <a:gd name="connsiteY547" fmla="*/ 997049 h 1045415"/>
              <a:gd name="connsiteX548" fmla="*/ 1067801 w 1779264"/>
              <a:gd name="connsiteY548" fmla="*/ 1000018 h 1045415"/>
              <a:gd name="connsiteX549" fmla="*/ 1067616 w 1779264"/>
              <a:gd name="connsiteY549" fmla="*/ 1000799 h 1045415"/>
              <a:gd name="connsiteX550" fmla="*/ 1067602 w 1779264"/>
              <a:gd name="connsiteY550" fmla="*/ 1001541 h 1045415"/>
              <a:gd name="connsiteX551" fmla="*/ 1049581 w 1779264"/>
              <a:gd name="connsiteY551" fmla="*/ 1013919 h 1045415"/>
              <a:gd name="connsiteX552" fmla="*/ 1038428 w 1779264"/>
              <a:gd name="connsiteY552" fmla="*/ 1013599 h 1045415"/>
              <a:gd name="connsiteX553" fmla="*/ 1030338 w 1779264"/>
              <a:gd name="connsiteY553" fmla="*/ 995436 h 1045415"/>
              <a:gd name="connsiteX554" fmla="*/ 1034938 w 1779264"/>
              <a:gd name="connsiteY554" fmla="*/ 991558 h 1045415"/>
              <a:gd name="connsiteX555" fmla="*/ 1039547 w 1779264"/>
              <a:gd name="connsiteY555" fmla="*/ 980205 h 1045415"/>
              <a:gd name="connsiteX556" fmla="*/ 1037780 w 1779264"/>
              <a:gd name="connsiteY556" fmla="*/ 959073 h 1045415"/>
              <a:gd name="connsiteX557" fmla="*/ 1047427 w 1779264"/>
              <a:gd name="connsiteY557" fmla="*/ 956244 h 1045415"/>
              <a:gd name="connsiteX558" fmla="*/ 1062095 w 1779264"/>
              <a:gd name="connsiteY558" fmla="*/ 951290 h 1045415"/>
              <a:gd name="connsiteX559" fmla="*/ 1065593 w 1779264"/>
              <a:gd name="connsiteY559" fmla="*/ 950087 h 1045415"/>
              <a:gd name="connsiteX560" fmla="*/ 1065985 w 1779264"/>
              <a:gd name="connsiteY560" fmla="*/ 949947 h 1045415"/>
              <a:gd name="connsiteX561" fmla="*/ 1065690 w 1779264"/>
              <a:gd name="connsiteY561" fmla="*/ 948935 h 1045415"/>
              <a:gd name="connsiteX562" fmla="*/ 1065181 w 1779264"/>
              <a:gd name="connsiteY562" fmla="*/ 947182 h 1045415"/>
              <a:gd name="connsiteX563" fmla="*/ 1064467 w 1779264"/>
              <a:gd name="connsiteY563" fmla="*/ 944827 h 1045415"/>
              <a:gd name="connsiteX564" fmla="*/ 1064323 w 1779264"/>
              <a:gd name="connsiteY564" fmla="*/ 944353 h 1045415"/>
              <a:gd name="connsiteX565" fmla="*/ 1063619 w 1779264"/>
              <a:gd name="connsiteY565" fmla="*/ 942062 h 1045415"/>
              <a:gd name="connsiteX566" fmla="*/ 1060968 w 1779264"/>
              <a:gd name="connsiteY566" fmla="*/ 933473 h 1045415"/>
              <a:gd name="connsiteX567" fmla="*/ 1060035 w 1779264"/>
              <a:gd name="connsiteY567" fmla="*/ 930786 h 1045415"/>
              <a:gd name="connsiteX568" fmla="*/ 1059884 w 1779264"/>
              <a:gd name="connsiteY568" fmla="*/ 930402 h 1045415"/>
              <a:gd name="connsiteX569" fmla="*/ 1058904 w 1779264"/>
              <a:gd name="connsiteY569" fmla="*/ 927931 h 1045415"/>
              <a:gd name="connsiteX570" fmla="*/ 1058748 w 1779264"/>
              <a:gd name="connsiteY570" fmla="*/ 927547 h 1045415"/>
              <a:gd name="connsiteX571" fmla="*/ 1058639 w 1779264"/>
              <a:gd name="connsiteY571" fmla="*/ 927279 h 1045415"/>
              <a:gd name="connsiteX572" fmla="*/ 1057880 w 1779264"/>
              <a:gd name="connsiteY572" fmla="*/ 925487 h 1045415"/>
              <a:gd name="connsiteX573" fmla="*/ 1056635 w 1779264"/>
              <a:gd name="connsiteY573" fmla="*/ 925704 h 1045415"/>
              <a:gd name="connsiteX574" fmla="*/ 1056399 w 1779264"/>
              <a:gd name="connsiteY574" fmla="*/ 925743 h 1045415"/>
              <a:gd name="connsiteX575" fmla="*/ 1055279 w 1779264"/>
              <a:gd name="connsiteY575" fmla="*/ 926024 h 1045415"/>
              <a:gd name="connsiteX576" fmla="*/ 1053141 w 1779264"/>
              <a:gd name="connsiteY576" fmla="*/ 926549 h 1045415"/>
              <a:gd name="connsiteX577" fmla="*/ 1048531 w 1779264"/>
              <a:gd name="connsiteY577" fmla="*/ 924104 h 1045415"/>
              <a:gd name="connsiteX578" fmla="*/ 1029864 w 1779264"/>
              <a:gd name="connsiteY578" fmla="*/ 906710 h 1045415"/>
              <a:gd name="connsiteX579" fmla="*/ 1023490 w 1779264"/>
              <a:gd name="connsiteY579" fmla="*/ 900579 h 1045415"/>
              <a:gd name="connsiteX580" fmla="*/ 1046472 w 1779264"/>
              <a:gd name="connsiteY580" fmla="*/ 874058 h 1045415"/>
              <a:gd name="connsiteX581" fmla="*/ 1051000 w 1779264"/>
              <a:gd name="connsiteY581" fmla="*/ 869015 h 1045415"/>
              <a:gd name="connsiteX582" fmla="*/ 1046592 w 1779264"/>
              <a:gd name="connsiteY582" fmla="*/ 863690 h 1045415"/>
              <a:gd name="connsiteX583" fmla="*/ 1044120 w 1779264"/>
              <a:gd name="connsiteY583" fmla="*/ 860721 h 1045415"/>
              <a:gd name="connsiteX584" fmla="*/ 1038322 w 1779264"/>
              <a:gd name="connsiteY584" fmla="*/ 854244 h 1045415"/>
              <a:gd name="connsiteX585" fmla="*/ 1038165 w 1779264"/>
              <a:gd name="connsiteY585" fmla="*/ 854078 h 1045415"/>
              <a:gd name="connsiteX586" fmla="*/ 1024522 w 1779264"/>
              <a:gd name="connsiteY586" fmla="*/ 840370 h 1045415"/>
              <a:gd name="connsiteX587" fmla="*/ 1021434 w 1779264"/>
              <a:gd name="connsiteY587" fmla="*/ 837592 h 1045415"/>
              <a:gd name="connsiteX588" fmla="*/ 1016516 w 1779264"/>
              <a:gd name="connsiteY588" fmla="*/ 833368 h 1045415"/>
              <a:gd name="connsiteX589" fmla="*/ 1015170 w 1779264"/>
              <a:gd name="connsiteY589" fmla="*/ 832216 h 1045415"/>
              <a:gd name="connsiteX590" fmla="*/ 1012807 w 1779264"/>
              <a:gd name="connsiteY590" fmla="*/ 830194 h 1045415"/>
              <a:gd name="connsiteX591" fmla="*/ 1012072 w 1779264"/>
              <a:gd name="connsiteY591" fmla="*/ 829759 h 1045415"/>
              <a:gd name="connsiteX592" fmla="*/ 1011239 w 1779264"/>
              <a:gd name="connsiteY592" fmla="*/ 829298 h 1045415"/>
              <a:gd name="connsiteX593" fmla="*/ 1010059 w 1779264"/>
              <a:gd name="connsiteY593" fmla="*/ 828658 h 1045415"/>
              <a:gd name="connsiteX594" fmla="*/ 1008988 w 1779264"/>
              <a:gd name="connsiteY594" fmla="*/ 828223 h 1045415"/>
              <a:gd name="connsiteX595" fmla="*/ 1008713 w 1779264"/>
              <a:gd name="connsiteY595" fmla="*/ 828108 h 1045415"/>
              <a:gd name="connsiteX596" fmla="*/ 1001681 w 1779264"/>
              <a:gd name="connsiteY596" fmla="*/ 825305 h 1045415"/>
              <a:gd name="connsiteX597" fmla="*/ 999737 w 1779264"/>
              <a:gd name="connsiteY597" fmla="*/ 824549 h 1045415"/>
              <a:gd name="connsiteX598" fmla="*/ 994064 w 1779264"/>
              <a:gd name="connsiteY598" fmla="*/ 822361 h 1045415"/>
              <a:gd name="connsiteX599" fmla="*/ 997958 w 1779264"/>
              <a:gd name="connsiteY599" fmla="*/ 816614 h 1045415"/>
              <a:gd name="connsiteX600" fmla="*/ 1001916 w 1779264"/>
              <a:gd name="connsiteY600" fmla="*/ 806694 h 1045415"/>
              <a:gd name="connsiteX601" fmla="*/ 1000190 w 1779264"/>
              <a:gd name="connsiteY601" fmla="*/ 793690 h 1045415"/>
              <a:gd name="connsiteX602" fmla="*/ 999096 w 1779264"/>
              <a:gd name="connsiteY602" fmla="*/ 783079 h 1045415"/>
              <a:gd name="connsiteX603" fmla="*/ 1009872 w 1779264"/>
              <a:gd name="connsiteY603" fmla="*/ 777639 h 1045415"/>
              <a:gd name="connsiteX604" fmla="*/ 1009870 w 1779264"/>
              <a:gd name="connsiteY604" fmla="*/ 776154 h 1045415"/>
              <a:gd name="connsiteX605" fmla="*/ 1009765 w 1779264"/>
              <a:gd name="connsiteY605" fmla="*/ 773825 h 1045415"/>
              <a:gd name="connsiteX606" fmla="*/ 1005275 w 1779264"/>
              <a:gd name="connsiteY606" fmla="*/ 769025 h 1045415"/>
              <a:gd name="connsiteX607" fmla="*/ 1001405 w 1779264"/>
              <a:gd name="connsiteY607" fmla="*/ 765249 h 1045415"/>
              <a:gd name="connsiteX608" fmla="*/ 1001097 w 1779264"/>
              <a:gd name="connsiteY608" fmla="*/ 764980 h 1045415"/>
              <a:gd name="connsiteX609" fmla="*/ 1000209 w 1779264"/>
              <a:gd name="connsiteY609" fmla="*/ 764200 h 1045415"/>
              <a:gd name="connsiteX610" fmla="*/ 999597 w 1779264"/>
              <a:gd name="connsiteY610" fmla="*/ 763764 h 1045415"/>
              <a:gd name="connsiteX611" fmla="*/ 998027 w 1779264"/>
              <a:gd name="connsiteY611" fmla="*/ 762881 h 1045415"/>
              <a:gd name="connsiteX612" fmla="*/ 997843 w 1779264"/>
              <a:gd name="connsiteY612" fmla="*/ 762843 h 1045415"/>
              <a:gd name="connsiteX613" fmla="*/ 995985 w 1779264"/>
              <a:gd name="connsiteY613" fmla="*/ 763649 h 1045415"/>
              <a:gd name="connsiteX614" fmla="*/ 995805 w 1779264"/>
              <a:gd name="connsiteY614" fmla="*/ 763739 h 1045415"/>
              <a:gd name="connsiteX615" fmla="*/ 995427 w 1779264"/>
              <a:gd name="connsiteY615" fmla="*/ 763969 h 1045415"/>
              <a:gd name="connsiteX616" fmla="*/ 994775 w 1779264"/>
              <a:gd name="connsiteY616" fmla="*/ 764379 h 1045415"/>
              <a:gd name="connsiteX617" fmla="*/ 994299 w 1779264"/>
              <a:gd name="connsiteY617" fmla="*/ 764775 h 1045415"/>
              <a:gd name="connsiteX618" fmla="*/ 993562 w 1779264"/>
              <a:gd name="connsiteY618" fmla="*/ 765390 h 1045415"/>
              <a:gd name="connsiteX619" fmla="*/ 983702 w 1779264"/>
              <a:gd name="connsiteY619" fmla="*/ 764238 h 1045415"/>
              <a:gd name="connsiteX620" fmla="*/ 959974 w 1779264"/>
              <a:gd name="connsiteY620" fmla="*/ 755022 h 1045415"/>
              <a:gd name="connsiteX621" fmla="*/ 951560 w 1779264"/>
              <a:gd name="connsiteY621" fmla="*/ 750171 h 1045415"/>
              <a:gd name="connsiteX622" fmla="*/ 947123 w 1779264"/>
              <a:gd name="connsiteY622" fmla="*/ 755035 h 1045415"/>
              <a:gd name="connsiteX623" fmla="*/ 936610 w 1779264"/>
              <a:gd name="connsiteY623" fmla="*/ 768871 h 1045415"/>
              <a:gd name="connsiteX624" fmla="*/ 917108 w 1779264"/>
              <a:gd name="connsiteY624" fmla="*/ 785140 h 1045415"/>
              <a:gd name="connsiteX625" fmla="*/ 908749 w 1779264"/>
              <a:gd name="connsiteY625" fmla="*/ 782874 h 1045415"/>
              <a:gd name="connsiteX626" fmla="*/ 906647 w 1779264"/>
              <a:gd name="connsiteY626" fmla="*/ 781978 h 1045415"/>
              <a:gd name="connsiteX627" fmla="*/ 905906 w 1779264"/>
              <a:gd name="connsiteY627" fmla="*/ 781632 h 1045415"/>
              <a:gd name="connsiteX628" fmla="*/ 900806 w 1779264"/>
              <a:gd name="connsiteY628" fmla="*/ 778753 h 1045415"/>
              <a:gd name="connsiteX629" fmla="*/ 894650 w 1779264"/>
              <a:gd name="connsiteY629" fmla="*/ 775502 h 1045415"/>
              <a:gd name="connsiteX630" fmla="*/ 888638 w 1779264"/>
              <a:gd name="connsiteY630" fmla="*/ 772570 h 1045415"/>
              <a:gd name="connsiteX631" fmla="*/ 882631 w 1779264"/>
              <a:gd name="connsiteY631" fmla="*/ 770407 h 1045415"/>
              <a:gd name="connsiteX632" fmla="*/ 873045 w 1779264"/>
              <a:gd name="connsiteY632" fmla="*/ 773159 h 1045415"/>
              <a:gd name="connsiteX633" fmla="*/ 871601 w 1779264"/>
              <a:gd name="connsiteY633" fmla="*/ 773671 h 1045415"/>
              <a:gd name="connsiteX634" fmla="*/ 873439 w 1779264"/>
              <a:gd name="connsiteY634" fmla="*/ 779559 h 1045415"/>
              <a:gd name="connsiteX635" fmla="*/ 873838 w 1779264"/>
              <a:gd name="connsiteY635" fmla="*/ 780826 h 1045415"/>
              <a:gd name="connsiteX636" fmla="*/ 874283 w 1779264"/>
              <a:gd name="connsiteY636" fmla="*/ 782132 h 1045415"/>
              <a:gd name="connsiteX637" fmla="*/ 871399 w 1779264"/>
              <a:gd name="connsiteY637" fmla="*/ 783757 h 1045415"/>
              <a:gd name="connsiteX638" fmla="*/ 871263 w 1779264"/>
              <a:gd name="connsiteY638" fmla="*/ 783834 h 1045415"/>
              <a:gd name="connsiteX639" fmla="*/ 869523 w 1779264"/>
              <a:gd name="connsiteY639" fmla="*/ 784589 h 1045415"/>
              <a:gd name="connsiteX640" fmla="*/ 868669 w 1779264"/>
              <a:gd name="connsiteY640" fmla="*/ 784858 h 1045415"/>
              <a:gd name="connsiteX641" fmla="*/ 867284 w 1779264"/>
              <a:gd name="connsiteY641" fmla="*/ 785306 h 1045415"/>
              <a:gd name="connsiteX642" fmla="*/ 865511 w 1779264"/>
              <a:gd name="connsiteY642" fmla="*/ 785280 h 1045415"/>
              <a:gd name="connsiteX643" fmla="*/ 864762 w 1779264"/>
              <a:gd name="connsiteY643" fmla="*/ 785268 h 1045415"/>
              <a:gd name="connsiteX644" fmla="*/ 859091 w 1779264"/>
              <a:gd name="connsiteY644" fmla="*/ 784448 h 1045415"/>
              <a:gd name="connsiteX645" fmla="*/ 858544 w 1779264"/>
              <a:gd name="connsiteY645" fmla="*/ 783117 h 1045415"/>
              <a:gd name="connsiteX646" fmla="*/ 857988 w 1779264"/>
              <a:gd name="connsiteY646" fmla="*/ 781760 h 1045415"/>
              <a:gd name="connsiteX647" fmla="*/ 841804 w 1779264"/>
              <a:gd name="connsiteY647" fmla="*/ 781504 h 1045415"/>
              <a:gd name="connsiteX648" fmla="*/ 823153 w 1779264"/>
              <a:gd name="connsiteY648" fmla="*/ 783117 h 1045415"/>
              <a:gd name="connsiteX649" fmla="*/ 811227 w 1779264"/>
              <a:gd name="connsiteY649" fmla="*/ 788915 h 1045415"/>
              <a:gd name="connsiteX650" fmla="*/ 798869 w 1779264"/>
              <a:gd name="connsiteY650" fmla="*/ 794150 h 1045415"/>
              <a:gd name="connsiteX651" fmla="*/ 770796 w 1779264"/>
              <a:gd name="connsiteY651" fmla="*/ 805657 h 1045415"/>
              <a:gd name="connsiteX652" fmla="*/ 763672 w 1779264"/>
              <a:gd name="connsiteY652" fmla="*/ 808409 h 1045415"/>
              <a:gd name="connsiteX653" fmla="*/ 761148 w 1779264"/>
              <a:gd name="connsiteY653" fmla="*/ 808742 h 1045415"/>
              <a:gd name="connsiteX654" fmla="*/ 760783 w 1779264"/>
              <a:gd name="connsiteY654" fmla="*/ 808793 h 1045415"/>
              <a:gd name="connsiteX655" fmla="*/ 760487 w 1779264"/>
              <a:gd name="connsiteY655" fmla="*/ 808832 h 1045415"/>
              <a:gd name="connsiteX656" fmla="*/ 758335 w 1779264"/>
              <a:gd name="connsiteY656" fmla="*/ 809100 h 1045415"/>
              <a:gd name="connsiteX657" fmla="*/ 757474 w 1779264"/>
              <a:gd name="connsiteY657" fmla="*/ 809164 h 1045415"/>
              <a:gd name="connsiteX658" fmla="*/ 752453 w 1779264"/>
              <a:gd name="connsiteY658" fmla="*/ 809459 h 1045415"/>
              <a:gd name="connsiteX659" fmla="*/ 749146 w 1779264"/>
              <a:gd name="connsiteY659" fmla="*/ 809075 h 1045415"/>
              <a:gd name="connsiteX660" fmla="*/ 745431 w 1779264"/>
              <a:gd name="connsiteY660" fmla="*/ 808179 h 1045415"/>
              <a:gd name="connsiteX661" fmla="*/ 709153 w 1779264"/>
              <a:gd name="connsiteY661" fmla="*/ 798489 h 1045415"/>
              <a:gd name="connsiteX662" fmla="*/ 695094 w 1779264"/>
              <a:gd name="connsiteY662" fmla="*/ 788890 h 1045415"/>
              <a:gd name="connsiteX663" fmla="*/ 678139 w 1779264"/>
              <a:gd name="connsiteY663" fmla="*/ 777025 h 1045415"/>
              <a:gd name="connsiteX664" fmla="*/ 674623 w 1779264"/>
              <a:gd name="connsiteY664" fmla="*/ 775540 h 1045415"/>
              <a:gd name="connsiteX665" fmla="*/ 671589 w 1779264"/>
              <a:gd name="connsiteY665" fmla="*/ 776231 h 1045415"/>
              <a:gd name="connsiteX666" fmla="*/ 646424 w 1779264"/>
              <a:gd name="connsiteY666" fmla="*/ 782989 h 1045415"/>
              <a:gd name="connsiteX667" fmla="*/ 641449 w 1779264"/>
              <a:gd name="connsiteY667" fmla="*/ 783386 h 1045415"/>
              <a:gd name="connsiteX668" fmla="*/ 632256 w 1779264"/>
              <a:gd name="connsiteY668" fmla="*/ 781159 h 1045415"/>
              <a:gd name="connsiteX669" fmla="*/ 630646 w 1779264"/>
              <a:gd name="connsiteY669" fmla="*/ 780724 h 1045415"/>
              <a:gd name="connsiteX670" fmla="*/ 628495 w 1779264"/>
              <a:gd name="connsiteY670" fmla="*/ 779636 h 1045415"/>
              <a:gd name="connsiteX671" fmla="*/ 622337 w 1779264"/>
              <a:gd name="connsiteY671" fmla="*/ 775949 h 1045415"/>
              <a:gd name="connsiteX672" fmla="*/ 621759 w 1779264"/>
              <a:gd name="connsiteY672" fmla="*/ 775566 h 1045415"/>
              <a:gd name="connsiteX673" fmla="*/ 621130 w 1779264"/>
              <a:gd name="connsiteY673" fmla="*/ 774887 h 1045415"/>
              <a:gd name="connsiteX674" fmla="*/ 620978 w 1779264"/>
              <a:gd name="connsiteY674" fmla="*/ 774721 h 1045415"/>
              <a:gd name="connsiteX675" fmla="*/ 604924 w 1779264"/>
              <a:gd name="connsiteY675" fmla="*/ 754395 h 1045415"/>
              <a:gd name="connsiteX676" fmla="*/ 592942 w 1779264"/>
              <a:gd name="connsiteY676" fmla="*/ 733877 h 1045415"/>
              <a:gd name="connsiteX677" fmla="*/ 596091 w 1779264"/>
              <a:gd name="connsiteY677" fmla="*/ 726454 h 1045415"/>
              <a:gd name="connsiteX678" fmla="*/ 597258 w 1779264"/>
              <a:gd name="connsiteY678" fmla="*/ 726876 h 1045415"/>
              <a:gd name="connsiteX679" fmla="*/ 601128 w 1779264"/>
              <a:gd name="connsiteY679" fmla="*/ 719977 h 1045415"/>
              <a:gd name="connsiteX680" fmla="*/ 598729 w 1779264"/>
              <a:gd name="connsiteY680" fmla="*/ 719619 h 1045415"/>
              <a:gd name="connsiteX681" fmla="*/ 589199 w 1779264"/>
              <a:gd name="connsiteY681" fmla="*/ 718198 h 1045415"/>
              <a:gd name="connsiteX682" fmla="*/ 584348 w 1779264"/>
              <a:gd name="connsiteY682" fmla="*/ 717468 h 1045415"/>
              <a:gd name="connsiteX683" fmla="*/ 568470 w 1779264"/>
              <a:gd name="connsiteY683" fmla="*/ 721551 h 1045415"/>
              <a:gd name="connsiteX684" fmla="*/ 553761 w 1779264"/>
              <a:gd name="connsiteY684" fmla="*/ 729193 h 1045415"/>
              <a:gd name="connsiteX685" fmla="*/ 549507 w 1779264"/>
              <a:gd name="connsiteY685" fmla="*/ 732636 h 1045415"/>
              <a:gd name="connsiteX686" fmla="*/ 537212 w 1779264"/>
              <a:gd name="connsiteY686" fmla="*/ 733801 h 1045415"/>
              <a:gd name="connsiteX687" fmla="*/ 497682 w 1779264"/>
              <a:gd name="connsiteY687" fmla="*/ 723292 h 1045415"/>
              <a:gd name="connsiteX688" fmla="*/ 497302 w 1779264"/>
              <a:gd name="connsiteY688" fmla="*/ 733621 h 1045415"/>
              <a:gd name="connsiteX689" fmla="*/ 498998 w 1779264"/>
              <a:gd name="connsiteY689" fmla="*/ 756366 h 1045415"/>
              <a:gd name="connsiteX690" fmla="*/ 498998 w 1779264"/>
              <a:gd name="connsiteY690" fmla="*/ 764174 h 1045415"/>
              <a:gd name="connsiteX691" fmla="*/ 498611 w 1779264"/>
              <a:gd name="connsiteY691" fmla="*/ 765070 h 1045415"/>
              <a:gd name="connsiteX692" fmla="*/ 496909 w 1779264"/>
              <a:gd name="connsiteY692" fmla="*/ 765339 h 1045415"/>
              <a:gd name="connsiteX693" fmla="*/ 495127 w 1779264"/>
              <a:gd name="connsiteY693" fmla="*/ 765467 h 1045415"/>
              <a:gd name="connsiteX694" fmla="*/ 493782 w 1779264"/>
              <a:gd name="connsiteY694" fmla="*/ 765249 h 1045415"/>
              <a:gd name="connsiteX695" fmla="*/ 489601 w 1779264"/>
              <a:gd name="connsiteY695" fmla="*/ 761358 h 1045415"/>
              <a:gd name="connsiteX696" fmla="*/ 484696 w 1779264"/>
              <a:gd name="connsiteY696" fmla="*/ 757505 h 1045415"/>
              <a:gd name="connsiteX697" fmla="*/ 483829 w 1779264"/>
              <a:gd name="connsiteY697" fmla="*/ 756929 h 1045415"/>
              <a:gd name="connsiteX698" fmla="*/ 482353 w 1779264"/>
              <a:gd name="connsiteY698" fmla="*/ 756187 h 1045415"/>
              <a:gd name="connsiteX699" fmla="*/ 481418 w 1779264"/>
              <a:gd name="connsiteY699" fmla="*/ 755713 h 1045415"/>
              <a:gd name="connsiteX700" fmla="*/ 479144 w 1779264"/>
              <a:gd name="connsiteY700" fmla="*/ 755278 h 1045415"/>
              <a:gd name="connsiteX701" fmla="*/ 478454 w 1779264"/>
              <a:gd name="connsiteY701" fmla="*/ 755163 h 1045415"/>
              <a:gd name="connsiteX702" fmla="*/ 477452 w 1779264"/>
              <a:gd name="connsiteY702" fmla="*/ 754984 h 1045415"/>
              <a:gd name="connsiteX703" fmla="*/ 475608 w 1779264"/>
              <a:gd name="connsiteY703" fmla="*/ 754753 h 1045415"/>
              <a:gd name="connsiteX704" fmla="*/ 474651 w 1779264"/>
              <a:gd name="connsiteY704" fmla="*/ 754638 h 1045415"/>
              <a:gd name="connsiteX705" fmla="*/ 472071 w 1779264"/>
              <a:gd name="connsiteY705" fmla="*/ 755125 h 1045415"/>
              <a:gd name="connsiteX706" fmla="*/ 471611 w 1779264"/>
              <a:gd name="connsiteY706" fmla="*/ 755278 h 1045415"/>
              <a:gd name="connsiteX707" fmla="*/ 470652 w 1779264"/>
              <a:gd name="connsiteY707" fmla="*/ 755739 h 1045415"/>
              <a:gd name="connsiteX708" fmla="*/ 469599 w 1779264"/>
              <a:gd name="connsiteY708" fmla="*/ 756238 h 1045415"/>
              <a:gd name="connsiteX709" fmla="*/ 466875 w 1779264"/>
              <a:gd name="connsiteY709" fmla="*/ 757851 h 1045415"/>
              <a:gd name="connsiteX710" fmla="*/ 465912 w 1779264"/>
              <a:gd name="connsiteY710" fmla="*/ 758491 h 1045415"/>
              <a:gd name="connsiteX711" fmla="*/ 464311 w 1779264"/>
              <a:gd name="connsiteY711" fmla="*/ 759668 h 1045415"/>
              <a:gd name="connsiteX712" fmla="*/ 460283 w 1779264"/>
              <a:gd name="connsiteY712" fmla="*/ 762920 h 1045415"/>
              <a:gd name="connsiteX713" fmla="*/ 459373 w 1779264"/>
              <a:gd name="connsiteY713" fmla="*/ 763790 h 1045415"/>
              <a:gd name="connsiteX714" fmla="*/ 458525 w 1779264"/>
              <a:gd name="connsiteY714" fmla="*/ 764788 h 1045415"/>
              <a:gd name="connsiteX715" fmla="*/ 458140 w 1779264"/>
              <a:gd name="connsiteY715" fmla="*/ 765799 h 1045415"/>
              <a:gd name="connsiteX716" fmla="*/ 458125 w 1779264"/>
              <a:gd name="connsiteY716" fmla="*/ 765876 h 1045415"/>
              <a:gd name="connsiteX717" fmla="*/ 457822 w 1779264"/>
              <a:gd name="connsiteY717" fmla="*/ 767540 h 1045415"/>
              <a:gd name="connsiteX718" fmla="*/ 457725 w 1779264"/>
              <a:gd name="connsiteY718" fmla="*/ 769127 h 1045415"/>
              <a:gd name="connsiteX719" fmla="*/ 458068 w 1779264"/>
              <a:gd name="connsiteY719" fmla="*/ 770778 h 1045415"/>
              <a:gd name="connsiteX720" fmla="*/ 469713 w 1779264"/>
              <a:gd name="connsiteY720" fmla="*/ 782285 h 1045415"/>
              <a:gd name="connsiteX721" fmla="*/ 481178 w 1779264"/>
              <a:gd name="connsiteY721" fmla="*/ 788429 h 1045415"/>
              <a:gd name="connsiteX722" fmla="*/ 491193 w 1779264"/>
              <a:gd name="connsiteY722" fmla="*/ 806643 h 1045415"/>
              <a:gd name="connsiteX723" fmla="*/ 494825 w 1779264"/>
              <a:gd name="connsiteY723" fmla="*/ 834789 h 1045415"/>
              <a:gd name="connsiteX724" fmla="*/ 494770 w 1779264"/>
              <a:gd name="connsiteY724" fmla="*/ 837285 h 1045415"/>
              <a:gd name="connsiteX725" fmla="*/ 492938 w 1779264"/>
              <a:gd name="connsiteY725" fmla="*/ 842648 h 1045415"/>
              <a:gd name="connsiteX726" fmla="*/ 491769 w 1779264"/>
              <a:gd name="connsiteY726" fmla="*/ 843646 h 1045415"/>
              <a:gd name="connsiteX727" fmla="*/ 491587 w 1779264"/>
              <a:gd name="connsiteY727" fmla="*/ 843774 h 1045415"/>
              <a:gd name="connsiteX728" fmla="*/ 491440 w 1779264"/>
              <a:gd name="connsiteY728" fmla="*/ 843813 h 1045415"/>
              <a:gd name="connsiteX729" fmla="*/ 482249 w 1779264"/>
              <a:gd name="connsiteY729" fmla="*/ 846513 h 1045415"/>
              <a:gd name="connsiteX730" fmla="*/ 481222 w 1779264"/>
              <a:gd name="connsiteY730" fmla="*/ 846693 h 1045415"/>
              <a:gd name="connsiteX731" fmla="*/ 480478 w 1779264"/>
              <a:gd name="connsiteY731" fmla="*/ 846705 h 1045415"/>
              <a:gd name="connsiteX732" fmla="*/ 477246 w 1779264"/>
              <a:gd name="connsiteY732" fmla="*/ 846526 h 1045415"/>
              <a:gd name="connsiteX733" fmla="*/ 468987 w 1779264"/>
              <a:gd name="connsiteY733" fmla="*/ 851979 h 1045415"/>
              <a:gd name="connsiteX734" fmla="*/ 469333 w 1779264"/>
              <a:gd name="connsiteY734" fmla="*/ 851774 h 1045415"/>
              <a:gd name="connsiteX735" fmla="*/ 470200 w 1779264"/>
              <a:gd name="connsiteY735" fmla="*/ 851416 h 1045415"/>
              <a:gd name="connsiteX736" fmla="*/ 470975 w 1779264"/>
              <a:gd name="connsiteY736" fmla="*/ 851096 h 1045415"/>
              <a:gd name="connsiteX737" fmla="*/ 471651 w 1779264"/>
              <a:gd name="connsiteY737" fmla="*/ 850955 h 1045415"/>
              <a:gd name="connsiteX738" fmla="*/ 472944 w 1779264"/>
              <a:gd name="connsiteY738" fmla="*/ 850980 h 1045415"/>
              <a:gd name="connsiteX739" fmla="*/ 474095 w 1779264"/>
              <a:gd name="connsiteY739" fmla="*/ 851121 h 1045415"/>
              <a:gd name="connsiteX740" fmla="*/ 474622 w 1779264"/>
              <a:gd name="connsiteY740" fmla="*/ 851249 h 1045415"/>
              <a:gd name="connsiteX741" fmla="*/ 475023 w 1779264"/>
              <a:gd name="connsiteY741" fmla="*/ 851492 h 1045415"/>
              <a:gd name="connsiteX742" fmla="*/ 475417 w 1779264"/>
              <a:gd name="connsiteY742" fmla="*/ 851787 h 1045415"/>
              <a:gd name="connsiteX743" fmla="*/ 477906 w 1779264"/>
              <a:gd name="connsiteY743" fmla="*/ 854807 h 1045415"/>
              <a:gd name="connsiteX744" fmla="*/ 478283 w 1779264"/>
              <a:gd name="connsiteY744" fmla="*/ 855550 h 1045415"/>
              <a:gd name="connsiteX745" fmla="*/ 478506 w 1779264"/>
              <a:gd name="connsiteY745" fmla="*/ 856177 h 1045415"/>
              <a:gd name="connsiteX746" fmla="*/ 484148 w 1779264"/>
              <a:gd name="connsiteY746" fmla="*/ 872509 h 1045415"/>
              <a:gd name="connsiteX747" fmla="*/ 472237 w 1779264"/>
              <a:gd name="connsiteY747" fmla="*/ 876439 h 1045415"/>
              <a:gd name="connsiteX748" fmla="*/ 469478 w 1779264"/>
              <a:gd name="connsiteY748" fmla="*/ 879255 h 1045415"/>
              <a:gd name="connsiteX749" fmla="*/ 465718 w 1779264"/>
              <a:gd name="connsiteY749" fmla="*/ 884118 h 1045415"/>
              <a:gd name="connsiteX750" fmla="*/ 464217 w 1779264"/>
              <a:gd name="connsiteY750" fmla="*/ 886141 h 1045415"/>
              <a:gd name="connsiteX751" fmla="*/ 463757 w 1779264"/>
              <a:gd name="connsiteY751" fmla="*/ 886755 h 1045415"/>
              <a:gd name="connsiteX752" fmla="*/ 463544 w 1779264"/>
              <a:gd name="connsiteY752" fmla="*/ 887037 h 1045415"/>
              <a:gd name="connsiteX753" fmla="*/ 462850 w 1779264"/>
              <a:gd name="connsiteY753" fmla="*/ 888150 h 1045415"/>
              <a:gd name="connsiteX754" fmla="*/ 462431 w 1779264"/>
              <a:gd name="connsiteY754" fmla="*/ 889046 h 1045415"/>
              <a:gd name="connsiteX755" fmla="*/ 462341 w 1779264"/>
              <a:gd name="connsiteY755" fmla="*/ 889238 h 1045415"/>
              <a:gd name="connsiteX756" fmla="*/ 462871 w 1779264"/>
              <a:gd name="connsiteY756" fmla="*/ 891325 h 1045415"/>
              <a:gd name="connsiteX757" fmla="*/ 470207 w 1779264"/>
              <a:gd name="connsiteY757" fmla="*/ 894601 h 1045415"/>
              <a:gd name="connsiteX758" fmla="*/ 471775 w 1779264"/>
              <a:gd name="connsiteY758" fmla="*/ 895305 h 1045415"/>
              <a:gd name="connsiteX759" fmla="*/ 475262 w 1779264"/>
              <a:gd name="connsiteY759" fmla="*/ 896828 h 1045415"/>
              <a:gd name="connsiteX760" fmla="*/ 474251 w 1779264"/>
              <a:gd name="connsiteY760" fmla="*/ 914517 h 1045415"/>
              <a:gd name="connsiteX761" fmla="*/ 465505 w 1779264"/>
              <a:gd name="connsiteY761" fmla="*/ 929621 h 1045415"/>
              <a:gd name="connsiteX762" fmla="*/ 461186 w 1779264"/>
              <a:gd name="connsiteY762" fmla="*/ 938465 h 1045415"/>
              <a:gd name="connsiteX763" fmla="*/ 461222 w 1779264"/>
              <a:gd name="connsiteY763" fmla="*/ 938529 h 1045415"/>
              <a:gd name="connsiteX764" fmla="*/ 464077 w 1779264"/>
              <a:gd name="connsiteY764" fmla="*/ 943700 h 1045415"/>
              <a:gd name="connsiteX765" fmla="*/ 465064 w 1779264"/>
              <a:gd name="connsiteY765" fmla="*/ 945403 h 1045415"/>
              <a:gd name="connsiteX766" fmla="*/ 498043 w 1779264"/>
              <a:gd name="connsiteY766" fmla="*/ 946068 h 1045415"/>
              <a:gd name="connsiteX767" fmla="*/ 513343 w 1779264"/>
              <a:gd name="connsiteY767" fmla="*/ 941960 h 1045415"/>
              <a:gd name="connsiteX768" fmla="*/ 515877 w 1779264"/>
              <a:gd name="connsiteY768" fmla="*/ 941102 h 1045415"/>
              <a:gd name="connsiteX769" fmla="*/ 527337 w 1779264"/>
              <a:gd name="connsiteY769" fmla="*/ 937659 h 1045415"/>
              <a:gd name="connsiteX770" fmla="*/ 522930 w 1779264"/>
              <a:gd name="connsiteY770" fmla="*/ 951201 h 1045415"/>
              <a:gd name="connsiteX771" fmla="*/ 507625 w 1779264"/>
              <a:gd name="connsiteY771" fmla="*/ 977171 h 1045415"/>
              <a:gd name="connsiteX772" fmla="*/ 493515 w 1779264"/>
              <a:gd name="connsiteY772" fmla="*/ 998201 h 1045415"/>
              <a:gd name="connsiteX773" fmla="*/ 490083 w 1779264"/>
              <a:gd name="connsiteY773" fmla="*/ 1002412 h 1045415"/>
              <a:gd name="connsiteX774" fmla="*/ 478532 w 1779264"/>
              <a:gd name="connsiteY774" fmla="*/ 1001810 h 1045415"/>
              <a:gd name="connsiteX775" fmla="*/ 465754 w 1779264"/>
              <a:gd name="connsiteY775" fmla="*/ 1000454 h 1045415"/>
              <a:gd name="connsiteX776" fmla="*/ 444072 w 1779264"/>
              <a:gd name="connsiteY776" fmla="*/ 1004921 h 1045415"/>
              <a:gd name="connsiteX777" fmla="*/ 435556 w 1779264"/>
              <a:gd name="connsiteY777" fmla="*/ 1011948 h 1045415"/>
              <a:gd name="connsiteX778" fmla="*/ 428961 w 1779264"/>
              <a:gd name="connsiteY778" fmla="*/ 1017387 h 1045415"/>
              <a:gd name="connsiteX779" fmla="*/ 421228 w 1779264"/>
              <a:gd name="connsiteY779" fmla="*/ 1023198 h 1045415"/>
              <a:gd name="connsiteX780" fmla="*/ 388147 w 1779264"/>
              <a:gd name="connsiteY780" fmla="*/ 1033732 h 1045415"/>
              <a:gd name="connsiteX781" fmla="*/ 384865 w 1779264"/>
              <a:gd name="connsiteY781" fmla="*/ 1034731 h 1045415"/>
              <a:gd name="connsiteX782" fmla="*/ 372772 w 1779264"/>
              <a:gd name="connsiteY782" fmla="*/ 1035908 h 1045415"/>
              <a:gd name="connsiteX783" fmla="*/ 371315 w 1779264"/>
              <a:gd name="connsiteY783" fmla="*/ 1036011 h 1045415"/>
              <a:gd name="connsiteX784" fmla="*/ 369370 w 1779264"/>
              <a:gd name="connsiteY784" fmla="*/ 1035857 h 1045415"/>
              <a:gd name="connsiteX785" fmla="*/ 369173 w 1779264"/>
              <a:gd name="connsiteY785" fmla="*/ 1035793 h 1045415"/>
              <a:gd name="connsiteX786" fmla="*/ 367243 w 1779264"/>
              <a:gd name="connsiteY786" fmla="*/ 1036254 h 1045415"/>
              <a:gd name="connsiteX787" fmla="*/ 362448 w 1779264"/>
              <a:gd name="connsiteY787" fmla="*/ 1037393 h 1045415"/>
              <a:gd name="connsiteX788" fmla="*/ 355336 w 1779264"/>
              <a:gd name="connsiteY788" fmla="*/ 1039070 h 1045415"/>
              <a:gd name="connsiteX789" fmla="*/ 352851 w 1779264"/>
              <a:gd name="connsiteY789" fmla="*/ 1039684 h 1045415"/>
              <a:gd name="connsiteX790" fmla="*/ 352057 w 1779264"/>
              <a:gd name="connsiteY790" fmla="*/ 1039889 h 1045415"/>
              <a:gd name="connsiteX791" fmla="*/ 350343 w 1779264"/>
              <a:gd name="connsiteY791" fmla="*/ 1040516 h 1045415"/>
              <a:gd name="connsiteX792" fmla="*/ 339321 w 1779264"/>
              <a:gd name="connsiteY792" fmla="*/ 1044574 h 1045415"/>
              <a:gd name="connsiteX793" fmla="*/ 325332 w 1779264"/>
              <a:gd name="connsiteY793" fmla="*/ 1044292 h 1045415"/>
              <a:gd name="connsiteX794" fmla="*/ 310464 w 1779264"/>
              <a:gd name="connsiteY794" fmla="*/ 1041054 h 1045415"/>
              <a:gd name="connsiteX795" fmla="*/ 303468 w 1779264"/>
              <a:gd name="connsiteY795" fmla="*/ 1033912 h 1045415"/>
              <a:gd name="connsiteX796" fmla="*/ 302584 w 1779264"/>
              <a:gd name="connsiteY796" fmla="*/ 1032056 h 1045415"/>
              <a:gd name="connsiteX797" fmla="*/ 300969 w 1779264"/>
              <a:gd name="connsiteY797" fmla="*/ 1028459 h 1045415"/>
              <a:gd name="connsiteX798" fmla="*/ 300899 w 1779264"/>
              <a:gd name="connsiteY798" fmla="*/ 1028267 h 1045415"/>
              <a:gd name="connsiteX799" fmla="*/ 300682 w 1779264"/>
              <a:gd name="connsiteY799" fmla="*/ 1025950 h 1045415"/>
              <a:gd name="connsiteX800" fmla="*/ 300562 w 1779264"/>
              <a:gd name="connsiteY800" fmla="*/ 1024171 h 1045415"/>
              <a:gd name="connsiteX801" fmla="*/ 298874 w 1779264"/>
              <a:gd name="connsiteY801" fmla="*/ 1010680 h 1045415"/>
              <a:gd name="connsiteX802" fmla="*/ 298050 w 1779264"/>
              <a:gd name="connsiteY802" fmla="*/ 1005151 h 1045415"/>
              <a:gd name="connsiteX803" fmla="*/ 297918 w 1779264"/>
              <a:gd name="connsiteY803" fmla="*/ 1004511 h 1045415"/>
              <a:gd name="connsiteX804" fmla="*/ 297790 w 1779264"/>
              <a:gd name="connsiteY804" fmla="*/ 1003986 h 1045415"/>
              <a:gd name="connsiteX805" fmla="*/ 297530 w 1779264"/>
              <a:gd name="connsiteY805" fmla="*/ 1003193 h 1045415"/>
              <a:gd name="connsiteX806" fmla="*/ 297211 w 1779264"/>
              <a:gd name="connsiteY806" fmla="*/ 1002655 h 1045415"/>
              <a:gd name="connsiteX807" fmla="*/ 296690 w 1779264"/>
              <a:gd name="connsiteY807" fmla="*/ 1001900 h 1045415"/>
              <a:gd name="connsiteX808" fmla="*/ 296364 w 1779264"/>
              <a:gd name="connsiteY808" fmla="*/ 1001465 h 1045415"/>
              <a:gd name="connsiteX809" fmla="*/ 296309 w 1779264"/>
              <a:gd name="connsiteY809" fmla="*/ 1001413 h 1045415"/>
              <a:gd name="connsiteX810" fmla="*/ 296267 w 1779264"/>
              <a:gd name="connsiteY810" fmla="*/ 1001388 h 1045415"/>
              <a:gd name="connsiteX811" fmla="*/ 295831 w 1779264"/>
              <a:gd name="connsiteY811" fmla="*/ 1001221 h 1045415"/>
              <a:gd name="connsiteX812" fmla="*/ 294534 w 1779264"/>
              <a:gd name="connsiteY812" fmla="*/ 1000773 h 1045415"/>
              <a:gd name="connsiteX813" fmla="*/ 294248 w 1779264"/>
              <a:gd name="connsiteY813" fmla="*/ 1000684 h 1045415"/>
              <a:gd name="connsiteX814" fmla="*/ 294167 w 1779264"/>
              <a:gd name="connsiteY814" fmla="*/ 1000671 h 1045415"/>
              <a:gd name="connsiteX815" fmla="*/ 291267 w 1779264"/>
              <a:gd name="connsiteY815" fmla="*/ 988473 h 1045415"/>
              <a:gd name="connsiteX816" fmla="*/ 300552 w 1779264"/>
              <a:gd name="connsiteY816" fmla="*/ 977670 h 1045415"/>
              <a:gd name="connsiteX817" fmla="*/ 320038 w 1779264"/>
              <a:gd name="connsiteY817" fmla="*/ 932245 h 1045415"/>
              <a:gd name="connsiteX818" fmla="*/ 319588 w 1779264"/>
              <a:gd name="connsiteY818" fmla="*/ 931656 h 1045415"/>
              <a:gd name="connsiteX819" fmla="*/ 316469 w 1779264"/>
              <a:gd name="connsiteY819" fmla="*/ 929838 h 1045415"/>
              <a:gd name="connsiteX820" fmla="*/ 314343 w 1779264"/>
              <a:gd name="connsiteY820" fmla="*/ 929557 h 1045415"/>
              <a:gd name="connsiteX821" fmla="*/ 311266 w 1779264"/>
              <a:gd name="connsiteY821" fmla="*/ 932117 h 1045415"/>
              <a:gd name="connsiteX822" fmla="*/ 307909 w 1779264"/>
              <a:gd name="connsiteY822" fmla="*/ 937301 h 1045415"/>
              <a:gd name="connsiteX823" fmla="*/ 307701 w 1779264"/>
              <a:gd name="connsiteY823" fmla="*/ 937505 h 1045415"/>
              <a:gd name="connsiteX824" fmla="*/ 304360 w 1779264"/>
              <a:gd name="connsiteY824" fmla="*/ 938645 h 1045415"/>
              <a:gd name="connsiteX825" fmla="*/ 296961 w 1779264"/>
              <a:gd name="connsiteY825" fmla="*/ 941140 h 1045415"/>
              <a:gd name="connsiteX826" fmla="*/ 293784 w 1779264"/>
              <a:gd name="connsiteY826" fmla="*/ 940398 h 1045415"/>
              <a:gd name="connsiteX827" fmla="*/ 284367 w 1779264"/>
              <a:gd name="connsiteY827" fmla="*/ 931272 h 1045415"/>
              <a:gd name="connsiteX828" fmla="*/ 282150 w 1779264"/>
              <a:gd name="connsiteY828" fmla="*/ 924437 h 1045415"/>
              <a:gd name="connsiteX829" fmla="*/ 283386 w 1779264"/>
              <a:gd name="connsiteY829" fmla="*/ 912405 h 1045415"/>
              <a:gd name="connsiteX830" fmla="*/ 283842 w 1779264"/>
              <a:gd name="connsiteY830" fmla="*/ 909078 h 1045415"/>
              <a:gd name="connsiteX831" fmla="*/ 283933 w 1779264"/>
              <a:gd name="connsiteY831" fmla="*/ 908450 h 1045415"/>
              <a:gd name="connsiteX832" fmla="*/ 284133 w 1779264"/>
              <a:gd name="connsiteY832" fmla="*/ 908079 h 1045415"/>
              <a:gd name="connsiteX833" fmla="*/ 284349 w 1779264"/>
              <a:gd name="connsiteY833" fmla="*/ 907721 h 1045415"/>
              <a:gd name="connsiteX834" fmla="*/ 285534 w 1779264"/>
              <a:gd name="connsiteY834" fmla="*/ 905814 h 1045415"/>
              <a:gd name="connsiteX835" fmla="*/ 286383 w 1779264"/>
              <a:gd name="connsiteY835" fmla="*/ 904547 h 1045415"/>
              <a:gd name="connsiteX836" fmla="*/ 290989 w 1779264"/>
              <a:gd name="connsiteY836" fmla="*/ 898377 h 1045415"/>
              <a:gd name="connsiteX837" fmla="*/ 297913 w 1779264"/>
              <a:gd name="connsiteY837" fmla="*/ 895702 h 1045415"/>
              <a:gd name="connsiteX838" fmla="*/ 313005 w 1779264"/>
              <a:gd name="connsiteY838" fmla="*/ 894256 h 1045415"/>
              <a:gd name="connsiteX839" fmla="*/ 313318 w 1779264"/>
              <a:gd name="connsiteY839" fmla="*/ 894588 h 1045415"/>
              <a:gd name="connsiteX840" fmla="*/ 313959 w 1779264"/>
              <a:gd name="connsiteY840" fmla="*/ 895164 h 1045415"/>
              <a:gd name="connsiteX841" fmla="*/ 314000 w 1779264"/>
              <a:gd name="connsiteY841" fmla="*/ 895203 h 1045415"/>
              <a:gd name="connsiteX842" fmla="*/ 314108 w 1779264"/>
              <a:gd name="connsiteY842" fmla="*/ 895305 h 1045415"/>
              <a:gd name="connsiteX843" fmla="*/ 314251 w 1779264"/>
              <a:gd name="connsiteY843" fmla="*/ 895344 h 1045415"/>
              <a:gd name="connsiteX844" fmla="*/ 314732 w 1779264"/>
              <a:gd name="connsiteY844" fmla="*/ 895459 h 1045415"/>
              <a:gd name="connsiteX845" fmla="*/ 314872 w 1779264"/>
              <a:gd name="connsiteY845" fmla="*/ 895472 h 1045415"/>
              <a:gd name="connsiteX846" fmla="*/ 315688 w 1779264"/>
              <a:gd name="connsiteY846" fmla="*/ 895420 h 1045415"/>
              <a:gd name="connsiteX847" fmla="*/ 316235 w 1779264"/>
              <a:gd name="connsiteY847" fmla="*/ 895113 h 1045415"/>
              <a:gd name="connsiteX848" fmla="*/ 318351 w 1779264"/>
              <a:gd name="connsiteY848" fmla="*/ 892886 h 1045415"/>
              <a:gd name="connsiteX849" fmla="*/ 318903 w 1779264"/>
              <a:gd name="connsiteY849" fmla="*/ 891734 h 1045415"/>
              <a:gd name="connsiteX850" fmla="*/ 319398 w 1779264"/>
              <a:gd name="connsiteY850" fmla="*/ 890697 h 1045415"/>
              <a:gd name="connsiteX851" fmla="*/ 320006 w 1779264"/>
              <a:gd name="connsiteY851" fmla="*/ 888368 h 1045415"/>
              <a:gd name="connsiteX852" fmla="*/ 320603 w 1779264"/>
              <a:gd name="connsiteY852" fmla="*/ 886090 h 1045415"/>
              <a:gd name="connsiteX853" fmla="*/ 321586 w 1779264"/>
              <a:gd name="connsiteY853" fmla="*/ 881853 h 1045415"/>
              <a:gd name="connsiteX854" fmla="*/ 321467 w 1779264"/>
              <a:gd name="connsiteY854" fmla="*/ 881200 h 1045415"/>
              <a:gd name="connsiteX855" fmla="*/ 320524 w 1779264"/>
              <a:gd name="connsiteY855" fmla="*/ 879933 h 1045415"/>
              <a:gd name="connsiteX856" fmla="*/ 310500 w 1779264"/>
              <a:gd name="connsiteY856" fmla="*/ 881725 h 1045415"/>
              <a:gd name="connsiteX857" fmla="*/ 306185 w 1779264"/>
              <a:gd name="connsiteY857" fmla="*/ 882659 h 1045415"/>
              <a:gd name="connsiteX858" fmla="*/ 304773 w 1779264"/>
              <a:gd name="connsiteY858" fmla="*/ 882966 h 1045415"/>
              <a:gd name="connsiteX859" fmla="*/ 304351 w 1779264"/>
              <a:gd name="connsiteY859" fmla="*/ 883107 h 1045415"/>
              <a:gd name="connsiteX860" fmla="*/ 303993 w 1779264"/>
              <a:gd name="connsiteY860" fmla="*/ 883286 h 1045415"/>
              <a:gd name="connsiteX861" fmla="*/ 301248 w 1779264"/>
              <a:gd name="connsiteY861" fmla="*/ 885155 h 1045415"/>
              <a:gd name="connsiteX862" fmla="*/ 299894 w 1779264"/>
              <a:gd name="connsiteY862" fmla="*/ 886499 h 1045415"/>
              <a:gd name="connsiteX863" fmla="*/ 298277 w 1779264"/>
              <a:gd name="connsiteY863" fmla="*/ 888291 h 1045415"/>
              <a:gd name="connsiteX864" fmla="*/ 277044 w 1779264"/>
              <a:gd name="connsiteY864" fmla="*/ 889942 h 1045415"/>
              <a:gd name="connsiteX865" fmla="*/ 260962 w 1779264"/>
              <a:gd name="connsiteY865" fmla="*/ 882045 h 1045415"/>
              <a:gd name="connsiteX866" fmla="*/ 235985 w 1779264"/>
              <a:gd name="connsiteY866" fmla="*/ 898313 h 1045415"/>
              <a:gd name="connsiteX867" fmla="*/ 232516 w 1779264"/>
              <a:gd name="connsiteY867" fmla="*/ 902959 h 1045415"/>
              <a:gd name="connsiteX868" fmla="*/ 230167 w 1779264"/>
              <a:gd name="connsiteY868" fmla="*/ 904111 h 1045415"/>
              <a:gd name="connsiteX869" fmla="*/ 228545 w 1779264"/>
              <a:gd name="connsiteY869" fmla="*/ 904252 h 1045415"/>
              <a:gd name="connsiteX870" fmla="*/ 227859 w 1779264"/>
              <a:gd name="connsiteY870" fmla="*/ 904278 h 1045415"/>
              <a:gd name="connsiteX871" fmla="*/ 218739 w 1779264"/>
              <a:gd name="connsiteY871" fmla="*/ 902780 h 1045415"/>
              <a:gd name="connsiteX872" fmla="*/ 211194 w 1779264"/>
              <a:gd name="connsiteY872" fmla="*/ 883504 h 1045415"/>
              <a:gd name="connsiteX873" fmla="*/ 210820 w 1779264"/>
              <a:gd name="connsiteY873" fmla="*/ 862782 h 1045415"/>
              <a:gd name="connsiteX874" fmla="*/ 200752 w 1779264"/>
              <a:gd name="connsiteY874" fmla="*/ 856203 h 1045415"/>
              <a:gd name="connsiteX875" fmla="*/ 197567 w 1779264"/>
              <a:gd name="connsiteY875" fmla="*/ 837451 h 1045415"/>
              <a:gd name="connsiteX876" fmla="*/ 197560 w 1779264"/>
              <a:gd name="connsiteY876" fmla="*/ 828620 h 1045415"/>
              <a:gd name="connsiteX877" fmla="*/ 188799 w 1779264"/>
              <a:gd name="connsiteY877" fmla="*/ 810751 h 1045415"/>
              <a:gd name="connsiteX878" fmla="*/ 172275 w 1779264"/>
              <a:gd name="connsiteY878" fmla="*/ 802893 h 1045415"/>
              <a:gd name="connsiteX879" fmla="*/ 151979 w 1779264"/>
              <a:gd name="connsiteY879" fmla="*/ 804441 h 1045415"/>
              <a:gd name="connsiteX880" fmla="*/ 145016 w 1779264"/>
              <a:gd name="connsiteY880" fmla="*/ 825087 h 1045415"/>
              <a:gd name="connsiteX881" fmla="*/ 140520 w 1779264"/>
              <a:gd name="connsiteY881" fmla="*/ 839998 h 1045415"/>
              <a:gd name="connsiteX882" fmla="*/ 142797 w 1779264"/>
              <a:gd name="connsiteY882" fmla="*/ 842776 h 1045415"/>
              <a:gd name="connsiteX883" fmla="*/ 144080 w 1779264"/>
              <a:gd name="connsiteY883" fmla="*/ 845861 h 1045415"/>
              <a:gd name="connsiteX884" fmla="*/ 144324 w 1779264"/>
              <a:gd name="connsiteY884" fmla="*/ 846449 h 1045415"/>
              <a:gd name="connsiteX885" fmla="*/ 144094 w 1779264"/>
              <a:gd name="connsiteY885" fmla="*/ 847729 h 1045415"/>
              <a:gd name="connsiteX886" fmla="*/ 143330 w 1779264"/>
              <a:gd name="connsiteY886" fmla="*/ 849035 h 1045415"/>
              <a:gd name="connsiteX887" fmla="*/ 142259 w 1779264"/>
              <a:gd name="connsiteY887" fmla="*/ 850750 h 1045415"/>
              <a:gd name="connsiteX888" fmla="*/ 133245 w 1779264"/>
              <a:gd name="connsiteY888" fmla="*/ 862270 h 1045415"/>
              <a:gd name="connsiteX889" fmla="*/ 130136 w 1779264"/>
              <a:gd name="connsiteY889" fmla="*/ 862628 h 1045415"/>
              <a:gd name="connsiteX890" fmla="*/ 127157 w 1779264"/>
              <a:gd name="connsiteY890" fmla="*/ 861540 h 1045415"/>
              <a:gd name="connsiteX891" fmla="*/ 124275 w 1779264"/>
              <a:gd name="connsiteY891" fmla="*/ 860439 h 1045415"/>
              <a:gd name="connsiteX892" fmla="*/ 110324 w 1779264"/>
              <a:gd name="connsiteY892" fmla="*/ 861489 h 1045415"/>
              <a:gd name="connsiteX893" fmla="*/ 92707 w 1779264"/>
              <a:gd name="connsiteY893" fmla="*/ 869181 h 1045415"/>
              <a:gd name="connsiteX894" fmla="*/ 65126 w 1779264"/>
              <a:gd name="connsiteY894" fmla="*/ 866250 h 1045415"/>
              <a:gd name="connsiteX895" fmla="*/ 46166 w 1779264"/>
              <a:gd name="connsiteY895" fmla="*/ 843518 h 1045415"/>
              <a:gd name="connsiteX896" fmla="*/ 45768 w 1779264"/>
              <a:gd name="connsiteY896" fmla="*/ 842891 h 1045415"/>
              <a:gd name="connsiteX897" fmla="*/ 44452 w 1779264"/>
              <a:gd name="connsiteY897" fmla="*/ 840843 h 1045415"/>
              <a:gd name="connsiteX898" fmla="*/ 43814 w 1779264"/>
              <a:gd name="connsiteY898" fmla="*/ 839845 h 1045415"/>
              <a:gd name="connsiteX899" fmla="*/ 41912 w 1779264"/>
              <a:gd name="connsiteY899" fmla="*/ 832613 h 1045415"/>
              <a:gd name="connsiteX900" fmla="*/ 39778 w 1779264"/>
              <a:gd name="connsiteY900" fmla="*/ 818431 h 1045415"/>
              <a:gd name="connsiteX901" fmla="*/ 40280 w 1779264"/>
              <a:gd name="connsiteY901" fmla="*/ 817292 h 1045415"/>
              <a:gd name="connsiteX902" fmla="*/ 41294 w 1779264"/>
              <a:gd name="connsiteY902" fmla="*/ 816025 h 1045415"/>
              <a:gd name="connsiteX903" fmla="*/ 54993 w 1779264"/>
              <a:gd name="connsiteY903" fmla="*/ 801126 h 1045415"/>
              <a:gd name="connsiteX904" fmla="*/ 70687 w 1779264"/>
              <a:gd name="connsiteY904" fmla="*/ 786407 h 1045415"/>
              <a:gd name="connsiteX905" fmla="*/ 75830 w 1779264"/>
              <a:gd name="connsiteY905" fmla="*/ 778074 h 1045415"/>
              <a:gd name="connsiteX906" fmla="*/ 79347 w 1779264"/>
              <a:gd name="connsiteY906" fmla="*/ 769793 h 1045415"/>
              <a:gd name="connsiteX907" fmla="*/ 77761 w 1779264"/>
              <a:gd name="connsiteY907" fmla="*/ 769038 h 1045415"/>
              <a:gd name="connsiteX908" fmla="*/ 54013 w 1779264"/>
              <a:gd name="connsiteY908" fmla="*/ 750312 h 1045415"/>
              <a:gd name="connsiteX909" fmla="*/ 49008 w 1779264"/>
              <a:gd name="connsiteY909" fmla="*/ 751541 h 1045415"/>
              <a:gd name="connsiteX910" fmla="*/ 47644 w 1779264"/>
              <a:gd name="connsiteY910" fmla="*/ 751899 h 1045415"/>
              <a:gd name="connsiteX911" fmla="*/ 46578 w 1779264"/>
              <a:gd name="connsiteY911" fmla="*/ 752283 h 1045415"/>
              <a:gd name="connsiteX912" fmla="*/ 46107 w 1779264"/>
              <a:gd name="connsiteY912" fmla="*/ 752462 h 1045415"/>
              <a:gd name="connsiteX913" fmla="*/ 45419 w 1779264"/>
              <a:gd name="connsiteY913" fmla="*/ 752770 h 1045415"/>
              <a:gd name="connsiteX914" fmla="*/ 44548 w 1779264"/>
              <a:gd name="connsiteY914" fmla="*/ 753166 h 1045415"/>
              <a:gd name="connsiteX915" fmla="*/ 44223 w 1779264"/>
              <a:gd name="connsiteY915" fmla="*/ 753320 h 1045415"/>
              <a:gd name="connsiteX916" fmla="*/ 29525 w 1779264"/>
              <a:gd name="connsiteY916" fmla="*/ 760808 h 1045415"/>
              <a:gd name="connsiteX917" fmla="*/ 22119 w 1779264"/>
              <a:gd name="connsiteY917" fmla="*/ 772583 h 1045415"/>
              <a:gd name="connsiteX918" fmla="*/ 9843 w 1779264"/>
              <a:gd name="connsiteY918" fmla="*/ 776013 h 1045415"/>
              <a:gd name="connsiteX919" fmla="*/ 680 w 1779264"/>
              <a:gd name="connsiteY919" fmla="*/ 777140 h 1045415"/>
              <a:gd name="connsiteX920" fmla="*/ 131 w 1779264"/>
              <a:gd name="connsiteY920" fmla="*/ 771636 h 1045415"/>
              <a:gd name="connsiteX921" fmla="*/ 2346 w 1779264"/>
              <a:gd name="connsiteY921" fmla="*/ 759208 h 1045415"/>
              <a:gd name="connsiteX922" fmla="*/ 4983 w 1779264"/>
              <a:gd name="connsiteY922" fmla="*/ 750568 h 1045415"/>
              <a:gd name="connsiteX923" fmla="*/ 12228 w 1779264"/>
              <a:gd name="connsiteY923" fmla="*/ 742555 h 1045415"/>
              <a:gd name="connsiteX924" fmla="*/ 16657 w 1779264"/>
              <a:gd name="connsiteY924" fmla="*/ 732725 h 1045415"/>
              <a:gd name="connsiteX925" fmla="*/ 17265 w 1779264"/>
              <a:gd name="connsiteY925" fmla="*/ 731202 h 1045415"/>
              <a:gd name="connsiteX926" fmla="*/ 17354 w 1779264"/>
              <a:gd name="connsiteY926" fmla="*/ 730946 h 1045415"/>
              <a:gd name="connsiteX927" fmla="*/ 18101 w 1779264"/>
              <a:gd name="connsiteY927" fmla="*/ 728758 h 1045415"/>
              <a:gd name="connsiteX928" fmla="*/ 23784 w 1779264"/>
              <a:gd name="connsiteY928" fmla="*/ 709712 h 1045415"/>
              <a:gd name="connsiteX929" fmla="*/ 26217 w 1779264"/>
              <a:gd name="connsiteY929" fmla="*/ 700279 h 1045415"/>
              <a:gd name="connsiteX930" fmla="*/ 27627 w 1779264"/>
              <a:gd name="connsiteY930" fmla="*/ 695504 h 1045415"/>
              <a:gd name="connsiteX931" fmla="*/ 30552 w 1779264"/>
              <a:gd name="connsiteY931" fmla="*/ 687556 h 1045415"/>
              <a:gd name="connsiteX932" fmla="*/ 31859 w 1779264"/>
              <a:gd name="connsiteY932" fmla="*/ 685329 h 1045415"/>
              <a:gd name="connsiteX933" fmla="*/ 32554 w 1779264"/>
              <a:gd name="connsiteY933" fmla="*/ 684254 h 1045415"/>
              <a:gd name="connsiteX934" fmla="*/ 34943 w 1779264"/>
              <a:gd name="connsiteY934" fmla="*/ 681412 h 1045415"/>
              <a:gd name="connsiteX935" fmla="*/ 35708 w 1779264"/>
              <a:gd name="connsiteY935" fmla="*/ 680580 h 1045415"/>
              <a:gd name="connsiteX936" fmla="*/ 38077 w 1779264"/>
              <a:gd name="connsiteY936" fmla="*/ 678583 h 1045415"/>
              <a:gd name="connsiteX937" fmla="*/ 38531 w 1779264"/>
              <a:gd name="connsiteY937" fmla="*/ 678199 h 1045415"/>
              <a:gd name="connsiteX938" fmla="*/ 39150 w 1779264"/>
              <a:gd name="connsiteY938" fmla="*/ 677675 h 1045415"/>
              <a:gd name="connsiteX939" fmla="*/ 39795 w 1779264"/>
              <a:gd name="connsiteY939" fmla="*/ 677137 h 1045415"/>
              <a:gd name="connsiteX940" fmla="*/ 41102 w 1779264"/>
              <a:gd name="connsiteY940" fmla="*/ 676036 h 1045415"/>
              <a:gd name="connsiteX941" fmla="*/ 43122 w 1779264"/>
              <a:gd name="connsiteY941" fmla="*/ 674347 h 1045415"/>
              <a:gd name="connsiteX942" fmla="*/ 47743 w 1779264"/>
              <a:gd name="connsiteY942" fmla="*/ 670340 h 1045415"/>
              <a:gd name="connsiteX943" fmla="*/ 47936 w 1779264"/>
              <a:gd name="connsiteY943" fmla="*/ 670174 h 1045415"/>
              <a:gd name="connsiteX944" fmla="*/ 52145 w 1779264"/>
              <a:gd name="connsiteY944" fmla="*/ 666513 h 1045415"/>
              <a:gd name="connsiteX945" fmla="*/ 52259 w 1779264"/>
              <a:gd name="connsiteY945" fmla="*/ 666411 h 1045415"/>
              <a:gd name="connsiteX946" fmla="*/ 55841 w 1779264"/>
              <a:gd name="connsiteY946" fmla="*/ 663083 h 1045415"/>
              <a:gd name="connsiteX947" fmla="*/ 56874 w 1779264"/>
              <a:gd name="connsiteY947" fmla="*/ 662098 h 1045415"/>
              <a:gd name="connsiteX948" fmla="*/ 57511 w 1779264"/>
              <a:gd name="connsiteY948" fmla="*/ 661496 h 1045415"/>
              <a:gd name="connsiteX949" fmla="*/ 67275 w 1779264"/>
              <a:gd name="connsiteY949" fmla="*/ 651756 h 1045415"/>
              <a:gd name="connsiteX950" fmla="*/ 70291 w 1779264"/>
              <a:gd name="connsiteY950" fmla="*/ 648376 h 1045415"/>
              <a:gd name="connsiteX951" fmla="*/ 70894 w 1779264"/>
              <a:gd name="connsiteY951" fmla="*/ 647711 h 1045415"/>
              <a:gd name="connsiteX952" fmla="*/ 71531 w 1779264"/>
              <a:gd name="connsiteY952" fmla="*/ 646994 h 1045415"/>
              <a:gd name="connsiteX953" fmla="*/ 71657 w 1779264"/>
              <a:gd name="connsiteY953" fmla="*/ 646853 h 1045415"/>
              <a:gd name="connsiteX954" fmla="*/ 70266 w 1779264"/>
              <a:gd name="connsiteY954" fmla="*/ 646546 h 1045415"/>
              <a:gd name="connsiteX955" fmla="*/ 70141 w 1779264"/>
              <a:gd name="connsiteY955" fmla="*/ 646520 h 1045415"/>
              <a:gd name="connsiteX956" fmla="*/ 69959 w 1779264"/>
              <a:gd name="connsiteY956" fmla="*/ 646482 h 1045415"/>
              <a:gd name="connsiteX957" fmla="*/ 67355 w 1779264"/>
              <a:gd name="connsiteY957" fmla="*/ 645561 h 1045415"/>
              <a:gd name="connsiteX958" fmla="*/ 66984 w 1779264"/>
              <a:gd name="connsiteY958" fmla="*/ 645305 h 1045415"/>
              <a:gd name="connsiteX959" fmla="*/ 65422 w 1779264"/>
              <a:gd name="connsiteY959" fmla="*/ 644191 h 1045415"/>
              <a:gd name="connsiteX960" fmla="*/ 63768 w 1779264"/>
              <a:gd name="connsiteY960" fmla="*/ 643013 h 1045415"/>
              <a:gd name="connsiteX961" fmla="*/ 62920 w 1779264"/>
              <a:gd name="connsiteY961" fmla="*/ 641170 h 1045415"/>
              <a:gd name="connsiteX962" fmla="*/ 61629 w 1779264"/>
              <a:gd name="connsiteY962" fmla="*/ 638342 h 1045415"/>
              <a:gd name="connsiteX963" fmla="*/ 60271 w 1779264"/>
              <a:gd name="connsiteY963" fmla="*/ 634899 h 1045415"/>
              <a:gd name="connsiteX964" fmla="*/ 60221 w 1779264"/>
              <a:gd name="connsiteY964" fmla="*/ 634758 h 1045415"/>
              <a:gd name="connsiteX965" fmla="*/ 59413 w 1779264"/>
              <a:gd name="connsiteY965" fmla="*/ 631545 h 1045415"/>
              <a:gd name="connsiteX966" fmla="*/ 58776 w 1779264"/>
              <a:gd name="connsiteY966" fmla="*/ 628934 h 1045415"/>
              <a:gd name="connsiteX967" fmla="*/ 58780 w 1779264"/>
              <a:gd name="connsiteY967" fmla="*/ 624992 h 1045415"/>
              <a:gd name="connsiteX968" fmla="*/ 58798 w 1779264"/>
              <a:gd name="connsiteY968" fmla="*/ 621792 h 1045415"/>
              <a:gd name="connsiteX969" fmla="*/ 58874 w 1779264"/>
              <a:gd name="connsiteY969" fmla="*/ 612998 h 1045415"/>
              <a:gd name="connsiteX970" fmla="*/ 58909 w 1779264"/>
              <a:gd name="connsiteY970" fmla="*/ 610029 h 1045415"/>
              <a:gd name="connsiteX971" fmla="*/ 59542 w 1779264"/>
              <a:gd name="connsiteY971" fmla="*/ 586542 h 1045415"/>
              <a:gd name="connsiteX972" fmla="*/ 59761 w 1779264"/>
              <a:gd name="connsiteY972" fmla="*/ 579912 h 1045415"/>
              <a:gd name="connsiteX973" fmla="*/ 60759 w 1779264"/>
              <a:gd name="connsiteY973" fmla="*/ 573256 h 1045415"/>
              <a:gd name="connsiteX974" fmla="*/ 61820 w 1779264"/>
              <a:gd name="connsiteY974" fmla="*/ 569224 h 1045415"/>
              <a:gd name="connsiteX975" fmla="*/ 57193 w 1779264"/>
              <a:gd name="connsiteY975" fmla="*/ 540425 h 1045415"/>
              <a:gd name="connsiteX976" fmla="*/ 52289 w 1779264"/>
              <a:gd name="connsiteY976" fmla="*/ 529865 h 1045415"/>
              <a:gd name="connsiteX977" fmla="*/ 52277 w 1779264"/>
              <a:gd name="connsiteY977" fmla="*/ 528304 h 1045415"/>
              <a:gd name="connsiteX978" fmla="*/ 52062 w 1779264"/>
              <a:gd name="connsiteY978" fmla="*/ 497342 h 1045415"/>
              <a:gd name="connsiteX979" fmla="*/ 52627 w 1779264"/>
              <a:gd name="connsiteY979" fmla="*/ 497675 h 1045415"/>
              <a:gd name="connsiteX980" fmla="*/ 59986 w 1779264"/>
              <a:gd name="connsiteY980" fmla="*/ 502410 h 1045415"/>
              <a:gd name="connsiteX981" fmla="*/ 61702 w 1779264"/>
              <a:gd name="connsiteY981" fmla="*/ 503537 h 1045415"/>
              <a:gd name="connsiteX982" fmla="*/ 61855 w 1779264"/>
              <a:gd name="connsiteY982" fmla="*/ 503639 h 1045415"/>
              <a:gd name="connsiteX983" fmla="*/ 65419 w 1779264"/>
              <a:gd name="connsiteY983" fmla="*/ 505969 h 1045415"/>
              <a:gd name="connsiteX984" fmla="*/ 72746 w 1779264"/>
              <a:gd name="connsiteY984" fmla="*/ 509988 h 1045415"/>
              <a:gd name="connsiteX985" fmla="*/ 78609 w 1779264"/>
              <a:gd name="connsiteY985" fmla="*/ 513213 h 1045415"/>
              <a:gd name="connsiteX986" fmla="*/ 79309 w 1779264"/>
              <a:gd name="connsiteY986" fmla="*/ 513572 h 1045415"/>
              <a:gd name="connsiteX987" fmla="*/ 86316 w 1779264"/>
              <a:gd name="connsiteY987" fmla="*/ 517232 h 1045415"/>
              <a:gd name="connsiteX988" fmla="*/ 93749 w 1779264"/>
              <a:gd name="connsiteY988" fmla="*/ 520432 h 1045415"/>
              <a:gd name="connsiteX989" fmla="*/ 100086 w 1779264"/>
              <a:gd name="connsiteY989" fmla="*/ 522544 h 1045415"/>
              <a:gd name="connsiteX990" fmla="*/ 102352 w 1779264"/>
              <a:gd name="connsiteY990" fmla="*/ 523094 h 1045415"/>
              <a:gd name="connsiteX991" fmla="*/ 110383 w 1779264"/>
              <a:gd name="connsiteY991" fmla="*/ 524259 h 1045415"/>
              <a:gd name="connsiteX992" fmla="*/ 114523 w 1779264"/>
              <a:gd name="connsiteY992" fmla="*/ 524502 h 1045415"/>
              <a:gd name="connsiteX993" fmla="*/ 118943 w 1779264"/>
              <a:gd name="connsiteY993" fmla="*/ 517603 h 1045415"/>
              <a:gd name="connsiteX994" fmla="*/ 119012 w 1779264"/>
              <a:gd name="connsiteY994" fmla="*/ 517463 h 1045415"/>
              <a:gd name="connsiteX995" fmla="*/ 119174 w 1779264"/>
              <a:gd name="connsiteY995" fmla="*/ 517130 h 1045415"/>
              <a:gd name="connsiteX996" fmla="*/ 120176 w 1779264"/>
              <a:gd name="connsiteY996" fmla="*/ 515095 h 1045415"/>
              <a:gd name="connsiteX997" fmla="*/ 122068 w 1779264"/>
              <a:gd name="connsiteY997" fmla="*/ 512855 h 1045415"/>
              <a:gd name="connsiteX998" fmla="*/ 123200 w 1779264"/>
              <a:gd name="connsiteY998" fmla="*/ 511780 h 1045415"/>
              <a:gd name="connsiteX999" fmla="*/ 124792 w 1779264"/>
              <a:gd name="connsiteY999" fmla="*/ 510257 h 1045415"/>
              <a:gd name="connsiteX1000" fmla="*/ 126293 w 1779264"/>
              <a:gd name="connsiteY1000" fmla="*/ 509373 h 1045415"/>
              <a:gd name="connsiteX1001" fmla="*/ 127653 w 1779264"/>
              <a:gd name="connsiteY1001" fmla="*/ 508567 h 1045415"/>
              <a:gd name="connsiteX1002" fmla="*/ 131421 w 1779264"/>
              <a:gd name="connsiteY1002" fmla="*/ 507069 h 1045415"/>
              <a:gd name="connsiteX1003" fmla="*/ 153225 w 1779264"/>
              <a:gd name="connsiteY1003" fmla="*/ 501297 h 1045415"/>
              <a:gd name="connsiteX1004" fmla="*/ 159411 w 1779264"/>
              <a:gd name="connsiteY1004" fmla="*/ 500439 h 1045415"/>
              <a:gd name="connsiteX1005" fmla="*/ 169430 w 1779264"/>
              <a:gd name="connsiteY1005" fmla="*/ 499044 h 1045415"/>
              <a:gd name="connsiteX1006" fmla="*/ 173480 w 1779264"/>
              <a:gd name="connsiteY1006" fmla="*/ 495435 h 1045415"/>
              <a:gd name="connsiteX1007" fmla="*/ 163453 w 1779264"/>
              <a:gd name="connsiteY1007" fmla="*/ 495051 h 1045415"/>
              <a:gd name="connsiteX1008" fmla="*/ 164707 w 1779264"/>
              <a:gd name="connsiteY1008" fmla="*/ 466175 h 1045415"/>
              <a:gd name="connsiteX1009" fmla="*/ 170072 w 1779264"/>
              <a:gd name="connsiteY1009" fmla="*/ 464178 h 1045415"/>
              <a:gd name="connsiteX1010" fmla="*/ 170253 w 1779264"/>
              <a:gd name="connsiteY1010" fmla="*/ 464114 h 1045415"/>
              <a:gd name="connsiteX1011" fmla="*/ 175532 w 1779264"/>
              <a:gd name="connsiteY1011" fmla="*/ 446656 h 1045415"/>
              <a:gd name="connsiteX1012" fmla="*/ 168961 w 1779264"/>
              <a:gd name="connsiteY1012" fmla="*/ 427162 h 1045415"/>
              <a:gd name="connsiteX1013" fmla="*/ 175660 w 1779264"/>
              <a:gd name="connsiteY1013" fmla="*/ 398926 h 1045415"/>
              <a:gd name="connsiteX1014" fmla="*/ 179257 w 1779264"/>
              <a:gd name="connsiteY1014" fmla="*/ 394305 h 1045415"/>
              <a:gd name="connsiteX1015" fmla="*/ 183560 w 1779264"/>
              <a:gd name="connsiteY1015" fmla="*/ 394561 h 1045415"/>
              <a:gd name="connsiteX1016" fmla="*/ 181179 w 1779264"/>
              <a:gd name="connsiteY1016" fmla="*/ 393320 h 1045415"/>
              <a:gd name="connsiteX1017" fmla="*/ 179899 w 1779264"/>
              <a:gd name="connsiteY1017" fmla="*/ 392091 h 1045415"/>
              <a:gd name="connsiteX1018" fmla="*/ 179319 w 1779264"/>
              <a:gd name="connsiteY1018" fmla="*/ 391234 h 1045415"/>
              <a:gd name="connsiteX1019" fmla="*/ 179027 w 1779264"/>
              <a:gd name="connsiteY1019" fmla="*/ 389915 h 1045415"/>
              <a:gd name="connsiteX1020" fmla="*/ 179078 w 1779264"/>
              <a:gd name="connsiteY1020" fmla="*/ 388315 h 1045415"/>
              <a:gd name="connsiteX1021" fmla="*/ 180939 w 1779264"/>
              <a:gd name="connsiteY1021" fmla="*/ 382351 h 1045415"/>
              <a:gd name="connsiteX1022" fmla="*/ 181143 w 1779264"/>
              <a:gd name="connsiteY1022" fmla="*/ 381864 h 1045415"/>
              <a:gd name="connsiteX1023" fmla="*/ 179141 w 1779264"/>
              <a:gd name="connsiteY1023" fmla="*/ 369718 h 1045415"/>
              <a:gd name="connsiteX1024" fmla="*/ 176217 w 1779264"/>
              <a:gd name="connsiteY1024" fmla="*/ 356560 h 1045415"/>
              <a:gd name="connsiteX1025" fmla="*/ 163292 w 1779264"/>
              <a:gd name="connsiteY1025" fmla="*/ 328068 h 1045415"/>
              <a:gd name="connsiteX1026" fmla="*/ 162154 w 1779264"/>
              <a:gd name="connsiteY1026" fmla="*/ 328439 h 1045415"/>
              <a:gd name="connsiteX1027" fmla="*/ 161738 w 1779264"/>
              <a:gd name="connsiteY1027" fmla="*/ 328554 h 1045415"/>
              <a:gd name="connsiteX1028" fmla="*/ 160417 w 1779264"/>
              <a:gd name="connsiteY1028" fmla="*/ 328631 h 1045415"/>
              <a:gd name="connsiteX1029" fmla="*/ 159465 w 1779264"/>
              <a:gd name="connsiteY1029" fmla="*/ 328618 h 1045415"/>
              <a:gd name="connsiteX1030" fmla="*/ 157355 w 1779264"/>
              <a:gd name="connsiteY1030" fmla="*/ 328516 h 1045415"/>
              <a:gd name="connsiteX1031" fmla="*/ 156267 w 1779264"/>
              <a:gd name="connsiteY1031" fmla="*/ 328324 h 1045415"/>
              <a:gd name="connsiteX1032" fmla="*/ 155692 w 1779264"/>
              <a:gd name="connsiteY1032" fmla="*/ 328004 h 1045415"/>
              <a:gd name="connsiteX1033" fmla="*/ 155100 w 1779264"/>
              <a:gd name="connsiteY1033" fmla="*/ 327543 h 1045415"/>
              <a:gd name="connsiteX1034" fmla="*/ 154560 w 1779264"/>
              <a:gd name="connsiteY1034" fmla="*/ 326993 h 1045415"/>
              <a:gd name="connsiteX1035" fmla="*/ 154061 w 1779264"/>
              <a:gd name="connsiteY1035" fmla="*/ 326263 h 1045415"/>
              <a:gd name="connsiteX1036" fmla="*/ 153443 w 1779264"/>
              <a:gd name="connsiteY1036" fmla="*/ 325034 h 1045415"/>
              <a:gd name="connsiteX1037" fmla="*/ 151276 w 1779264"/>
              <a:gd name="connsiteY1037" fmla="*/ 319774 h 1045415"/>
              <a:gd name="connsiteX1038" fmla="*/ 150971 w 1779264"/>
              <a:gd name="connsiteY1038" fmla="*/ 318814 h 1045415"/>
              <a:gd name="connsiteX1039" fmla="*/ 146925 w 1779264"/>
              <a:gd name="connsiteY1039" fmla="*/ 301816 h 1045415"/>
              <a:gd name="connsiteX1040" fmla="*/ 146950 w 1779264"/>
              <a:gd name="connsiteY1040" fmla="*/ 301266 h 1045415"/>
              <a:gd name="connsiteX1041" fmla="*/ 147424 w 1779264"/>
              <a:gd name="connsiteY1041" fmla="*/ 297605 h 1045415"/>
              <a:gd name="connsiteX1042" fmla="*/ 149474 w 1779264"/>
              <a:gd name="connsiteY1042" fmla="*/ 293291 h 1045415"/>
              <a:gd name="connsiteX1043" fmla="*/ 151692 w 1779264"/>
              <a:gd name="connsiteY1043" fmla="*/ 291768 h 1045415"/>
              <a:gd name="connsiteX1044" fmla="*/ 152668 w 1779264"/>
              <a:gd name="connsiteY1044" fmla="*/ 291154 h 1045415"/>
              <a:gd name="connsiteX1045" fmla="*/ 154630 w 1779264"/>
              <a:gd name="connsiteY1045" fmla="*/ 289900 h 1045415"/>
              <a:gd name="connsiteX1046" fmla="*/ 156096 w 1779264"/>
              <a:gd name="connsiteY1046" fmla="*/ 288965 h 1045415"/>
              <a:gd name="connsiteX1047" fmla="*/ 157426 w 1779264"/>
              <a:gd name="connsiteY1047" fmla="*/ 288428 h 1045415"/>
              <a:gd name="connsiteX1048" fmla="*/ 157906 w 1779264"/>
              <a:gd name="connsiteY1048" fmla="*/ 288236 h 1045415"/>
              <a:gd name="connsiteX1049" fmla="*/ 158207 w 1779264"/>
              <a:gd name="connsiteY1049" fmla="*/ 287429 h 1045415"/>
              <a:gd name="connsiteX1050" fmla="*/ 158380 w 1779264"/>
              <a:gd name="connsiteY1050" fmla="*/ 286546 h 1045415"/>
              <a:gd name="connsiteX1051" fmla="*/ 158399 w 1779264"/>
              <a:gd name="connsiteY1051" fmla="*/ 286136 h 1045415"/>
              <a:gd name="connsiteX1052" fmla="*/ 158300 w 1779264"/>
              <a:gd name="connsiteY1052" fmla="*/ 285433 h 1045415"/>
              <a:gd name="connsiteX1053" fmla="*/ 158204 w 1779264"/>
              <a:gd name="connsiteY1053" fmla="*/ 285061 h 1045415"/>
              <a:gd name="connsiteX1054" fmla="*/ 158109 w 1779264"/>
              <a:gd name="connsiteY1054" fmla="*/ 284677 h 1045415"/>
              <a:gd name="connsiteX1055" fmla="*/ 157950 w 1779264"/>
              <a:gd name="connsiteY1055" fmla="*/ 284306 h 1045415"/>
              <a:gd name="connsiteX1056" fmla="*/ 157043 w 1779264"/>
              <a:gd name="connsiteY1056" fmla="*/ 282847 h 1045415"/>
              <a:gd name="connsiteX1057" fmla="*/ 154760 w 1779264"/>
              <a:gd name="connsiteY1057" fmla="*/ 279686 h 1045415"/>
              <a:gd name="connsiteX1058" fmla="*/ 153490 w 1779264"/>
              <a:gd name="connsiteY1058" fmla="*/ 278380 h 1045415"/>
              <a:gd name="connsiteX1059" fmla="*/ 147083 w 1779264"/>
              <a:gd name="connsiteY1059" fmla="*/ 271993 h 1045415"/>
              <a:gd name="connsiteX1060" fmla="*/ 138707 w 1779264"/>
              <a:gd name="connsiteY1060" fmla="*/ 268153 h 1045415"/>
              <a:gd name="connsiteX1061" fmla="*/ 125009 w 1779264"/>
              <a:gd name="connsiteY1061" fmla="*/ 238433 h 1045415"/>
              <a:gd name="connsiteX1062" fmla="*/ 121287 w 1779264"/>
              <a:gd name="connsiteY1062" fmla="*/ 230471 h 1045415"/>
              <a:gd name="connsiteX1063" fmla="*/ 124378 w 1779264"/>
              <a:gd name="connsiteY1063" fmla="*/ 212539 h 1045415"/>
              <a:gd name="connsiteX1064" fmla="*/ 130252 w 1779264"/>
              <a:gd name="connsiteY1064" fmla="*/ 206549 h 1045415"/>
              <a:gd name="connsiteX1065" fmla="*/ 142860 w 1779264"/>
              <a:gd name="connsiteY1065" fmla="*/ 193865 h 1045415"/>
              <a:gd name="connsiteX1066" fmla="*/ 159142 w 1779264"/>
              <a:gd name="connsiteY1066" fmla="*/ 177136 h 1045415"/>
              <a:gd name="connsiteX1067" fmla="*/ 158667 w 1779264"/>
              <a:gd name="connsiteY1067" fmla="*/ 154058 h 1045415"/>
              <a:gd name="connsiteX1068" fmla="*/ 143029 w 1779264"/>
              <a:gd name="connsiteY1068" fmla="*/ 144727 h 1045415"/>
              <a:gd name="connsiteX1069" fmla="*/ 142403 w 1779264"/>
              <a:gd name="connsiteY1069" fmla="*/ 144753 h 1045415"/>
              <a:gd name="connsiteX1070" fmla="*/ 141782 w 1779264"/>
              <a:gd name="connsiteY1070" fmla="*/ 144740 h 1045415"/>
              <a:gd name="connsiteX1071" fmla="*/ 141444 w 1779264"/>
              <a:gd name="connsiteY1071" fmla="*/ 144702 h 1045415"/>
              <a:gd name="connsiteX1072" fmla="*/ 140954 w 1779264"/>
              <a:gd name="connsiteY1072" fmla="*/ 144574 h 1045415"/>
              <a:gd name="connsiteX1073" fmla="*/ 140657 w 1779264"/>
              <a:gd name="connsiteY1073" fmla="*/ 144484 h 1045415"/>
              <a:gd name="connsiteX1074" fmla="*/ 140305 w 1779264"/>
              <a:gd name="connsiteY1074" fmla="*/ 144343 h 1045415"/>
              <a:gd name="connsiteX1075" fmla="*/ 139948 w 1779264"/>
              <a:gd name="connsiteY1075" fmla="*/ 144126 h 1045415"/>
              <a:gd name="connsiteX1076" fmla="*/ 139758 w 1779264"/>
              <a:gd name="connsiteY1076" fmla="*/ 143972 h 1045415"/>
              <a:gd name="connsiteX1077" fmla="*/ 139450 w 1779264"/>
              <a:gd name="connsiteY1077" fmla="*/ 143703 h 1045415"/>
              <a:gd name="connsiteX1078" fmla="*/ 138977 w 1779264"/>
              <a:gd name="connsiteY1078" fmla="*/ 143140 h 1045415"/>
              <a:gd name="connsiteX1079" fmla="*/ 138743 w 1779264"/>
              <a:gd name="connsiteY1079" fmla="*/ 142756 h 1045415"/>
              <a:gd name="connsiteX1080" fmla="*/ 138617 w 1779264"/>
              <a:gd name="connsiteY1080" fmla="*/ 142398 h 1045415"/>
              <a:gd name="connsiteX1081" fmla="*/ 138489 w 1779264"/>
              <a:gd name="connsiteY1081" fmla="*/ 141924 h 1045415"/>
              <a:gd name="connsiteX1082" fmla="*/ 136023 w 1779264"/>
              <a:gd name="connsiteY1082" fmla="*/ 131659 h 1045415"/>
              <a:gd name="connsiteX1083" fmla="*/ 135624 w 1779264"/>
              <a:gd name="connsiteY1083" fmla="*/ 129764 h 1045415"/>
              <a:gd name="connsiteX1084" fmla="*/ 135363 w 1779264"/>
              <a:gd name="connsiteY1084" fmla="*/ 128484 h 1045415"/>
              <a:gd name="connsiteX1085" fmla="*/ 135202 w 1779264"/>
              <a:gd name="connsiteY1085" fmla="*/ 127576 h 1045415"/>
              <a:gd name="connsiteX1086" fmla="*/ 134301 w 1779264"/>
              <a:gd name="connsiteY1086" fmla="*/ 121573 h 1045415"/>
              <a:gd name="connsiteX1087" fmla="*/ 134189 w 1779264"/>
              <a:gd name="connsiteY1087" fmla="*/ 120626 h 1045415"/>
              <a:gd name="connsiteX1088" fmla="*/ 134158 w 1779264"/>
              <a:gd name="connsiteY1088" fmla="*/ 120293 h 1045415"/>
              <a:gd name="connsiteX1089" fmla="*/ 134201 w 1779264"/>
              <a:gd name="connsiteY1089" fmla="*/ 119653 h 1045415"/>
              <a:gd name="connsiteX1090" fmla="*/ 134388 w 1779264"/>
              <a:gd name="connsiteY1090" fmla="*/ 118501 h 1045415"/>
              <a:gd name="connsiteX1091" fmla="*/ 134474 w 1779264"/>
              <a:gd name="connsiteY1091" fmla="*/ 118219 h 1045415"/>
              <a:gd name="connsiteX1092" fmla="*/ 134860 w 1779264"/>
              <a:gd name="connsiteY1092" fmla="*/ 117234 h 1045415"/>
              <a:gd name="connsiteX1093" fmla="*/ 135254 w 1779264"/>
              <a:gd name="connsiteY1093" fmla="*/ 116363 h 1045415"/>
              <a:gd name="connsiteX1094" fmla="*/ 135430 w 1779264"/>
              <a:gd name="connsiteY1094" fmla="*/ 116043 h 1045415"/>
              <a:gd name="connsiteX1095" fmla="*/ 135815 w 1779264"/>
              <a:gd name="connsiteY1095" fmla="*/ 115442 h 1045415"/>
              <a:gd name="connsiteX1096" fmla="*/ 157498 w 1779264"/>
              <a:gd name="connsiteY1096" fmla="*/ 83404 h 1045415"/>
              <a:gd name="connsiteX1097" fmla="*/ 165800 w 1779264"/>
              <a:gd name="connsiteY1097" fmla="*/ 75046 h 1045415"/>
              <a:gd name="connsiteX1098" fmla="*/ 167125 w 1779264"/>
              <a:gd name="connsiteY1098" fmla="*/ 59879 h 1045415"/>
              <a:gd name="connsiteX1099" fmla="*/ 165150 w 1779264"/>
              <a:gd name="connsiteY1099" fmla="*/ 42638 h 1045415"/>
              <a:gd name="connsiteX1100" fmla="*/ 167483 w 1779264"/>
              <a:gd name="connsiteY1100" fmla="*/ 39182 h 1045415"/>
              <a:gd name="connsiteX1101" fmla="*/ 176514 w 1779264"/>
              <a:gd name="connsiteY1101" fmla="*/ 39105 h 1045415"/>
              <a:gd name="connsiteX1102" fmla="*/ 184618 w 1779264"/>
              <a:gd name="connsiteY1102" fmla="*/ 43048 h 1045415"/>
              <a:gd name="connsiteX1103" fmla="*/ 190806 w 1779264"/>
              <a:gd name="connsiteY1103" fmla="*/ 46311 h 1045415"/>
              <a:gd name="connsiteX1104" fmla="*/ 199625 w 1779264"/>
              <a:gd name="connsiteY1104" fmla="*/ 50062 h 1045415"/>
              <a:gd name="connsiteX1105" fmla="*/ 200044 w 1779264"/>
              <a:gd name="connsiteY1105" fmla="*/ 50164 h 1045415"/>
              <a:gd name="connsiteX1106" fmla="*/ 202454 w 1779264"/>
              <a:gd name="connsiteY1106" fmla="*/ 50241 h 1045415"/>
              <a:gd name="connsiteX1107" fmla="*/ 202687 w 1779264"/>
              <a:gd name="connsiteY1107" fmla="*/ 50190 h 1045415"/>
              <a:gd name="connsiteX1108" fmla="*/ 202979 w 1779264"/>
              <a:gd name="connsiteY1108" fmla="*/ 50010 h 1045415"/>
              <a:gd name="connsiteX1109" fmla="*/ 204343 w 1779264"/>
              <a:gd name="connsiteY1109" fmla="*/ 48859 h 1045415"/>
              <a:gd name="connsiteX1110" fmla="*/ 206379 w 1779264"/>
              <a:gd name="connsiteY1110" fmla="*/ 45940 h 1045415"/>
              <a:gd name="connsiteX1111" fmla="*/ 208001 w 1779264"/>
              <a:gd name="connsiteY1111" fmla="*/ 43137 h 1045415"/>
              <a:gd name="connsiteX1112" fmla="*/ 213483 w 1779264"/>
              <a:gd name="connsiteY1112" fmla="*/ 33627 h 1045415"/>
              <a:gd name="connsiteX1113" fmla="*/ 213534 w 1779264"/>
              <a:gd name="connsiteY1113" fmla="*/ 31797 h 1045415"/>
              <a:gd name="connsiteX1114" fmla="*/ 227700 w 1779264"/>
              <a:gd name="connsiteY1114" fmla="*/ 30440 h 1045415"/>
              <a:gd name="connsiteX1115" fmla="*/ 227915 w 1779264"/>
              <a:gd name="connsiteY1115" fmla="*/ 30299 h 1045415"/>
              <a:gd name="connsiteX1116" fmla="*/ 228019 w 1779264"/>
              <a:gd name="connsiteY1116" fmla="*/ 30235 h 1045415"/>
              <a:gd name="connsiteX1117" fmla="*/ 228236 w 1779264"/>
              <a:gd name="connsiteY1117" fmla="*/ 29954 h 1045415"/>
              <a:gd name="connsiteX1118" fmla="*/ 228424 w 1779264"/>
              <a:gd name="connsiteY1118" fmla="*/ 29710 h 1045415"/>
              <a:gd name="connsiteX1119" fmla="*/ 237641 w 1779264"/>
              <a:gd name="connsiteY1119" fmla="*/ 14441 h 1045415"/>
              <a:gd name="connsiteX1120" fmla="*/ 238428 w 1779264"/>
              <a:gd name="connsiteY1120" fmla="*/ 12585 h 1045415"/>
              <a:gd name="connsiteX1121" fmla="*/ 238392 w 1779264"/>
              <a:gd name="connsiteY1121" fmla="*/ 11893 h 1045415"/>
              <a:gd name="connsiteX1122" fmla="*/ 238472 w 1779264"/>
              <a:gd name="connsiteY1122" fmla="*/ 11650 h 1045415"/>
              <a:gd name="connsiteX1123" fmla="*/ 238725 w 1779264"/>
              <a:gd name="connsiteY1123" fmla="*/ 11535 h 1045415"/>
              <a:gd name="connsiteX1124" fmla="*/ 240943 w 1779264"/>
              <a:gd name="connsiteY1124" fmla="*/ 11177 h 1045415"/>
              <a:gd name="connsiteX1125" fmla="*/ 246637 w 1779264"/>
              <a:gd name="connsiteY1125" fmla="*/ 10741 h 1045415"/>
              <a:gd name="connsiteX1126" fmla="*/ 269771 w 1779264"/>
              <a:gd name="connsiteY1126" fmla="*/ 24859 h 1045415"/>
              <a:gd name="connsiteX1127" fmla="*/ 275378 w 1779264"/>
              <a:gd name="connsiteY1127" fmla="*/ 22146 h 1045415"/>
              <a:gd name="connsiteX1128" fmla="*/ 292645 w 1779264"/>
              <a:gd name="connsiteY1128" fmla="*/ 13673 h 1045415"/>
              <a:gd name="connsiteX1129" fmla="*/ 306467 w 1779264"/>
              <a:gd name="connsiteY1129" fmla="*/ 17487 h 1045415"/>
              <a:gd name="connsiteX1130" fmla="*/ 313987 w 1779264"/>
              <a:gd name="connsiteY1130" fmla="*/ 20712 h 1045415"/>
              <a:gd name="connsiteX1131" fmla="*/ 330428 w 1779264"/>
              <a:gd name="connsiteY1131" fmla="*/ 25423 h 1045415"/>
              <a:gd name="connsiteX1132" fmla="*/ 338874 w 1779264"/>
              <a:gd name="connsiteY1132" fmla="*/ 26101 h 1045415"/>
              <a:gd name="connsiteX1133" fmla="*/ 340483 w 1779264"/>
              <a:gd name="connsiteY1133" fmla="*/ 26114 h 1045415"/>
              <a:gd name="connsiteX1134" fmla="*/ 340771 w 1779264"/>
              <a:gd name="connsiteY1134" fmla="*/ 26063 h 1045415"/>
              <a:gd name="connsiteX1135" fmla="*/ 343226 w 1779264"/>
              <a:gd name="connsiteY1135" fmla="*/ 25410 h 1045415"/>
              <a:gd name="connsiteX1136" fmla="*/ 344090 w 1779264"/>
              <a:gd name="connsiteY1136" fmla="*/ 24770 h 1045415"/>
              <a:gd name="connsiteX1137" fmla="*/ 351708 w 1779264"/>
              <a:gd name="connsiteY1137" fmla="*/ 29352 h 1045415"/>
              <a:gd name="connsiteX1138" fmla="*/ 352641 w 1779264"/>
              <a:gd name="connsiteY1138" fmla="*/ 29826 h 1045415"/>
              <a:gd name="connsiteX1139" fmla="*/ 354152 w 1779264"/>
              <a:gd name="connsiteY1139" fmla="*/ 30453 h 1045415"/>
              <a:gd name="connsiteX1140" fmla="*/ 357838 w 1779264"/>
              <a:gd name="connsiteY1140" fmla="*/ 31810 h 1045415"/>
              <a:gd name="connsiteX1141" fmla="*/ 358739 w 1779264"/>
              <a:gd name="connsiteY1141" fmla="*/ 32091 h 1045415"/>
              <a:gd name="connsiteX1142" fmla="*/ 359640 w 1779264"/>
              <a:gd name="connsiteY1142" fmla="*/ 32283 h 1045415"/>
              <a:gd name="connsiteX1143" fmla="*/ 360078 w 1779264"/>
              <a:gd name="connsiteY1143" fmla="*/ 32309 h 1045415"/>
              <a:gd name="connsiteX1144" fmla="*/ 360896 w 1779264"/>
              <a:gd name="connsiteY1144" fmla="*/ 32270 h 1045415"/>
              <a:gd name="connsiteX1145" fmla="*/ 361830 w 1779264"/>
              <a:gd name="connsiteY1145" fmla="*/ 31989 h 1045415"/>
              <a:gd name="connsiteX1146" fmla="*/ 396224 w 1779264"/>
              <a:gd name="connsiteY1146" fmla="*/ 25461 h 1045415"/>
              <a:gd name="connsiteX1147" fmla="*/ 417004 w 1779264"/>
              <a:gd name="connsiteY1147" fmla="*/ 16578 h 1045415"/>
              <a:gd name="connsiteX1148" fmla="*/ 437164 w 1779264"/>
              <a:gd name="connsiteY1148" fmla="*/ 11778 h 1045415"/>
              <a:gd name="connsiteX1149" fmla="*/ 466179 w 1779264"/>
              <a:gd name="connsiteY1149" fmla="*/ 14620 h 1045415"/>
              <a:gd name="connsiteX1150" fmla="*/ 468584 w 1779264"/>
              <a:gd name="connsiteY1150" fmla="*/ 14940 h 1045415"/>
              <a:gd name="connsiteX1151" fmla="*/ 472854 w 1779264"/>
              <a:gd name="connsiteY1151" fmla="*/ 20572 h 1045415"/>
              <a:gd name="connsiteX1152" fmla="*/ 473059 w 1779264"/>
              <a:gd name="connsiteY1152" fmla="*/ 20879 h 1045415"/>
              <a:gd name="connsiteX1153" fmla="*/ 470048 w 1779264"/>
              <a:gd name="connsiteY1153" fmla="*/ 36405 h 1045415"/>
              <a:gd name="connsiteX1154" fmla="*/ 483937 w 1779264"/>
              <a:gd name="connsiteY1154" fmla="*/ 53633 h 1045415"/>
              <a:gd name="connsiteX1155" fmla="*/ 476299 w 1779264"/>
              <a:gd name="connsiteY1155" fmla="*/ 65306 h 1045415"/>
              <a:gd name="connsiteX1156" fmla="*/ 435843 w 1779264"/>
              <a:gd name="connsiteY1156" fmla="*/ 104844 h 1045415"/>
              <a:gd name="connsiteX1157" fmla="*/ 435216 w 1779264"/>
              <a:gd name="connsiteY1157" fmla="*/ 104895 h 1045415"/>
              <a:gd name="connsiteX1158" fmla="*/ 432904 w 1779264"/>
              <a:gd name="connsiteY1158" fmla="*/ 105049 h 1045415"/>
              <a:gd name="connsiteX1159" fmla="*/ 437220 w 1779264"/>
              <a:gd name="connsiteY1159" fmla="*/ 107980 h 1045415"/>
              <a:gd name="connsiteX1160" fmla="*/ 449312 w 1779264"/>
              <a:gd name="connsiteY1160" fmla="*/ 103333 h 1045415"/>
              <a:gd name="connsiteX1161" fmla="*/ 460220 w 1779264"/>
              <a:gd name="connsiteY1161" fmla="*/ 101311 h 1045415"/>
              <a:gd name="connsiteX1162" fmla="*/ 464658 w 1779264"/>
              <a:gd name="connsiteY1162" fmla="*/ 104101 h 1045415"/>
              <a:gd name="connsiteX1163" fmla="*/ 468247 w 1779264"/>
              <a:gd name="connsiteY1163" fmla="*/ 107160 h 1045415"/>
              <a:gd name="connsiteX1164" fmla="*/ 468543 w 1779264"/>
              <a:gd name="connsiteY1164" fmla="*/ 107442 h 1045415"/>
              <a:gd name="connsiteX1165" fmla="*/ 468720 w 1779264"/>
              <a:gd name="connsiteY1165" fmla="*/ 107672 h 1045415"/>
              <a:gd name="connsiteX1166" fmla="*/ 468923 w 1779264"/>
              <a:gd name="connsiteY1166" fmla="*/ 107967 h 1045415"/>
              <a:gd name="connsiteX1167" fmla="*/ 469716 w 1779264"/>
              <a:gd name="connsiteY1167" fmla="*/ 109516 h 1045415"/>
              <a:gd name="connsiteX1168" fmla="*/ 471146 w 1779264"/>
              <a:gd name="connsiteY1168" fmla="*/ 112741 h 1045415"/>
              <a:gd name="connsiteX1169" fmla="*/ 472091 w 1779264"/>
              <a:gd name="connsiteY1169" fmla="*/ 115045 h 1045415"/>
              <a:gd name="connsiteX1170" fmla="*/ 473179 w 1779264"/>
              <a:gd name="connsiteY1170" fmla="*/ 118590 h 1045415"/>
              <a:gd name="connsiteX1171" fmla="*/ 473299 w 1779264"/>
              <a:gd name="connsiteY1171" fmla="*/ 119000 h 1045415"/>
              <a:gd name="connsiteX1172" fmla="*/ 473434 w 1779264"/>
              <a:gd name="connsiteY1172" fmla="*/ 119755 h 1045415"/>
              <a:gd name="connsiteX1173" fmla="*/ 473448 w 1779264"/>
              <a:gd name="connsiteY1173" fmla="*/ 120344 h 1045415"/>
              <a:gd name="connsiteX1174" fmla="*/ 473391 w 1779264"/>
              <a:gd name="connsiteY1174" fmla="*/ 121074 h 1045415"/>
              <a:gd name="connsiteX1175" fmla="*/ 471547 w 1779264"/>
              <a:gd name="connsiteY1175" fmla="*/ 140644 h 1045415"/>
              <a:gd name="connsiteX1176" fmla="*/ 470823 w 1779264"/>
              <a:gd name="connsiteY1176" fmla="*/ 141118 h 1045415"/>
              <a:gd name="connsiteX1177" fmla="*/ 470604 w 1779264"/>
              <a:gd name="connsiteY1177" fmla="*/ 141617 h 1045415"/>
              <a:gd name="connsiteX1178" fmla="*/ 469988 w 1779264"/>
              <a:gd name="connsiteY1178" fmla="*/ 145521 h 1045415"/>
              <a:gd name="connsiteX1179" fmla="*/ 471093 w 1779264"/>
              <a:gd name="connsiteY1179" fmla="*/ 147300 h 1045415"/>
              <a:gd name="connsiteX1180" fmla="*/ 473446 w 1779264"/>
              <a:gd name="connsiteY1180" fmla="*/ 151076 h 1045415"/>
              <a:gd name="connsiteX1181" fmla="*/ 475799 w 1779264"/>
              <a:gd name="connsiteY1181" fmla="*/ 153597 h 1045415"/>
              <a:gd name="connsiteX1182" fmla="*/ 479930 w 1779264"/>
              <a:gd name="connsiteY1182" fmla="*/ 156413 h 1045415"/>
              <a:gd name="connsiteX1183" fmla="*/ 480065 w 1779264"/>
              <a:gd name="connsiteY1183" fmla="*/ 156503 h 1045415"/>
              <a:gd name="connsiteX1184" fmla="*/ 482892 w 1779264"/>
              <a:gd name="connsiteY1184" fmla="*/ 157719 h 1045415"/>
              <a:gd name="connsiteX1185" fmla="*/ 485277 w 1779264"/>
              <a:gd name="connsiteY1185" fmla="*/ 158615 h 1045415"/>
              <a:gd name="connsiteX1186" fmla="*/ 485393 w 1779264"/>
              <a:gd name="connsiteY1186" fmla="*/ 158640 h 1045415"/>
              <a:gd name="connsiteX1187" fmla="*/ 489598 w 1779264"/>
              <a:gd name="connsiteY1187" fmla="*/ 158896 h 1045415"/>
              <a:gd name="connsiteX1188" fmla="*/ 489789 w 1779264"/>
              <a:gd name="connsiteY1188" fmla="*/ 158858 h 1045415"/>
              <a:gd name="connsiteX1189" fmla="*/ 496284 w 1779264"/>
              <a:gd name="connsiteY1189" fmla="*/ 156196 h 1045415"/>
              <a:gd name="connsiteX1190" fmla="*/ 499813 w 1779264"/>
              <a:gd name="connsiteY1190" fmla="*/ 154391 h 1045415"/>
              <a:gd name="connsiteX1191" fmla="*/ 502906 w 1779264"/>
              <a:gd name="connsiteY1191" fmla="*/ 152330 h 1045415"/>
              <a:gd name="connsiteX1192" fmla="*/ 523633 w 1779264"/>
              <a:gd name="connsiteY1192" fmla="*/ 147351 h 1045415"/>
              <a:gd name="connsiteX1193" fmla="*/ 531218 w 1779264"/>
              <a:gd name="connsiteY1193" fmla="*/ 147274 h 1045415"/>
              <a:gd name="connsiteX1194" fmla="*/ 537161 w 1779264"/>
              <a:gd name="connsiteY1194" fmla="*/ 147530 h 1045415"/>
              <a:gd name="connsiteX1195" fmla="*/ 573437 w 1779264"/>
              <a:gd name="connsiteY1195" fmla="*/ 149501 h 1045415"/>
              <a:gd name="connsiteX1196" fmla="*/ 587801 w 1779264"/>
              <a:gd name="connsiteY1196" fmla="*/ 148977 h 1045415"/>
              <a:gd name="connsiteX1197" fmla="*/ 601930 w 1779264"/>
              <a:gd name="connsiteY1197" fmla="*/ 144714 h 1045415"/>
              <a:gd name="connsiteX1198" fmla="*/ 622865 w 1779264"/>
              <a:gd name="connsiteY1198" fmla="*/ 140913 h 1045415"/>
              <a:gd name="connsiteX1199" fmla="*/ 639874 w 1779264"/>
              <a:gd name="connsiteY1199" fmla="*/ 148823 h 1045415"/>
              <a:gd name="connsiteX1200" fmla="*/ 651755 w 1779264"/>
              <a:gd name="connsiteY1200" fmla="*/ 152816 h 1045415"/>
              <a:gd name="connsiteX1201" fmla="*/ 681746 w 1779264"/>
              <a:gd name="connsiteY1201" fmla="*/ 160919 h 1045415"/>
              <a:gd name="connsiteX1202" fmla="*/ 683459 w 1779264"/>
              <a:gd name="connsiteY1202" fmla="*/ 162698 h 1045415"/>
              <a:gd name="connsiteX1203" fmla="*/ 687442 w 1779264"/>
              <a:gd name="connsiteY1203" fmla="*/ 163568 h 1045415"/>
              <a:gd name="connsiteX1204" fmla="*/ 720899 w 1779264"/>
              <a:gd name="connsiteY1204" fmla="*/ 165910 h 1045415"/>
              <a:gd name="connsiteX1205" fmla="*/ 726338 w 1779264"/>
              <a:gd name="connsiteY1205" fmla="*/ 143703 h 1045415"/>
              <a:gd name="connsiteX1206" fmla="*/ 727726 w 1779264"/>
              <a:gd name="connsiteY1206" fmla="*/ 135486 h 1045415"/>
              <a:gd name="connsiteX1207" fmla="*/ 726595 w 1779264"/>
              <a:gd name="connsiteY1207" fmla="*/ 135166 h 1045415"/>
              <a:gd name="connsiteX1208" fmla="*/ 725570 w 1779264"/>
              <a:gd name="connsiteY1208" fmla="*/ 134871 h 1045415"/>
              <a:gd name="connsiteX1209" fmla="*/ 725318 w 1779264"/>
              <a:gd name="connsiteY1209" fmla="*/ 134795 h 1045415"/>
              <a:gd name="connsiteX1210" fmla="*/ 724536 w 1779264"/>
              <a:gd name="connsiteY1210" fmla="*/ 134577 h 1045415"/>
              <a:gd name="connsiteX1211" fmla="*/ 723953 w 1779264"/>
              <a:gd name="connsiteY1211" fmla="*/ 134411 h 1045415"/>
              <a:gd name="connsiteX1212" fmla="*/ 722727 w 1779264"/>
              <a:gd name="connsiteY1212" fmla="*/ 134039 h 1045415"/>
              <a:gd name="connsiteX1213" fmla="*/ 721867 w 1779264"/>
              <a:gd name="connsiteY1213" fmla="*/ 133720 h 1045415"/>
              <a:gd name="connsiteX1214" fmla="*/ 719725 w 1779264"/>
              <a:gd name="connsiteY1214" fmla="*/ 132939 h 1045415"/>
              <a:gd name="connsiteX1215" fmla="*/ 719163 w 1779264"/>
              <a:gd name="connsiteY1215" fmla="*/ 132683 h 1045415"/>
              <a:gd name="connsiteX1216" fmla="*/ 716804 w 1779264"/>
              <a:gd name="connsiteY1216" fmla="*/ 131608 h 1045415"/>
              <a:gd name="connsiteX1217" fmla="*/ 712900 w 1779264"/>
              <a:gd name="connsiteY1217" fmla="*/ 129726 h 1045415"/>
              <a:gd name="connsiteX1218" fmla="*/ 712768 w 1779264"/>
              <a:gd name="connsiteY1218" fmla="*/ 129124 h 1045415"/>
              <a:gd name="connsiteX1219" fmla="*/ 712633 w 1779264"/>
              <a:gd name="connsiteY1219" fmla="*/ 127064 h 1045415"/>
              <a:gd name="connsiteX1220" fmla="*/ 712675 w 1779264"/>
              <a:gd name="connsiteY1220" fmla="*/ 126961 h 1045415"/>
              <a:gd name="connsiteX1221" fmla="*/ 712780 w 1779264"/>
              <a:gd name="connsiteY1221" fmla="*/ 126680 h 1045415"/>
              <a:gd name="connsiteX1222" fmla="*/ 712850 w 1779264"/>
              <a:gd name="connsiteY1222" fmla="*/ 126565 h 1045415"/>
              <a:gd name="connsiteX1223" fmla="*/ 722865 w 1779264"/>
              <a:gd name="connsiteY1223" fmla="*/ 116683 h 1045415"/>
              <a:gd name="connsiteX1224" fmla="*/ 732130 w 1779264"/>
              <a:gd name="connsiteY1224" fmla="*/ 110847 h 1045415"/>
              <a:gd name="connsiteX1225" fmla="*/ 732248 w 1779264"/>
              <a:gd name="connsiteY1225" fmla="*/ 108850 h 1045415"/>
              <a:gd name="connsiteX1226" fmla="*/ 730681 w 1779264"/>
              <a:gd name="connsiteY1226" fmla="*/ 104511 h 1045415"/>
              <a:gd name="connsiteX1227" fmla="*/ 721872 w 1779264"/>
              <a:gd name="connsiteY1227" fmla="*/ 84160 h 1045415"/>
              <a:gd name="connsiteX1228" fmla="*/ 719883 w 1779264"/>
              <a:gd name="connsiteY1228" fmla="*/ 84032 h 1045415"/>
              <a:gd name="connsiteX1229" fmla="*/ 709305 w 1779264"/>
              <a:gd name="connsiteY1229" fmla="*/ 83353 h 1045415"/>
              <a:gd name="connsiteX1230" fmla="*/ 702828 w 1779264"/>
              <a:gd name="connsiteY1230" fmla="*/ 82944 h 1045415"/>
              <a:gd name="connsiteX1231" fmla="*/ 700912 w 1779264"/>
              <a:gd name="connsiteY1231" fmla="*/ 77619 h 1045415"/>
              <a:gd name="connsiteX1232" fmla="*/ 701064 w 1779264"/>
              <a:gd name="connsiteY1232" fmla="*/ 75904 h 1045415"/>
              <a:gd name="connsiteX1233" fmla="*/ 701207 w 1779264"/>
              <a:gd name="connsiteY1233" fmla="*/ 74278 h 1045415"/>
              <a:gd name="connsiteX1234" fmla="*/ 701345 w 1779264"/>
              <a:gd name="connsiteY1234" fmla="*/ 72730 h 1045415"/>
              <a:gd name="connsiteX1235" fmla="*/ 701891 w 1779264"/>
              <a:gd name="connsiteY1235" fmla="*/ 66560 h 1045415"/>
              <a:gd name="connsiteX1236" fmla="*/ 702128 w 1779264"/>
              <a:gd name="connsiteY1236" fmla="*/ 63885 h 1045415"/>
              <a:gd name="connsiteX1237" fmla="*/ 702216 w 1779264"/>
              <a:gd name="connsiteY1237" fmla="*/ 62887 h 1045415"/>
              <a:gd name="connsiteX1238" fmla="*/ 702645 w 1779264"/>
              <a:gd name="connsiteY1238" fmla="*/ 58522 h 1045415"/>
              <a:gd name="connsiteX1239" fmla="*/ 703515 w 1779264"/>
              <a:gd name="connsiteY1239" fmla="*/ 49665 h 1045415"/>
              <a:gd name="connsiteX1240" fmla="*/ 703715 w 1779264"/>
              <a:gd name="connsiteY1240" fmla="*/ 49716 h 1045415"/>
              <a:gd name="connsiteX1241" fmla="*/ 704592 w 1779264"/>
              <a:gd name="connsiteY1241" fmla="*/ 49959 h 1045415"/>
              <a:gd name="connsiteX1242" fmla="*/ 705524 w 1779264"/>
              <a:gd name="connsiteY1242" fmla="*/ 50215 h 1045415"/>
              <a:gd name="connsiteX1243" fmla="*/ 706663 w 1779264"/>
              <a:gd name="connsiteY1243" fmla="*/ 50522 h 1045415"/>
              <a:gd name="connsiteX1244" fmla="*/ 712964 w 1779264"/>
              <a:gd name="connsiteY1244" fmla="*/ 52263 h 1045415"/>
              <a:gd name="connsiteX1245" fmla="*/ 715468 w 1779264"/>
              <a:gd name="connsiteY1245" fmla="*/ 52954 h 1045415"/>
              <a:gd name="connsiteX1246" fmla="*/ 715965 w 1779264"/>
              <a:gd name="connsiteY1246" fmla="*/ 53070 h 1045415"/>
              <a:gd name="connsiteX1247" fmla="*/ 715983 w 1779264"/>
              <a:gd name="connsiteY1247" fmla="*/ 52954 h 1045415"/>
              <a:gd name="connsiteX1248" fmla="*/ 716459 w 1779264"/>
              <a:gd name="connsiteY1248" fmla="*/ 48948 h 1045415"/>
              <a:gd name="connsiteX1249" fmla="*/ 716590 w 1779264"/>
              <a:gd name="connsiteY1249" fmla="*/ 47719 h 1045415"/>
              <a:gd name="connsiteX1250" fmla="*/ 717121 w 1779264"/>
              <a:gd name="connsiteY1250" fmla="*/ 42612 h 1045415"/>
              <a:gd name="connsiteX1251" fmla="*/ 726490 w 1779264"/>
              <a:gd name="connsiteY1251" fmla="*/ 24731 h 1045415"/>
              <a:gd name="connsiteX1252" fmla="*/ 730233 w 1779264"/>
              <a:gd name="connsiteY1252" fmla="*/ 12546 h 1045415"/>
              <a:gd name="connsiteX1253" fmla="*/ 730145 w 1779264"/>
              <a:gd name="connsiteY1253" fmla="*/ 195 h 1045415"/>
              <a:gd name="connsiteX1254" fmla="*/ 730843 w 1779264"/>
              <a:gd name="connsiteY1254" fmla="*/ 131 h 1045415"/>
              <a:gd name="connsiteX1255" fmla="*/ 765955 w 1779264"/>
              <a:gd name="connsiteY1255" fmla="*/ 5468 h 1045415"/>
              <a:gd name="connsiteX1256" fmla="*/ 784816 w 1779264"/>
              <a:gd name="connsiteY1256" fmla="*/ 8386 h 1045415"/>
              <a:gd name="connsiteX1257" fmla="*/ 786791 w 1779264"/>
              <a:gd name="connsiteY1257" fmla="*/ 8694 h 1045415"/>
              <a:gd name="connsiteX1258" fmla="*/ 788951 w 1779264"/>
              <a:gd name="connsiteY1258" fmla="*/ 9052 h 1045415"/>
              <a:gd name="connsiteX1259" fmla="*/ 789063 w 1779264"/>
              <a:gd name="connsiteY1259" fmla="*/ 9090 h 1045415"/>
              <a:gd name="connsiteX1260" fmla="*/ 789134 w 1779264"/>
              <a:gd name="connsiteY1260" fmla="*/ 9116 h 1045415"/>
              <a:gd name="connsiteX1261" fmla="*/ 789221 w 1779264"/>
              <a:gd name="connsiteY1261" fmla="*/ 9167 h 1045415"/>
              <a:gd name="connsiteX1262" fmla="*/ 808878 w 1779264"/>
              <a:gd name="connsiteY1262" fmla="*/ 22363 h 1045415"/>
              <a:gd name="connsiteX1263" fmla="*/ 822814 w 1779264"/>
              <a:gd name="connsiteY1263" fmla="*/ 31810 h 1045415"/>
              <a:gd name="connsiteX1264" fmla="*/ 833639 w 1779264"/>
              <a:gd name="connsiteY1264" fmla="*/ 48897 h 104541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 ang="0">
                <a:pos x="connsiteX556" y="connsiteY556"/>
              </a:cxn>
              <a:cxn ang="0">
                <a:pos x="connsiteX557" y="connsiteY557"/>
              </a:cxn>
              <a:cxn ang="0">
                <a:pos x="connsiteX558" y="connsiteY558"/>
              </a:cxn>
              <a:cxn ang="0">
                <a:pos x="connsiteX559" y="connsiteY559"/>
              </a:cxn>
              <a:cxn ang="0">
                <a:pos x="connsiteX560" y="connsiteY560"/>
              </a:cxn>
              <a:cxn ang="0">
                <a:pos x="connsiteX561" y="connsiteY561"/>
              </a:cxn>
              <a:cxn ang="0">
                <a:pos x="connsiteX562" y="connsiteY562"/>
              </a:cxn>
              <a:cxn ang="0">
                <a:pos x="connsiteX563" y="connsiteY563"/>
              </a:cxn>
              <a:cxn ang="0">
                <a:pos x="connsiteX564" y="connsiteY564"/>
              </a:cxn>
              <a:cxn ang="0">
                <a:pos x="connsiteX565" y="connsiteY565"/>
              </a:cxn>
              <a:cxn ang="0">
                <a:pos x="connsiteX566" y="connsiteY566"/>
              </a:cxn>
              <a:cxn ang="0">
                <a:pos x="connsiteX567" y="connsiteY567"/>
              </a:cxn>
              <a:cxn ang="0">
                <a:pos x="connsiteX568" y="connsiteY568"/>
              </a:cxn>
              <a:cxn ang="0">
                <a:pos x="connsiteX569" y="connsiteY569"/>
              </a:cxn>
              <a:cxn ang="0">
                <a:pos x="connsiteX570" y="connsiteY570"/>
              </a:cxn>
              <a:cxn ang="0">
                <a:pos x="connsiteX571" y="connsiteY571"/>
              </a:cxn>
              <a:cxn ang="0">
                <a:pos x="connsiteX572" y="connsiteY572"/>
              </a:cxn>
              <a:cxn ang="0">
                <a:pos x="connsiteX573" y="connsiteY573"/>
              </a:cxn>
              <a:cxn ang="0">
                <a:pos x="connsiteX574" y="connsiteY574"/>
              </a:cxn>
              <a:cxn ang="0">
                <a:pos x="connsiteX575" y="connsiteY575"/>
              </a:cxn>
              <a:cxn ang="0">
                <a:pos x="connsiteX576" y="connsiteY576"/>
              </a:cxn>
              <a:cxn ang="0">
                <a:pos x="connsiteX577" y="connsiteY577"/>
              </a:cxn>
              <a:cxn ang="0">
                <a:pos x="connsiteX578" y="connsiteY578"/>
              </a:cxn>
              <a:cxn ang="0">
                <a:pos x="connsiteX579" y="connsiteY579"/>
              </a:cxn>
              <a:cxn ang="0">
                <a:pos x="connsiteX580" y="connsiteY580"/>
              </a:cxn>
              <a:cxn ang="0">
                <a:pos x="connsiteX581" y="connsiteY581"/>
              </a:cxn>
              <a:cxn ang="0">
                <a:pos x="connsiteX582" y="connsiteY582"/>
              </a:cxn>
              <a:cxn ang="0">
                <a:pos x="connsiteX583" y="connsiteY583"/>
              </a:cxn>
              <a:cxn ang="0">
                <a:pos x="connsiteX584" y="connsiteY584"/>
              </a:cxn>
              <a:cxn ang="0">
                <a:pos x="connsiteX585" y="connsiteY585"/>
              </a:cxn>
              <a:cxn ang="0">
                <a:pos x="connsiteX586" y="connsiteY586"/>
              </a:cxn>
              <a:cxn ang="0">
                <a:pos x="connsiteX587" y="connsiteY587"/>
              </a:cxn>
              <a:cxn ang="0">
                <a:pos x="connsiteX588" y="connsiteY588"/>
              </a:cxn>
              <a:cxn ang="0">
                <a:pos x="connsiteX589" y="connsiteY589"/>
              </a:cxn>
              <a:cxn ang="0">
                <a:pos x="connsiteX590" y="connsiteY590"/>
              </a:cxn>
              <a:cxn ang="0">
                <a:pos x="connsiteX591" y="connsiteY591"/>
              </a:cxn>
              <a:cxn ang="0">
                <a:pos x="connsiteX592" y="connsiteY592"/>
              </a:cxn>
              <a:cxn ang="0">
                <a:pos x="connsiteX593" y="connsiteY593"/>
              </a:cxn>
              <a:cxn ang="0">
                <a:pos x="connsiteX594" y="connsiteY594"/>
              </a:cxn>
              <a:cxn ang="0">
                <a:pos x="connsiteX595" y="connsiteY595"/>
              </a:cxn>
              <a:cxn ang="0">
                <a:pos x="connsiteX596" y="connsiteY596"/>
              </a:cxn>
              <a:cxn ang="0">
                <a:pos x="connsiteX597" y="connsiteY597"/>
              </a:cxn>
              <a:cxn ang="0">
                <a:pos x="connsiteX598" y="connsiteY598"/>
              </a:cxn>
              <a:cxn ang="0">
                <a:pos x="connsiteX599" y="connsiteY599"/>
              </a:cxn>
              <a:cxn ang="0">
                <a:pos x="connsiteX600" y="connsiteY600"/>
              </a:cxn>
              <a:cxn ang="0">
                <a:pos x="connsiteX601" y="connsiteY601"/>
              </a:cxn>
              <a:cxn ang="0">
                <a:pos x="connsiteX602" y="connsiteY602"/>
              </a:cxn>
              <a:cxn ang="0">
                <a:pos x="connsiteX603" y="connsiteY603"/>
              </a:cxn>
              <a:cxn ang="0">
                <a:pos x="connsiteX604" y="connsiteY604"/>
              </a:cxn>
              <a:cxn ang="0">
                <a:pos x="connsiteX605" y="connsiteY605"/>
              </a:cxn>
              <a:cxn ang="0">
                <a:pos x="connsiteX606" y="connsiteY606"/>
              </a:cxn>
              <a:cxn ang="0">
                <a:pos x="connsiteX607" y="connsiteY607"/>
              </a:cxn>
              <a:cxn ang="0">
                <a:pos x="connsiteX608" y="connsiteY608"/>
              </a:cxn>
              <a:cxn ang="0">
                <a:pos x="connsiteX609" y="connsiteY609"/>
              </a:cxn>
              <a:cxn ang="0">
                <a:pos x="connsiteX610" y="connsiteY610"/>
              </a:cxn>
              <a:cxn ang="0">
                <a:pos x="connsiteX611" y="connsiteY611"/>
              </a:cxn>
              <a:cxn ang="0">
                <a:pos x="connsiteX612" y="connsiteY612"/>
              </a:cxn>
              <a:cxn ang="0">
                <a:pos x="connsiteX613" y="connsiteY613"/>
              </a:cxn>
              <a:cxn ang="0">
                <a:pos x="connsiteX614" y="connsiteY614"/>
              </a:cxn>
              <a:cxn ang="0">
                <a:pos x="connsiteX615" y="connsiteY615"/>
              </a:cxn>
              <a:cxn ang="0">
                <a:pos x="connsiteX616" y="connsiteY616"/>
              </a:cxn>
              <a:cxn ang="0">
                <a:pos x="connsiteX617" y="connsiteY617"/>
              </a:cxn>
              <a:cxn ang="0">
                <a:pos x="connsiteX618" y="connsiteY618"/>
              </a:cxn>
              <a:cxn ang="0">
                <a:pos x="connsiteX619" y="connsiteY619"/>
              </a:cxn>
              <a:cxn ang="0">
                <a:pos x="connsiteX620" y="connsiteY620"/>
              </a:cxn>
              <a:cxn ang="0">
                <a:pos x="connsiteX621" y="connsiteY621"/>
              </a:cxn>
              <a:cxn ang="0">
                <a:pos x="connsiteX622" y="connsiteY622"/>
              </a:cxn>
              <a:cxn ang="0">
                <a:pos x="connsiteX623" y="connsiteY623"/>
              </a:cxn>
              <a:cxn ang="0">
                <a:pos x="connsiteX624" y="connsiteY624"/>
              </a:cxn>
              <a:cxn ang="0">
                <a:pos x="connsiteX625" y="connsiteY625"/>
              </a:cxn>
              <a:cxn ang="0">
                <a:pos x="connsiteX626" y="connsiteY626"/>
              </a:cxn>
              <a:cxn ang="0">
                <a:pos x="connsiteX627" y="connsiteY627"/>
              </a:cxn>
              <a:cxn ang="0">
                <a:pos x="connsiteX628" y="connsiteY628"/>
              </a:cxn>
              <a:cxn ang="0">
                <a:pos x="connsiteX629" y="connsiteY629"/>
              </a:cxn>
              <a:cxn ang="0">
                <a:pos x="connsiteX630" y="connsiteY630"/>
              </a:cxn>
              <a:cxn ang="0">
                <a:pos x="connsiteX631" y="connsiteY631"/>
              </a:cxn>
              <a:cxn ang="0">
                <a:pos x="connsiteX632" y="connsiteY632"/>
              </a:cxn>
              <a:cxn ang="0">
                <a:pos x="connsiteX633" y="connsiteY633"/>
              </a:cxn>
              <a:cxn ang="0">
                <a:pos x="connsiteX634" y="connsiteY634"/>
              </a:cxn>
              <a:cxn ang="0">
                <a:pos x="connsiteX635" y="connsiteY635"/>
              </a:cxn>
              <a:cxn ang="0">
                <a:pos x="connsiteX636" y="connsiteY636"/>
              </a:cxn>
              <a:cxn ang="0">
                <a:pos x="connsiteX637" y="connsiteY637"/>
              </a:cxn>
              <a:cxn ang="0">
                <a:pos x="connsiteX638" y="connsiteY638"/>
              </a:cxn>
              <a:cxn ang="0">
                <a:pos x="connsiteX639" y="connsiteY639"/>
              </a:cxn>
              <a:cxn ang="0">
                <a:pos x="connsiteX640" y="connsiteY640"/>
              </a:cxn>
              <a:cxn ang="0">
                <a:pos x="connsiteX641" y="connsiteY641"/>
              </a:cxn>
              <a:cxn ang="0">
                <a:pos x="connsiteX642" y="connsiteY642"/>
              </a:cxn>
              <a:cxn ang="0">
                <a:pos x="connsiteX643" y="connsiteY643"/>
              </a:cxn>
              <a:cxn ang="0">
                <a:pos x="connsiteX644" y="connsiteY644"/>
              </a:cxn>
              <a:cxn ang="0">
                <a:pos x="connsiteX645" y="connsiteY645"/>
              </a:cxn>
              <a:cxn ang="0">
                <a:pos x="connsiteX646" y="connsiteY646"/>
              </a:cxn>
              <a:cxn ang="0">
                <a:pos x="connsiteX647" y="connsiteY647"/>
              </a:cxn>
              <a:cxn ang="0">
                <a:pos x="connsiteX648" y="connsiteY648"/>
              </a:cxn>
              <a:cxn ang="0">
                <a:pos x="connsiteX649" y="connsiteY649"/>
              </a:cxn>
              <a:cxn ang="0">
                <a:pos x="connsiteX650" y="connsiteY650"/>
              </a:cxn>
              <a:cxn ang="0">
                <a:pos x="connsiteX651" y="connsiteY651"/>
              </a:cxn>
              <a:cxn ang="0">
                <a:pos x="connsiteX652" y="connsiteY652"/>
              </a:cxn>
              <a:cxn ang="0">
                <a:pos x="connsiteX653" y="connsiteY653"/>
              </a:cxn>
              <a:cxn ang="0">
                <a:pos x="connsiteX654" y="connsiteY654"/>
              </a:cxn>
              <a:cxn ang="0">
                <a:pos x="connsiteX655" y="connsiteY655"/>
              </a:cxn>
              <a:cxn ang="0">
                <a:pos x="connsiteX656" y="connsiteY656"/>
              </a:cxn>
              <a:cxn ang="0">
                <a:pos x="connsiteX657" y="connsiteY657"/>
              </a:cxn>
              <a:cxn ang="0">
                <a:pos x="connsiteX658" y="connsiteY658"/>
              </a:cxn>
              <a:cxn ang="0">
                <a:pos x="connsiteX659" y="connsiteY659"/>
              </a:cxn>
              <a:cxn ang="0">
                <a:pos x="connsiteX660" y="connsiteY660"/>
              </a:cxn>
              <a:cxn ang="0">
                <a:pos x="connsiteX661" y="connsiteY661"/>
              </a:cxn>
              <a:cxn ang="0">
                <a:pos x="connsiteX662" y="connsiteY662"/>
              </a:cxn>
              <a:cxn ang="0">
                <a:pos x="connsiteX663" y="connsiteY663"/>
              </a:cxn>
              <a:cxn ang="0">
                <a:pos x="connsiteX664" y="connsiteY664"/>
              </a:cxn>
              <a:cxn ang="0">
                <a:pos x="connsiteX665" y="connsiteY665"/>
              </a:cxn>
              <a:cxn ang="0">
                <a:pos x="connsiteX666" y="connsiteY666"/>
              </a:cxn>
              <a:cxn ang="0">
                <a:pos x="connsiteX667" y="connsiteY667"/>
              </a:cxn>
              <a:cxn ang="0">
                <a:pos x="connsiteX668" y="connsiteY668"/>
              </a:cxn>
              <a:cxn ang="0">
                <a:pos x="connsiteX669" y="connsiteY669"/>
              </a:cxn>
              <a:cxn ang="0">
                <a:pos x="connsiteX670" y="connsiteY670"/>
              </a:cxn>
              <a:cxn ang="0">
                <a:pos x="connsiteX671" y="connsiteY671"/>
              </a:cxn>
              <a:cxn ang="0">
                <a:pos x="connsiteX672" y="connsiteY672"/>
              </a:cxn>
              <a:cxn ang="0">
                <a:pos x="connsiteX673" y="connsiteY673"/>
              </a:cxn>
              <a:cxn ang="0">
                <a:pos x="connsiteX674" y="connsiteY674"/>
              </a:cxn>
              <a:cxn ang="0">
                <a:pos x="connsiteX675" y="connsiteY675"/>
              </a:cxn>
              <a:cxn ang="0">
                <a:pos x="connsiteX676" y="connsiteY676"/>
              </a:cxn>
              <a:cxn ang="0">
                <a:pos x="connsiteX677" y="connsiteY677"/>
              </a:cxn>
              <a:cxn ang="0">
                <a:pos x="connsiteX678" y="connsiteY678"/>
              </a:cxn>
              <a:cxn ang="0">
                <a:pos x="connsiteX679" y="connsiteY679"/>
              </a:cxn>
              <a:cxn ang="0">
                <a:pos x="connsiteX680" y="connsiteY680"/>
              </a:cxn>
              <a:cxn ang="0">
                <a:pos x="connsiteX681" y="connsiteY681"/>
              </a:cxn>
              <a:cxn ang="0">
                <a:pos x="connsiteX682" y="connsiteY682"/>
              </a:cxn>
              <a:cxn ang="0">
                <a:pos x="connsiteX683" y="connsiteY683"/>
              </a:cxn>
              <a:cxn ang="0">
                <a:pos x="connsiteX684" y="connsiteY684"/>
              </a:cxn>
              <a:cxn ang="0">
                <a:pos x="connsiteX685" y="connsiteY685"/>
              </a:cxn>
              <a:cxn ang="0">
                <a:pos x="connsiteX686" y="connsiteY686"/>
              </a:cxn>
              <a:cxn ang="0">
                <a:pos x="connsiteX687" y="connsiteY687"/>
              </a:cxn>
              <a:cxn ang="0">
                <a:pos x="connsiteX688" y="connsiteY688"/>
              </a:cxn>
              <a:cxn ang="0">
                <a:pos x="connsiteX689" y="connsiteY689"/>
              </a:cxn>
              <a:cxn ang="0">
                <a:pos x="connsiteX690" y="connsiteY690"/>
              </a:cxn>
              <a:cxn ang="0">
                <a:pos x="connsiteX691" y="connsiteY691"/>
              </a:cxn>
              <a:cxn ang="0">
                <a:pos x="connsiteX692" y="connsiteY692"/>
              </a:cxn>
              <a:cxn ang="0">
                <a:pos x="connsiteX693" y="connsiteY693"/>
              </a:cxn>
              <a:cxn ang="0">
                <a:pos x="connsiteX694" y="connsiteY694"/>
              </a:cxn>
              <a:cxn ang="0">
                <a:pos x="connsiteX695" y="connsiteY695"/>
              </a:cxn>
              <a:cxn ang="0">
                <a:pos x="connsiteX696" y="connsiteY696"/>
              </a:cxn>
              <a:cxn ang="0">
                <a:pos x="connsiteX697" y="connsiteY697"/>
              </a:cxn>
              <a:cxn ang="0">
                <a:pos x="connsiteX698" y="connsiteY698"/>
              </a:cxn>
              <a:cxn ang="0">
                <a:pos x="connsiteX699" y="connsiteY699"/>
              </a:cxn>
              <a:cxn ang="0">
                <a:pos x="connsiteX700" y="connsiteY700"/>
              </a:cxn>
              <a:cxn ang="0">
                <a:pos x="connsiteX701" y="connsiteY701"/>
              </a:cxn>
              <a:cxn ang="0">
                <a:pos x="connsiteX702" y="connsiteY702"/>
              </a:cxn>
              <a:cxn ang="0">
                <a:pos x="connsiteX703" y="connsiteY703"/>
              </a:cxn>
              <a:cxn ang="0">
                <a:pos x="connsiteX704" y="connsiteY704"/>
              </a:cxn>
              <a:cxn ang="0">
                <a:pos x="connsiteX705" y="connsiteY705"/>
              </a:cxn>
              <a:cxn ang="0">
                <a:pos x="connsiteX706" y="connsiteY706"/>
              </a:cxn>
              <a:cxn ang="0">
                <a:pos x="connsiteX707" y="connsiteY707"/>
              </a:cxn>
              <a:cxn ang="0">
                <a:pos x="connsiteX708" y="connsiteY708"/>
              </a:cxn>
              <a:cxn ang="0">
                <a:pos x="connsiteX709" y="connsiteY709"/>
              </a:cxn>
              <a:cxn ang="0">
                <a:pos x="connsiteX710" y="connsiteY710"/>
              </a:cxn>
              <a:cxn ang="0">
                <a:pos x="connsiteX711" y="connsiteY711"/>
              </a:cxn>
              <a:cxn ang="0">
                <a:pos x="connsiteX712" y="connsiteY712"/>
              </a:cxn>
              <a:cxn ang="0">
                <a:pos x="connsiteX713" y="connsiteY713"/>
              </a:cxn>
              <a:cxn ang="0">
                <a:pos x="connsiteX714" y="connsiteY714"/>
              </a:cxn>
              <a:cxn ang="0">
                <a:pos x="connsiteX715" y="connsiteY715"/>
              </a:cxn>
              <a:cxn ang="0">
                <a:pos x="connsiteX716" y="connsiteY716"/>
              </a:cxn>
              <a:cxn ang="0">
                <a:pos x="connsiteX717" y="connsiteY717"/>
              </a:cxn>
              <a:cxn ang="0">
                <a:pos x="connsiteX718" y="connsiteY718"/>
              </a:cxn>
              <a:cxn ang="0">
                <a:pos x="connsiteX719" y="connsiteY719"/>
              </a:cxn>
              <a:cxn ang="0">
                <a:pos x="connsiteX720" y="connsiteY720"/>
              </a:cxn>
              <a:cxn ang="0">
                <a:pos x="connsiteX721" y="connsiteY721"/>
              </a:cxn>
              <a:cxn ang="0">
                <a:pos x="connsiteX722" y="connsiteY722"/>
              </a:cxn>
              <a:cxn ang="0">
                <a:pos x="connsiteX723" y="connsiteY723"/>
              </a:cxn>
              <a:cxn ang="0">
                <a:pos x="connsiteX724" y="connsiteY724"/>
              </a:cxn>
              <a:cxn ang="0">
                <a:pos x="connsiteX725" y="connsiteY725"/>
              </a:cxn>
              <a:cxn ang="0">
                <a:pos x="connsiteX726" y="connsiteY726"/>
              </a:cxn>
              <a:cxn ang="0">
                <a:pos x="connsiteX727" y="connsiteY727"/>
              </a:cxn>
              <a:cxn ang="0">
                <a:pos x="connsiteX728" y="connsiteY728"/>
              </a:cxn>
              <a:cxn ang="0">
                <a:pos x="connsiteX729" y="connsiteY729"/>
              </a:cxn>
              <a:cxn ang="0">
                <a:pos x="connsiteX730" y="connsiteY730"/>
              </a:cxn>
              <a:cxn ang="0">
                <a:pos x="connsiteX731" y="connsiteY731"/>
              </a:cxn>
              <a:cxn ang="0">
                <a:pos x="connsiteX732" y="connsiteY732"/>
              </a:cxn>
              <a:cxn ang="0">
                <a:pos x="connsiteX733" y="connsiteY733"/>
              </a:cxn>
              <a:cxn ang="0">
                <a:pos x="connsiteX734" y="connsiteY734"/>
              </a:cxn>
              <a:cxn ang="0">
                <a:pos x="connsiteX735" y="connsiteY735"/>
              </a:cxn>
              <a:cxn ang="0">
                <a:pos x="connsiteX736" y="connsiteY736"/>
              </a:cxn>
              <a:cxn ang="0">
                <a:pos x="connsiteX737" y="connsiteY737"/>
              </a:cxn>
              <a:cxn ang="0">
                <a:pos x="connsiteX738" y="connsiteY738"/>
              </a:cxn>
              <a:cxn ang="0">
                <a:pos x="connsiteX739" y="connsiteY739"/>
              </a:cxn>
              <a:cxn ang="0">
                <a:pos x="connsiteX740" y="connsiteY740"/>
              </a:cxn>
              <a:cxn ang="0">
                <a:pos x="connsiteX741" y="connsiteY741"/>
              </a:cxn>
              <a:cxn ang="0">
                <a:pos x="connsiteX742" y="connsiteY742"/>
              </a:cxn>
              <a:cxn ang="0">
                <a:pos x="connsiteX743" y="connsiteY743"/>
              </a:cxn>
              <a:cxn ang="0">
                <a:pos x="connsiteX744" y="connsiteY744"/>
              </a:cxn>
              <a:cxn ang="0">
                <a:pos x="connsiteX745" y="connsiteY745"/>
              </a:cxn>
              <a:cxn ang="0">
                <a:pos x="connsiteX746" y="connsiteY746"/>
              </a:cxn>
              <a:cxn ang="0">
                <a:pos x="connsiteX747" y="connsiteY747"/>
              </a:cxn>
              <a:cxn ang="0">
                <a:pos x="connsiteX748" y="connsiteY748"/>
              </a:cxn>
              <a:cxn ang="0">
                <a:pos x="connsiteX749" y="connsiteY749"/>
              </a:cxn>
              <a:cxn ang="0">
                <a:pos x="connsiteX750" y="connsiteY750"/>
              </a:cxn>
              <a:cxn ang="0">
                <a:pos x="connsiteX751" y="connsiteY751"/>
              </a:cxn>
              <a:cxn ang="0">
                <a:pos x="connsiteX752" y="connsiteY752"/>
              </a:cxn>
              <a:cxn ang="0">
                <a:pos x="connsiteX753" y="connsiteY753"/>
              </a:cxn>
              <a:cxn ang="0">
                <a:pos x="connsiteX754" y="connsiteY754"/>
              </a:cxn>
              <a:cxn ang="0">
                <a:pos x="connsiteX755" y="connsiteY755"/>
              </a:cxn>
              <a:cxn ang="0">
                <a:pos x="connsiteX756" y="connsiteY756"/>
              </a:cxn>
              <a:cxn ang="0">
                <a:pos x="connsiteX757" y="connsiteY757"/>
              </a:cxn>
              <a:cxn ang="0">
                <a:pos x="connsiteX758" y="connsiteY758"/>
              </a:cxn>
              <a:cxn ang="0">
                <a:pos x="connsiteX759" y="connsiteY759"/>
              </a:cxn>
              <a:cxn ang="0">
                <a:pos x="connsiteX760" y="connsiteY760"/>
              </a:cxn>
              <a:cxn ang="0">
                <a:pos x="connsiteX761" y="connsiteY761"/>
              </a:cxn>
              <a:cxn ang="0">
                <a:pos x="connsiteX762" y="connsiteY762"/>
              </a:cxn>
              <a:cxn ang="0">
                <a:pos x="connsiteX763" y="connsiteY763"/>
              </a:cxn>
              <a:cxn ang="0">
                <a:pos x="connsiteX764" y="connsiteY764"/>
              </a:cxn>
              <a:cxn ang="0">
                <a:pos x="connsiteX765" y="connsiteY765"/>
              </a:cxn>
              <a:cxn ang="0">
                <a:pos x="connsiteX766" y="connsiteY766"/>
              </a:cxn>
              <a:cxn ang="0">
                <a:pos x="connsiteX767" y="connsiteY767"/>
              </a:cxn>
              <a:cxn ang="0">
                <a:pos x="connsiteX768" y="connsiteY768"/>
              </a:cxn>
              <a:cxn ang="0">
                <a:pos x="connsiteX769" y="connsiteY769"/>
              </a:cxn>
              <a:cxn ang="0">
                <a:pos x="connsiteX770" y="connsiteY770"/>
              </a:cxn>
              <a:cxn ang="0">
                <a:pos x="connsiteX771" y="connsiteY771"/>
              </a:cxn>
              <a:cxn ang="0">
                <a:pos x="connsiteX772" y="connsiteY772"/>
              </a:cxn>
              <a:cxn ang="0">
                <a:pos x="connsiteX773" y="connsiteY773"/>
              </a:cxn>
              <a:cxn ang="0">
                <a:pos x="connsiteX774" y="connsiteY774"/>
              </a:cxn>
              <a:cxn ang="0">
                <a:pos x="connsiteX775" y="connsiteY775"/>
              </a:cxn>
              <a:cxn ang="0">
                <a:pos x="connsiteX776" y="connsiteY776"/>
              </a:cxn>
              <a:cxn ang="0">
                <a:pos x="connsiteX777" y="connsiteY777"/>
              </a:cxn>
              <a:cxn ang="0">
                <a:pos x="connsiteX778" y="connsiteY778"/>
              </a:cxn>
              <a:cxn ang="0">
                <a:pos x="connsiteX779" y="connsiteY779"/>
              </a:cxn>
              <a:cxn ang="0">
                <a:pos x="connsiteX780" y="connsiteY780"/>
              </a:cxn>
              <a:cxn ang="0">
                <a:pos x="connsiteX781" y="connsiteY781"/>
              </a:cxn>
              <a:cxn ang="0">
                <a:pos x="connsiteX782" y="connsiteY782"/>
              </a:cxn>
              <a:cxn ang="0">
                <a:pos x="connsiteX783" y="connsiteY783"/>
              </a:cxn>
              <a:cxn ang="0">
                <a:pos x="connsiteX784" y="connsiteY784"/>
              </a:cxn>
              <a:cxn ang="0">
                <a:pos x="connsiteX785" y="connsiteY785"/>
              </a:cxn>
              <a:cxn ang="0">
                <a:pos x="connsiteX786" y="connsiteY786"/>
              </a:cxn>
              <a:cxn ang="0">
                <a:pos x="connsiteX787" y="connsiteY787"/>
              </a:cxn>
              <a:cxn ang="0">
                <a:pos x="connsiteX788" y="connsiteY788"/>
              </a:cxn>
              <a:cxn ang="0">
                <a:pos x="connsiteX789" y="connsiteY789"/>
              </a:cxn>
              <a:cxn ang="0">
                <a:pos x="connsiteX790" y="connsiteY790"/>
              </a:cxn>
              <a:cxn ang="0">
                <a:pos x="connsiteX791" y="connsiteY791"/>
              </a:cxn>
              <a:cxn ang="0">
                <a:pos x="connsiteX792" y="connsiteY792"/>
              </a:cxn>
              <a:cxn ang="0">
                <a:pos x="connsiteX793" y="connsiteY793"/>
              </a:cxn>
              <a:cxn ang="0">
                <a:pos x="connsiteX794" y="connsiteY794"/>
              </a:cxn>
              <a:cxn ang="0">
                <a:pos x="connsiteX795" y="connsiteY795"/>
              </a:cxn>
              <a:cxn ang="0">
                <a:pos x="connsiteX796" y="connsiteY796"/>
              </a:cxn>
              <a:cxn ang="0">
                <a:pos x="connsiteX797" y="connsiteY797"/>
              </a:cxn>
              <a:cxn ang="0">
                <a:pos x="connsiteX798" y="connsiteY798"/>
              </a:cxn>
              <a:cxn ang="0">
                <a:pos x="connsiteX799" y="connsiteY799"/>
              </a:cxn>
              <a:cxn ang="0">
                <a:pos x="connsiteX800" y="connsiteY800"/>
              </a:cxn>
              <a:cxn ang="0">
                <a:pos x="connsiteX801" y="connsiteY801"/>
              </a:cxn>
              <a:cxn ang="0">
                <a:pos x="connsiteX802" y="connsiteY802"/>
              </a:cxn>
              <a:cxn ang="0">
                <a:pos x="connsiteX803" y="connsiteY803"/>
              </a:cxn>
              <a:cxn ang="0">
                <a:pos x="connsiteX804" y="connsiteY804"/>
              </a:cxn>
              <a:cxn ang="0">
                <a:pos x="connsiteX805" y="connsiteY805"/>
              </a:cxn>
              <a:cxn ang="0">
                <a:pos x="connsiteX806" y="connsiteY806"/>
              </a:cxn>
              <a:cxn ang="0">
                <a:pos x="connsiteX807" y="connsiteY807"/>
              </a:cxn>
              <a:cxn ang="0">
                <a:pos x="connsiteX808" y="connsiteY808"/>
              </a:cxn>
              <a:cxn ang="0">
                <a:pos x="connsiteX809" y="connsiteY809"/>
              </a:cxn>
              <a:cxn ang="0">
                <a:pos x="connsiteX810" y="connsiteY810"/>
              </a:cxn>
              <a:cxn ang="0">
                <a:pos x="connsiteX811" y="connsiteY811"/>
              </a:cxn>
              <a:cxn ang="0">
                <a:pos x="connsiteX812" y="connsiteY812"/>
              </a:cxn>
              <a:cxn ang="0">
                <a:pos x="connsiteX813" y="connsiteY813"/>
              </a:cxn>
              <a:cxn ang="0">
                <a:pos x="connsiteX814" y="connsiteY814"/>
              </a:cxn>
              <a:cxn ang="0">
                <a:pos x="connsiteX815" y="connsiteY815"/>
              </a:cxn>
              <a:cxn ang="0">
                <a:pos x="connsiteX816" y="connsiteY816"/>
              </a:cxn>
              <a:cxn ang="0">
                <a:pos x="connsiteX817" y="connsiteY817"/>
              </a:cxn>
              <a:cxn ang="0">
                <a:pos x="connsiteX818" y="connsiteY818"/>
              </a:cxn>
              <a:cxn ang="0">
                <a:pos x="connsiteX819" y="connsiteY819"/>
              </a:cxn>
              <a:cxn ang="0">
                <a:pos x="connsiteX820" y="connsiteY820"/>
              </a:cxn>
              <a:cxn ang="0">
                <a:pos x="connsiteX821" y="connsiteY821"/>
              </a:cxn>
              <a:cxn ang="0">
                <a:pos x="connsiteX822" y="connsiteY822"/>
              </a:cxn>
              <a:cxn ang="0">
                <a:pos x="connsiteX823" y="connsiteY823"/>
              </a:cxn>
              <a:cxn ang="0">
                <a:pos x="connsiteX824" y="connsiteY824"/>
              </a:cxn>
              <a:cxn ang="0">
                <a:pos x="connsiteX825" y="connsiteY825"/>
              </a:cxn>
              <a:cxn ang="0">
                <a:pos x="connsiteX826" y="connsiteY826"/>
              </a:cxn>
              <a:cxn ang="0">
                <a:pos x="connsiteX827" y="connsiteY827"/>
              </a:cxn>
              <a:cxn ang="0">
                <a:pos x="connsiteX828" y="connsiteY828"/>
              </a:cxn>
              <a:cxn ang="0">
                <a:pos x="connsiteX829" y="connsiteY829"/>
              </a:cxn>
              <a:cxn ang="0">
                <a:pos x="connsiteX830" y="connsiteY830"/>
              </a:cxn>
              <a:cxn ang="0">
                <a:pos x="connsiteX831" y="connsiteY831"/>
              </a:cxn>
              <a:cxn ang="0">
                <a:pos x="connsiteX832" y="connsiteY832"/>
              </a:cxn>
              <a:cxn ang="0">
                <a:pos x="connsiteX833" y="connsiteY833"/>
              </a:cxn>
              <a:cxn ang="0">
                <a:pos x="connsiteX834" y="connsiteY834"/>
              </a:cxn>
              <a:cxn ang="0">
                <a:pos x="connsiteX835" y="connsiteY835"/>
              </a:cxn>
              <a:cxn ang="0">
                <a:pos x="connsiteX836" y="connsiteY836"/>
              </a:cxn>
              <a:cxn ang="0">
                <a:pos x="connsiteX837" y="connsiteY837"/>
              </a:cxn>
              <a:cxn ang="0">
                <a:pos x="connsiteX838" y="connsiteY838"/>
              </a:cxn>
              <a:cxn ang="0">
                <a:pos x="connsiteX839" y="connsiteY839"/>
              </a:cxn>
              <a:cxn ang="0">
                <a:pos x="connsiteX840" y="connsiteY840"/>
              </a:cxn>
              <a:cxn ang="0">
                <a:pos x="connsiteX841" y="connsiteY841"/>
              </a:cxn>
              <a:cxn ang="0">
                <a:pos x="connsiteX842" y="connsiteY842"/>
              </a:cxn>
              <a:cxn ang="0">
                <a:pos x="connsiteX843" y="connsiteY843"/>
              </a:cxn>
              <a:cxn ang="0">
                <a:pos x="connsiteX844" y="connsiteY844"/>
              </a:cxn>
              <a:cxn ang="0">
                <a:pos x="connsiteX845" y="connsiteY845"/>
              </a:cxn>
              <a:cxn ang="0">
                <a:pos x="connsiteX846" y="connsiteY846"/>
              </a:cxn>
              <a:cxn ang="0">
                <a:pos x="connsiteX847" y="connsiteY847"/>
              </a:cxn>
              <a:cxn ang="0">
                <a:pos x="connsiteX848" y="connsiteY848"/>
              </a:cxn>
              <a:cxn ang="0">
                <a:pos x="connsiteX849" y="connsiteY849"/>
              </a:cxn>
              <a:cxn ang="0">
                <a:pos x="connsiteX850" y="connsiteY850"/>
              </a:cxn>
              <a:cxn ang="0">
                <a:pos x="connsiteX851" y="connsiteY851"/>
              </a:cxn>
              <a:cxn ang="0">
                <a:pos x="connsiteX852" y="connsiteY852"/>
              </a:cxn>
              <a:cxn ang="0">
                <a:pos x="connsiteX853" y="connsiteY853"/>
              </a:cxn>
              <a:cxn ang="0">
                <a:pos x="connsiteX854" y="connsiteY854"/>
              </a:cxn>
              <a:cxn ang="0">
                <a:pos x="connsiteX855" y="connsiteY855"/>
              </a:cxn>
              <a:cxn ang="0">
                <a:pos x="connsiteX856" y="connsiteY856"/>
              </a:cxn>
              <a:cxn ang="0">
                <a:pos x="connsiteX857" y="connsiteY857"/>
              </a:cxn>
              <a:cxn ang="0">
                <a:pos x="connsiteX858" y="connsiteY858"/>
              </a:cxn>
              <a:cxn ang="0">
                <a:pos x="connsiteX859" y="connsiteY859"/>
              </a:cxn>
              <a:cxn ang="0">
                <a:pos x="connsiteX860" y="connsiteY860"/>
              </a:cxn>
              <a:cxn ang="0">
                <a:pos x="connsiteX861" y="connsiteY861"/>
              </a:cxn>
              <a:cxn ang="0">
                <a:pos x="connsiteX862" y="connsiteY862"/>
              </a:cxn>
              <a:cxn ang="0">
                <a:pos x="connsiteX863" y="connsiteY863"/>
              </a:cxn>
              <a:cxn ang="0">
                <a:pos x="connsiteX864" y="connsiteY864"/>
              </a:cxn>
              <a:cxn ang="0">
                <a:pos x="connsiteX865" y="connsiteY865"/>
              </a:cxn>
              <a:cxn ang="0">
                <a:pos x="connsiteX866" y="connsiteY866"/>
              </a:cxn>
              <a:cxn ang="0">
                <a:pos x="connsiteX867" y="connsiteY867"/>
              </a:cxn>
              <a:cxn ang="0">
                <a:pos x="connsiteX868" y="connsiteY868"/>
              </a:cxn>
              <a:cxn ang="0">
                <a:pos x="connsiteX869" y="connsiteY869"/>
              </a:cxn>
              <a:cxn ang="0">
                <a:pos x="connsiteX870" y="connsiteY870"/>
              </a:cxn>
              <a:cxn ang="0">
                <a:pos x="connsiteX871" y="connsiteY871"/>
              </a:cxn>
              <a:cxn ang="0">
                <a:pos x="connsiteX872" y="connsiteY872"/>
              </a:cxn>
              <a:cxn ang="0">
                <a:pos x="connsiteX873" y="connsiteY873"/>
              </a:cxn>
              <a:cxn ang="0">
                <a:pos x="connsiteX874" y="connsiteY874"/>
              </a:cxn>
              <a:cxn ang="0">
                <a:pos x="connsiteX875" y="connsiteY875"/>
              </a:cxn>
              <a:cxn ang="0">
                <a:pos x="connsiteX876" y="connsiteY876"/>
              </a:cxn>
              <a:cxn ang="0">
                <a:pos x="connsiteX877" y="connsiteY877"/>
              </a:cxn>
              <a:cxn ang="0">
                <a:pos x="connsiteX878" y="connsiteY878"/>
              </a:cxn>
              <a:cxn ang="0">
                <a:pos x="connsiteX879" y="connsiteY879"/>
              </a:cxn>
              <a:cxn ang="0">
                <a:pos x="connsiteX880" y="connsiteY880"/>
              </a:cxn>
              <a:cxn ang="0">
                <a:pos x="connsiteX881" y="connsiteY881"/>
              </a:cxn>
              <a:cxn ang="0">
                <a:pos x="connsiteX882" y="connsiteY882"/>
              </a:cxn>
              <a:cxn ang="0">
                <a:pos x="connsiteX883" y="connsiteY883"/>
              </a:cxn>
              <a:cxn ang="0">
                <a:pos x="connsiteX884" y="connsiteY884"/>
              </a:cxn>
              <a:cxn ang="0">
                <a:pos x="connsiteX885" y="connsiteY885"/>
              </a:cxn>
              <a:cxn ang="0">
                <a:pos x="connsiteX886" y="connsiteY886"/>
              </a:cxn>
              <a:cxn ang="0">
                <a:pos x="connsiteX887" y="connsiteY887"/>
              </a:cxn>
              <a:cxn ang="0">
                <a:pos x="connsiteX888" y="connsiteY888"/>
              </a:cxn>
              <a:cxn ang="0">
                <a:pos x="connsiteX889" y="connsiteY889"/>
              </a:cxn>
              <a:cxn ang="0">
                <a:pos x="connsiteX890" y="connsiteY890"/>
              </a:cxn>
              <a:cxn ang="0">
                <a:pos x="connsiteX891" y="connsiteY891"/>
              </a:cxn>
              <a:cxn ang="0">
                <a:pos x="connsiteX892" y="connsiteY892"/>
              </a:cxn>
              <a:cxn ang="0">
                <a:pos x="connsiteX893" y="connsiteY893"/>
              </a:cxn>
              <a:cxn ang="0">
                <a:pos x="connsiteX894" y="connsiteY894"/>
              </a:cxn>
              <a:cxn ang="0">
                <a:pos x="connsiteX895" y="connsiteY895"/>
              </a:cxn>
              <a:cxn ang="0">
                <a:pos x="connsiteX896" y="connsiteY896"/>
              </a:cxn>
              <a:cxn ang="0">
                <a:pos x="connsiteX897" y="connsiteY897"/>
              </a:cxn>
              <a:cxn ang="0">
                <a:pos x="connsiteX898" y="connsiteY898"/>
              </a:cxn>
              <a:cxn ang="0">
                <a:pos x="connsiteX899" y="connsiteY899"/>
              </a:cxn>
              <a:cxn ang="0">
                <a:pos x="connsiteX900" y="connsiteY900"/>
              </a:cxn>
              <a:cxn ang="0">
                <a:pos x="connsiteX901" y="connsiteY901"/>
              </a:cxn>
              <a:cxn ang="0">
                <a:pos x="connsiteX902" y="connsiteY902"/>
              </a:cxn>
              <a:cxn ang="0">
                <a:pos x="connsiteX903" y="connsiteY903"/>
              </a:cxn>
              <a:cxn ang="0">
                <a:pos x="connsiteX904" y="connsiteY904"/>
              </a:cxn>
              <a:cxn ang="0">
                <a:pos x="connsiteX905" y="connsiteY905"/>
              </a:cxn>
              <a:cxn ang="0">
                <a:pos x="connsiteX906" y="connsiteY906"/>
              </a:cxn>
              <a:cxn ang="0">
                <a:pos x="connsiteX907" y="connsiteY907"/>
              </a:cxn>
              <a:cxn ang="0">
                <a:pos x="connsiteX908" y="connsiteY908"/>
              </a:cxn>
              <a:cxn ang="0">
                <a:pos x="connsiteX909" y="connsiteY909"/>
              </a:cxn>
              <a:cxn ang="0">
                <a:pos x="connsiteX910" y="connsiteY910"/>
              </a:cxn>
              <a:cxn ang="0">
                <a:pos x="connsiteX911" y="connsiteY911"/>
              </a:cxn>
              <a:cxn ang="0">
                <a:pos x="connsiteX912" y="connsiteY912"/>
              </a:cxn>
              <a:cxn ang="0">
                <a:pos x="connsiteX913" y="connsiteY913"/>
              </a:cxn>
              <a:cxn ang="0">
                <a:pos x="connsiteX914" y="connsiteY914"/>
              </a:cxn>
              <a:cxn ang="0">
                <a:pos x="connsiteX915" y="connsiteY915"/>
              </a:cxn>
              <a:cxn ang="0">
                <a:pos x="connsiteX916" y="connsiteY916"/>
              </a:cxn>
              <a:cxn ang="0">
                <a:pos x="connsiteX917" y="connsiteY917"/>
              </a:cxn>
              <a:cxn ang="0">
                <a:pos x="connsiteX918" y="connsiteY918"/>
              </a:cxn>
              <a:cxn ang="0">
                <a:pos x="connsiteX919" y="connsiteY919"/>
              </a:cxn>
              <a:cxn ang="0">
                <a:pos x="connsiteX920" y="connsiteY920"/>
              </a:cxn>
              <a:cxn ang="0">
                <a:pos x="connsiteX921" y="connsiteY921"/>
              </a:cxn>
              <a:cxn ang="0">
                <a:pos x="connsiteX922" y="connsiteY922"/>
              </a:cxn>
              <a:cxn ang="0">
                <a:pos x="connsiteX923" y="connsiteY923"/>
              </a:cxn>
              <a:cxn ang="0">
                <a:pos x="connsiteX924" y="connsiteY924"/>
              </a:cxn>
              <a:cxn ang="0">
                <a:pos x="connsiteX925" y="connsiteY925"/>
              </a:cxn>
              <a:cxn ang="0">
                <a:pos x="connsiteX926" y="connsiteY926"/>
              </a:cxn>
              <a:cxn ang="0">
                <a:pos x="connsiteX927" y="connsiteY927"/>
              </a:cxn>
              <a:cxn ang="0">
                <a:pos x="connsiteX928" y="connsiteY928"/>
              </a:cxn>
              <a:cxn ang="0">
                <a:pos x="connsiteX929" y="connsiteY929"/>
              </a:cxn>
              <a:cxn ang="0">
                <a:pos x="connsiteX930" y="connsiteY930"/>
              </a:cxn>
              <a:cxn ang="0">
                <a:pos x="connsiteX931" y="connsiteY931"/>
              </a:cxn>
              <a:cxn ang="0">
                <a:pos x="connsiteX932" y="connsiteY932"/>
              </a:cxn>
              <a:cxn ang="0">
                <a:pos x="connsiteX933" y="connsiteY933"/>
              </a:cxn>
              <a:cxn ang="0">
                <a:pos x="connsiteX934" y="connsiteY934"/>
              </a:cxn>
              <a:cxn ang="0">
                <a:pos x="connsiteX935" y="connsiteY935"/>
              </a:cxn>
              <a:cxn ang="0">
                <a:pos x="connsiteX936" y="connsiteY936"/>
              </a:cxn>
              <a:cxn ang="0">
                <a:pos x="connsiteX937" y="connsiteY937"/>
              </a:cxn>
              <a:cxn ang="0">
                <a:pos x="connsiteX938" y="connsiteY938"/>
              </a:cxn>
              <a:cxn ang="0">
                <a:pos x="connsiteX939" y="connsiteY939"/>
              </a:cxn>
              <a:cxn ang="0">
                <a:pos x="connsiteX940" y="connsiteY940"/>
              </a:cxn>
              <a:cxn ang="0">
                <a:pos x="connsiteX941" y="connsiteY941"/>
              </a:cxn>
              <a:cxn ang="0">
                <a:pos x="connsiteX942" y="connsiteY942"/>
              </a:cxn>
              <a:cxn ang="0">
                <a:pos x="connsiteX943" y="connsiteY943"/>
              </a:cxn>
              <a:cxn ang="0">
                <a:pos x="connsiteX944" y="connsiteY944"/>
              </a:cxn>
              <a:cxn ang="0">
                <a:pos x="connsiteX945" y="connsiteY945"/>
              </a:cxn>
              <a:cxn ang="0">
                <a:pos x="connsiteX946" y="connsiteY946"/>
              </a:cxn>
              <a:cxn ang="0">
                <a:pos x="connsiteX947" y="connsiteY947"/>
              </a:cxn>
              <a:cxn ang="0">
                <a:pos x="connsiteX948" y="connsiteY948"/>
              </a:cxn>
              <a:cxn ang="0">
                <a:pos x="connsiteX949" y="connsiteY949"/>
              </a:cxn>
              <a:cxn ang="0">
                <a:pos x="connsiteX950" y="connsiteY950"/>
              </a:cxn>
              <a:cxn ang="0">
                <a:pos x="connsiteX951" y="connsiteY951"/>
              </a:cxn>
              <a:cxn ang="0">
                <a:pos x="connsiteX952" y="connsiteY952"/>
              </a:cxn>
              <a:cxn ang="0">
                <a:pos x="connsiteX953" y="connsiteY953"/>
              </a:cxn>
              <a:cxn ang="0">
                <a:pos x="connsiteX954" y="connsiteY954"/>
              </a:cxn>
              <a:cxn ang="0">
                <a:pos x="connsiteX955" y="connsiteY955"/>
              </a:cxn>
              <a:cxn ang="0">
                <a:pos x="connsiteX956" y="connsiteY956"/>
              </a:cxn>
              <a:cxn ang="0">
                <a:pos x="connsiteX957" y="connsiteY957"/>
              </a:cxn>
              <a:cxn ang="0">
                <a:pos x="connsiteX958" y="connsiteY958"/>
              </a:cxn>
              <a:cxn ang="0">
                <a:pos x="connsiteX959" y="connsiteY959"/>
              </a:cxn>
              <a:cxn ang="0">
                <a:pos x="connsiteX960" y="connsiteY960"/>
              </a:cxn>
              <a:cxn ang="0">
                <a:pos x="connsiteX961" y="connsiteY961"/>
              </a:cxn>
              <a:cxn ang="0">
                <a:pos x="connsiteX962" y="connsiteY962"/>
              </a:cxn>
              <a:cxn ang="0">
                <a:pos x="connsiteX963" y="connsiteY963"/>
              </a:cxn>
              <a:cxn ang="0">
                <a:pos x="connsiteX964" y="connsiteY964"/>
              </a:cxn>
              <a:cxn ang="0">
                <a:pos x="connsiteX965" y="connsiteY965"/>
              </a:cxn>
              <a:cxn ang="0">
                <a:pos x="connsiteX966" y="connsiteY966"/>
              </a:cxn>
              <a:cxn ang="0">
                <a:pos x="connsiteX967" y="connsiteY967"/>
              </a:cxn>
              <a:cxn ang="0">
                <a:pos x="connsiteX968" y="connsiteY968"/>
              </a:cxn>
              <a:cxn ang="0">
                <a:pos x="connsiteX969" y="connsiteY969"/>
              </a:cxn>
              <a:cxn ang="0">
                <a:pos x="connsiteX970" y="connsiteY970"/>
              </a:cxn>
              <a:cxn ang="0">
                <a:pos x="connsiteX971" y="connsiteY971"/>
              </a:cxn>
              <a:cxn ang="0">
                <a:pos x="connsiteX972" y="connsiteY972"/>
              </a:cxn>
              <a:cxn ang="0">
                <a:pos x="connsiteX973" y="connsiteY973"/>
              </a:cxn>
              <a:cxn ang="0">
                <a:pos x="connsiteX974" y="connsiteY974"/>
              </a:cxn>
              <a:cxn ang="0">
                <a:pos x="connsiteX975" y="connsiteY975"/>
              </a:cxn>
              <a:cxn ang="0">
                <a:pos x="connsiteX976" y="connsiteY976"/>
              </a:cxn>
              <a:cxn ang="0">
                <a:pos x="connsiteX977" y="connsiteY977"/>
              </a:cxn>
              <a:cxn ang="0">
                <a:pos x="connsiteX978" y="connsiteY978"/>
              </a:cxn>
              <a:cxn ang="0">
                <a:pos x="connsiteX979" y="connsiteY979"/>
              </a:cxn>
              <a:cxn ang="0">
                <a:pos x="connsiteX980" y="connsiteY980"/>
              </a:cxn>
              <a:cxn ang="0">
                <a:pos x="connsiteX981" y="connsiteY981"/>
              </a:cxn>
              <a:cxn ang="0">
                <a:pos x="connsiteX982" y="connsiteY982"/>
              </a:cxn>
              <a:cxn ang="0">
                <a:pos x="connsiteX983" y="connsiteY983"/>
              </a:cxn>
              <a:cxn ang="0">
                <a:pos x="connsiteX984" y="connsiteY984"/>
              </a:cxn>
              <a:cxn ang="0">
                <a:pos x="connsiteX985" y="connsiteY985"/>
              </a:cxn>
              <a:cxn ang="0">
                <a:pos x="connsiteX986" y="connsiteY986"/>
              </a:cxn>
              <a:cxn ang="0">
                <a:pos x="connsiteX987" y="connsiteY987"/>
              </a:cxn>
              <a:cxn ang="0">
                <a:pos x="connsiteX988" y="connsiteY988"/>
              </a:cxn>
              <a:cxn ang="0">
                <a:pos x="connsiteX989" y="connsiteY989"/>
              </a:cxn>
              <a:cxn ang="0">
                <a:pos x="connsiteX990" y="connsiteY990"/>
              </a:cxn>
              <a:cxn ang="0">
                <a:pos x="connsiteX991" y="connsiteY991"/>
              </a:cxn>
              <a:cxn ang="0">
                <a:pos x="connsiteX992" y="connsiteY992"/>
              </a:cxn>
              <a:cxn ang="0">
                <a:pos x="connsiteX993" y="connsiteY993"/>
              </a:cxn>
              <a:cxn ang="0">
                <a:pos x="connsiteX994" y="connsiteY994"/>
              </a:cxn>
              <a:cxn ang="0">
                <a:pos x="connsiteX995" y="connsiteY995"/>
              </a:cxn>
              <a:cxn ang="0">
                <a:pos x="connsiteX996" y="connsiteY996"/>
              </a:cxn>
              <a:cxn ang="0">
                <a:pos x="connsiteX997" y="connsiteY997"/>
              </a:cxn>
              <a:cxn ang="0">
                <a:pos x="connsiteX998" y="connsiteY998"/>
              </a:cxn>
              <a:cxn ang="0">
                <a:pos x="connsiteX999" y="connsiteY999"/>
              </a:cxn>
              <a:cxn ang="0">
                <a:pos x="connsiteX1000" y="connsiteY1000"/>
              </a:cxn>
              <a:cxn ang="0">
                <a:pos x="connsiteX1001" y="connsiteY1001"/>
              </a:cxn>
              <a:cxn ang="0">
                <a:pos x="connsiteX1002" y="connsiteY1002"/>
              </a:cxn>
              <a:cxn ang="0">
                <a:pos x="connsiteX1003" y="connsiteY1003"/>
              </a:cxn>
              <a:cxn ang="0">
                <a:pos x="connsiteX1004" y="connsiteY1004"/>
              </a:cxn>
              <a:cxn ang="0">
                <a:pos x="connsiteX1005" y="connsiteY1005"/>
              </a:cxn>
              <a:cxn ang="0">
                <a:pos x="connsiteX1006" y="connsiteY1006"/>
              </a:cxn>
              <a:cxn ang="0">
                <a:pos x="connsiteX1007" y="connsiteY1007"/>
              </a:cxn>
              <a:cxn ang="0">
                <a:pos x="connsiteX1008" y="connsiteY1008"/>
              </a:cxn>
              <a:cxn ang="0">
                <a:pos x="connsiteX1009" y="connsiteY1009"/>
              </a:cxn>
              <a:cxn ang="0">
                <a:pos x="connsiteX1010" y="connsiteY1010"/>
              </a:cxn>
              <a:cxn ang="0">
                <a:pos x="connsiteX1011" y="connsiteY1011"/>
              </a:cxn>
              <a:cxn ang="0">
                <a:pos x="connsiteX1012" y="connsiteY1012"/>
              </a:cxn>
              <a:cxn ang="0">
                <a:pos x="connsiteX1013" y="connsiteY1013"/>
              </a:cxn>
              <a:cxn ang="0">
                <a:pos x="connsiteX1014" y="connsiteY1014"/>
              </a:cxn>
              <a:cxn ang="0">
                <a:pos x="connsiteX1015" y="connsiteY1015"/>
              </a:cxn>
              <a:cxn ang="0">
                <a:pos x="connsiteX1016" y="connsiteY1016"/>
              </a:cxn>
              <a:cxn ang="0">
                <a:pos x="connsiteX1017" y="connsiteY1017"/>
              </a:cxn>
              <a:cxn ang="0">
                <a:pos x="connsiteX1018" y="connsiteY1018"/>
              </a:cxn>
              <a:cxn ang="0">
                <a:pos x="connsiteX1019" y="connsiteY1019"/>
              </a:cxn>
              <a:cxn ang="0">
                <a:pos x="connsiteX1020" y="connsiteY1020"/>
              </a:cxn>
              <a:cxn ang="0">
                <a:pos x="connsiteX1021" y="connsiteY1021"/>
              </a:cxn>
              <a:cxn ang="0">
                <a:pos x="connsiteX1022" y="connsiteY1022"/>
              </a:cxn>
              <a:cxn ang="0">
                <a:pos x="connsiteX1023" y="connsiteY1023"/>
              </a:cxn>
              <a:cxn ang="0">
                <a:pos x="connsiteX1024" y="connsiteY1024"/>
              </a:cxn>
              <a:cxn ang="0">
                <a:pos x="connsiteX1025" y="connsiteY1025"/>
              </a:cxn>
              <a:cxn ang="0">
                <a:pos x="connsiteX1026" y="connsiteY1026"/>
              </a:cxn>
              <a:cxn ang="0">
                <a:pos x="connsiteX1027" y="connsiteY1027"/>
              </a:cxn>
              <a:cxn ang="0">
                <a:pos x="connsiteX1028" y="connsiteY1028"/>
              </a:cxn>
              <a:cxn ang="0">
                <a:pos x="connsiteX1029" y="connsiteY1029"/>
              </a:cxn>
              <a:cxn ang="0">
                <a:pos x="connsiteX1030" y="connsiteY1030"/>
              </a:cxn>
              <a:cxn ang="0">
                <a:pos x="connsiteX1031" y="connsiteY1031"/>
              </a:cxn>
              <a:cxn ang="0">
                <a:pos x="connsiteX1032" y="connsiteY1032"/>
              </a:cxn>
              <a:cxn ang="0">
                <a:pos x="connsiteX1033" y="connsiteY1033"/>
              </a:cxn>
              <a:cxn ang="0">
                <a:pos x="connsiteX1034" y="connsiteY1034"/>
              </a:cxn>
              <a:cxn ang="0">
                <a:pos x="connsiteX1035" y="connsiteY1035"/>
              </a:cxn>
              <a:cxn ang="0">
                <a:pos x="connsiteX1036" y="connsiteY1036"/>
              </a:cxn>
              <a:cxn ang="0">
                <a:pos x="connsiteX1037" y="connsiteY1037"/>
              </a:cxn>
              <a:cxn ang="0">
                <a:pos x="connsiteX1038" y="connsiteY1038"/>
              </a:cxn>
              <a:cxn ang="0">
                <a:pos x="connsiteX1039" y="connsiteY1039"/>
              </a:cxn>
              <a:cxn ang="0">
                <a:pos x="connsiteX1040" y="connsiteY1040"/>
              </a:cxn>
              <a:cxn ang="0">
                <a:pos x="connsiteX1041" y="connsiteY1041"/>
              </a:cxn>
              <a:cxn ang="0">
                <a:pos x="connsiteX1042" y="connsiteY1042"/>
              </a:cxn>
              <a:cxn ang="0">
                <a:pos x="connsiteX1043" y="connsiteY1043"/>
              </a:cxn>
              <a:cxn ang="0">
                <a:pos x="connsiteX1044" y="connsiteY1044"/>
              </a:cxn>
              <a:cxn ang="0">
                <a:pos x="connsiteX1045" y="connsiteY1045"/>
              </a:cxn>
              <a:cxn ang="0">
                <a:pos x="connsiteX1046" y="connsiteY1046"/>
              </a:cxn>
              <a:cxn ang="0">
                <a:pos x="connsiteX1047" y="connsiteY1047"/>
              </a:cxn>
              <a:cxn ang="0">
                <a:pos x="connsiteX1048" y="connsiteY1048"/>
              </a:cxn>
              <a:cxn ang="0">
                <a:pos x="connsiteX1049" y="connsiteY1049"/>
              </a:cxn>
              <a:cxn ang="0">
                <a:pos x="connsiteX1050" y="connsiteY1050"/>
              </a:cxn>
              <a:cxn ang="0">
                <a:pos x="connsiteX1051" y="connsiteY1051"/>
              </a:cxn>
              <a:cxn ang="0">
                <a:pos x="connsiteX1052" y="connsiteY1052"/>
              </a:cxn>
              <a:cxn ang="0">
                <a:pos x="connsiteX1053" y="connsiteY1053"/>
              </a:cxn>
              <a:cxn ang="0">
                <a:pos x="connsiteX1054" y="connsiteY1054"/>
              </a:cxn>
              <a:cxn ang="0">
                <a:pos x="connsiteX1055" y="connsiteY1055"/>
              </a:cxn>
              <a:cxn ang="0">
                <a:pos x="connsiteX1056" y="connsiteY1056"/>
              </a:cxn>
              <a:cxn ang="0">
                <a:pos x="connsiteX1057" y="connsiteY1057"/>
              </a:cxn>
              <a:cxn ang="0">
                <a:pos x="connsiteX1058" y="connsiteY1058"/>
              </a:cxn>
              <a:cxn ang="0">
                <a:pos x="connsiteX1059" y="connsiteY1059"/>
              </a:cxn>
              <a:cxn ang="0">
                <a:pos x="connsiteX1060" y="connsiteY1060"/>
              </a:cxn>
              <a:cxn ang="0">
                <a:pos x="connsiteX1061" y="connsiteY1061"/>
              </a:cxn>
              <a:cxn ang="0">
                <a:pos x="connsiteX1062" y="connsiteY1062"/>
              </a:cxn>
              <a:cxn ang="0">
                <a:pos x="connsiteX1063" y="connsiteY1063"/>
              </a:cxn>
              <a:cxn ang="0">
                <a:pos x="connsiteX1064" y="connsiteY1064"/>
              </a:cxn>
              <a:cxn ang="0">
                <a:pos x="connsiteX1065" y="connsiteY1065"/>
              </a:cxn>
              <a:cxn ang="0">
                <a:pos x="connsiteX1066" y="connsiteY1066"/>
              </a:cxn>
              <a:cxn ang="0">
                <a:pos x="connsiteX1067" y="connsiteY1067"/>
              </a:cxn>
              <a:cxn ang="0">
                <a:pos x="connsiteX1068" y="connsiteY1068"/>
              </a:cxn>
              <a:cxn ang="0">
                <a:pos x="connsiteX1069" y="connsiteY1069"/>
              </a:cxn>
              <a:cxn ang="0">
                <a:pos x="connsiteX1070" y="connsiteY1070"/>
              </a:cxn>
              <a:cxn ang="0">
                <a:pos x="connsiteX1071" y="connsiteY1071"/>
              </a:cxn>
              <a:cxn ang="0">
                <a:pos x="connsiteX1072" y="connsiteY1072"/>
              </a:cxn>
              <a:cxn ang="0">
                <a:pos x="connsiteX1073" y="connsiteY1073"/>
              </a:cxn>
              <a:cxn ang="0">
                <a:pos x="connsiteX1074" y="connsiteY1074"/>
              </a:cxn>
              <a:cxn ang="0">
                <a:pos x="connsiteX1075" y="connsiteY1075"/>
              </a:cxn>
              <a:cxn ang="0">
                <a:pos x="connsiteX1076" y="connsiteY1076"/>
              </a:cxn>
              <a:cxn ang="0">
                <a:pos x="connsiteX1077" y="connsiteY1077"/>
              </a:cxn>
              <a:cxn ang="0">
                <a:pos x="connsiteX1078" y="connsiteY1078"/>
              </a:cxn>
              <a:cxn ang="0">
                <a:pos x="connsiteX1079" y="connsiteY1079"/>
              </a:cxn>
              <a:cxn ang="0">
                <a:pos x="connsiteX1080" y="connsiteY1080"/>
              </a:cxn>
              <a:cxn ang="0">
                <a:pos x="connsiteX1081" y="connsiteY1081"/>
              </a:cxn>
              <a:cxn ang="0">
                <a:pos x="connsiteX1082" y="connsiteY1082"/>
              </a:cxn>
              <a:cxn ang="0">
                <a:pos x="connsiteX1083" y="connsiteY1083"/>
              </a:cxn>
              <a:cxn ang="0">
                <a:pos x="connsiteX1084" y="connsiteY1084"/>
              </a:cxn>
              <a:cxn ang="0">
                <a:pos x="connsiteX1085" y="connsiteY1085"/>
              </a:cxn>
              <a:cxn ang="0">
                <a:pos x="connsiteX1086" y="connsiteY1086"/>
              </a:cxn>
              <a:cxn ang="0">
                <a:pos x="connsiteX1087" y="connsiteY1087"/>
              </a:cxn>
              <a:cxn ang="0">
                <a:pos x="connsiteX1088" y="connsiteY1088"/>
              </a:cxn>
              <a:cxn ang="0">
                <a:pos x="connsiteX1089" y="connsiteY1089"/>
              </a:cxn>
              <a:cxn ang="0">
                <a:pos x="connsiteX1090" y="connsiteY1090"/>
              </a:cxn>
              <a:cxn ang="0">
                <a:pos x="connsiteX1091" y="connsiteY1091"/>
              </a:cxn>
              <a:cxn ang="0">
                <a:pos x="connsiteX1092" y="connsiteY1092"/>
              </a:cxn>
              <a:cxn ang="0">
                <a:pos x="connsiteX1093" y="connsiteY1093"/>
              </a:cxn>
              <a:cxn ang="0">
                <a:pos x="connsiteX1094" y="connsiteY1094"/>
              </a:cxn>
              <a:cxn ang="0">
                <a:pos x="connsiteX1095" y="connsiteY1095"/>
              </a:cxn>
              <a:cxn ang="0">
                <a:pos x="connsiteX1096" y="connsiteY1096"/>
              </a:cxn>
              <a:cxn ang="0">
                <a:pos x="connsiteX1097" y="connsiteY1097"/>
              </a:cxn>
              <a:cxn ang="0">
                <a:pos x="connsiteX1098" y="connsiteY1098"/>
              </a:cxn>
              <a:cxn ang="0">
                <a:pos x="connsiteX1099" y="connsiteY1099"/>
              </a:cxn>
              <a:cxn ang="0">
                <a:pos x="connsiteX1100" y="connsiteY1100"/>
              </a:cxn>
              <a:cxn ang="0">
                <a:pos x="connsiteX1101" y="connsiteY1101"/>
              </a:cxn>
              <a:cxn ang="0">
                <a:pos x="connsiteX1102" y="connsiteY1102"/>
              </a:cxn>
              <a:cxn ang="0">
                <a:pos x="connsiteX1103" y="connsiteY1103"/>
              </a:cxn>
              <a:cxn ang="0">
                <a:pos x="connsiteX1104" y="connsiteY1104"/>
              </a:cxn>
              <a:cxn ang="0">
                <a:pos x="connsiteX1105" y="connsiteY1105"/>
              </a:cxn>
              <a:cxn ang="0">
                <a:pos x="connsiteX1106" y="connsiteY1106"/>
              </a:cxn>
              <a:cxn ang="0">
                <a:pos x="connsiteX1107" y="connsiteY1107"/>
              </a:cxn>
              <a:cxn ang="0">
                <a:pos x="connsiteX1108" y="connsiteY1108"/>
              </a:cxn>
              <a:cxn ang="0">
                <a:pos x="connsiteX1109" y="connsiteY1109"/>
              </a:cxn>
              <a:cxn ang="0">
                <a:pos x="connsiteX1110" y="connsiteY1110"/>
              </a:cxn>
              <a:cxn ang="0">
                <a:pos x="connsiteX1111" y="connsiteY1111"/>
              </a:cxn>
              <a:cxn ang="0">
                <a:pos x="connsiteX1112" y="connsiteY1112"/>
              </a:cxn>
              <a:cxn ang="0">
                <a:pos x="connsiteX1113" y="connsiteY1113"/>
              </a:cxn>
              <a:cxn ang="0">
                <a:pos x="connsiteX1114" y="connsiteY1114"/>
              </a:cxn>
              <a:cxn ang="0">
                <a:pos x="connsiteX1115" y="connsiteY1115"/>
              </a:cxn>
              <a:cxn ang="0">
                <a:pos x="connsiteX1116" y="connsiteY1116"/>
              </a:cxn>
              <a:cxn ang="0">
                <a:pos x="connsiteX1117" y="connsiteY1117"/>
              </a:cxn>
              <a:cxn ang="0">
                <a:pos x="connsiteX1118" y="connsiteY1118"/>
              </a:cxn>
              <a:cxn ang="0">
                <a:pos x="connsiteX1119" y="connsiteY1119"/>
              </a:cxn>
              <a:cxn ang="0">
                <a:pos x="connsiteX1120" y="connsiteY1120"/>
              </a:cxn>
              <a:cxn ang="0">
                <a:pos x="connsiteX1121" y="connsiteY1121"/>
              </a:cxn>
              <a:cxn ang="0">
                <a:pos x="connsiteX1122" y="connsiteY1122"/>
              </a:cxn>
              <a:cxn ang="0">
                <a:pos x="connsiteX1123" y="connsiteY1123"/>
              </a:cxn>
              <a:cxn ang="0">
                <a:pos x="connsiteX1124" y="connsiteY1124"/>
              </a:cxn>
              <a:cxn ang="0">
                <a:pos x="connsiteX1125" y="connsiteY1125"/>
              </a:cxn>
              <a:cxn ang="0">
                <a:pos x="connsiteX1126" y="connsiteY1126"/>
              </a:cxn>
              <a:cxn ang="0">
                <a:pos x="connsiteX1127" y="connsiteY1127"/>
              </a:cxn>
              <a:cxn ang="0">
                <a:pos x="connsiteX1128" y="connsiteY1128"/>
              </a:cxn>
              <a:cxn ang="0">
                <a:pos x="connsiteX1129" y="connsiteY1129"/>
              </a:cxn>
              <a:cxn ang="0">
                <a:pos x="connsiteX1130" y="connsiteY1130"/>
              </a:cxn>
              <a:cxn ang="0">
                <a:pos x="connsiteX1131" y="connsiteY1131"/>
              </a:cxn>
              <a:cxn ang="0">
                <a:pos x="connsiteX1132" y="connsiteY1132"/>
              </a:cxn>
              <a:cxn ang="0">
                <a:pos x="connsiteX1133" y="connsiteY1133"/>
              </a:cxn>
              <a:cxn ang="0">
                <a:pos x="connsiteX1134" y="connsiteY1134"/>
              </a:cxn>
              <a:cxn ang="0">
                <a:pos x="connsiteX1135" y="connsiteY1135"/>
              </a:cxn>
              <a:cxn ang="0">
                <a:pos x="connsiteX1136" y="connsiteY1136"/>
              </a:cxn>
              <a:cxn ang="0">
                <a:pos x="connsiteX1137" y="connsiteY1137"/>
              </a:cxn>
              <a:cxn ang="0">
                <a:pos x="connsiteX1138" y="connsiteY1138"/>
              </a:cxn>
              <a:cxn ang="0">
                <a:pos x="connsiteX1139" y="connsiteY1139"/>
              </a:cxn>
              <a:cxn ang="0">
                <a:pos x="connsiteX1140" y="connsiteY1140"/>
              </a:cxn>
              <a:cxn ang="0">
                <a:pos x="connsiteX1141" y="connsiteY1141"/>
              </a:cxn>
              <a:cxn ang="0">
                <a:pos x="connsiteX1142" y="connsiteY1142"/>
              </a:cxn>
              <a:cxn ang="0">
                <a:pos x="connsiteX1143" y="connsiteY1143"/>
              </a:cxn>
              <a:cxn ang="0">
                <a:pos x="connsiteX1144" y="connsiteY1144"/>
              </a:cxn>
              <a:cxn ang="0">
                <a:pos x="connsiteX1145" y="connsiteY1145"/>
              </a:cxn>
              <a:cxn ang="0">
                <a:pos x="connsiteX1146" y="connsiteY1146"/>
              </a:cxn>
              <a:cxn ang="0">
                <a:pos x="connsiteX1147" y="connsiteY1147"/>
              </a:cxn>
              <a:cxn ang="0">
                <a:pos x="connsiteX1148" y="connsiteY1148"/>
              </a:cxn>
              <a:cxn ang="0">
                <a:pos x="connsiteX1149" y="connsiteY1149"/>
              </a:cxn>
              <a:cxn ang="0">
                <a:pos x="connsiteX1150" y="connsiteY1150"/>
              </a:cxn>
              <a:cxn ang="0">
                <a:pos x="connsiteX1151" y="connsiteY1151"/>
              </a:cxn>
              <a:cxn ang="0">
                <a:pos x="connsiteX1152" y="connsiteY1152"/>
              </a:cxn>
              <a:cxn ang="0">
                <a:pos x="connsiteX1153" y="connsiteY1153"/>
              </a:cxn>
              <a:cxn ang="0">
                <a:pos x="connsiteX1154" y="connsiteY1154"/>
              </a:cxn>
              <a:cxn ang="0">
                <a:pos x="connsiteX1155" y="connsiteY1155"/>
              </a:cxn>
              <a:cxn ang="0">
                <a:pos x="connsiteX1156" y="connsiteY1156"/>
              </a:cxn>
              <a:cxn ang="0">
                <a:pos x="connsiteX1157" y="connsiteY1157"/>
              </a:cxn>
              <a:cxn ang="0">
                <a:pos x="connsiteX1158" y="connsiteY1158"/>
              </a:cxn>
              <a:cxn ang="0">
                <a:pos x="connsiteX1159" y="connsiteY1159"/>
              </a:cxn>
              <a:cxn ang="0">
                <a:pos x="connsiteX1160" y="connsiteY1160"/>
              </a:cxn>
              <a:cxn ang="0">
                <a:pos x="connsiteX1161" y="connsiteY1161"/>
              </a:cxn>
              <a:cxn ang="0">
                <a:pos x="connsiteX1162" y="connsiteY1162"/>
              </a:cxn>
              <a:cxn ang="0">
                <a:pos x="connsiteX1163" y="connsiteY1163"/>
              </a:cxn>
              <a:cxn ang="0">
                <a:pos x="connsiteX1164" y="connsiteY1164"/>
              </a:cxn>
              <a:cxn ang="0">
                <a:pos x="connsiteX1165" y="connsiteY1165"/>
              </a:cxn>
              <a:cxn ang="0">
                <a:pos x="connsiteX1166" y="connsiteY1166"/>
              </a:cxn>
              <a:cxn ang="0">
                <a:pos x="connsiteX1167" y="connsiteY1167"/>
              </a:cxn>
              <a:cxn ang="0">
                <a:pos x="connsiteX1168" y="connsiteY1168"/>
              </a:cxn>
              <a:cxn ang="0">
                <a:pos x="connsiteX1169" y="connsiteY1169"/>
              </a:cxn>
              <a:cxn ang="0">
                <a:pos x="connsiteX1170" y="connsiteY1170"/>
              </a:cxn>
              <a:cxn ang="0">
                <a:pos x="connsiteX1171" y="connsiteY1171"/>
              </a:cxn>
              <a:cxn ang="0">
                <a:pos x="connsiteX1172" y="connsiteY1172"/>
              </a:cxn>
              <a:cxn ang="0">
                <a:pos x="connsiteX1173" y="connsiteY1173"/>
              </a:cxn>
              <a:cxn ang="0">
                <a:pos x="connsiteX1174" y="connsiteY1174"/>
              </a:cxn>
              <a:cxn ang="0">
                <a:pos x="connsiteX1175" y="connsiteY1175"/>
              </a:cxn>
              <a:cxn ang="0">
                <a:pos x="connsiteX1176" y="connsiteY1176"/>
              </a:cxn>
              <a:cxn ang="0">
                <a:pos x="connsiteX1177" y="connsiteY1177"/>
              </a:cxn>
              <a:cxn ang="0">
                <a:pos x="connsiteX1178" y="connsiteY1178"/>
              </a:cxn>
              <a:cxn ang="0">
                <a:pos x="connsiteX1179" y="connsiteY1179"/>
              </a:cxn>
              <a:cxn ang="0">
                <a:pos x="connsiteX1180" y="connsiteY1180"/>
              </a:cxn>
              <a:cxn ang="0">
                <a:pos x="connsiteX1181" y="connsiteY1181"/>
              </a:cxn>
              <a:cxn ang="0">
                <a:pos x="connsiteX1182" y="connsiteY1182"/>
              </a:cxn>
              <a:cxn ang="0">
                <a:pos x="connsiteX1183" y="connsiteY1183"/>
              </a:cxn>
              <a:cxn ang="0">
                <a:pos x="connsiteX1184" y="connsiteY1184"/>
              </a:cxn>
              <a:cxn ang="0">
                <a:pos x="connsiteX1185" y="connsiteY1185"/>
              </a:cxn>
              <a:cxn ang="0">
                <a:pos x="connsiteX1186" y="connsiteY1186"/>
              </a:cxn>
              <a:cxn ang="0">
                <a:pos x="connsiteX1187" y="connsiteY1187"/>
              </a:cxn>
              <a:cxn ang="0">
                <a:pos x="connsiteX1188" y="connsiteY1188"/>
              </a:cxn>
              <a:cxn ang="0">
                <a:pos x="connsiteX1189" y="connsiteY1189"/>
              </a:cxn>
              <a:cxn ang="0">
                <a:pos x="connsiteX1190" y="connsiteY1190"/>
              </a:cxn>
              <a:cxn ang="0">
                <a:pos x="connsiteX1191" y="connsiteY1191"/>
              </a:cxn>
              <a:cxn ang="0">
                <a:pos x="connsiteX1192" y="connsiteY1192"/>
              </a:cxn>
              <a:cxn ang="0">
                <a:pos x="connsiteX1193" y="connsiteY1193"/>
              </a:cxn>
              <a:cxn ang="0">
                <a:pos x="connsiteX1194" y="connsiteY1194"/>
              </a:cxn>
              <a:cxn ang="0">
                <a:pos x="connsiteX1195" y="connsiteY1195"/>
              </a:cxn>
              <a:cxn ang="0">
                <a:pos x="connsiteX1196" y="connsiteY1196"/>
              </a:cxn>
              <a:cxn ang="0">
                <a:pos x="connsiteX1197" y="connsiteY1197"/>
              </a:cxn>
              <a:cxn ang="0">
                <a:pos x="connsiteX1198" y="connsiteY1198"/>
              </a:cxn>
              <a:cxn ang="0">
                <a:pos x="connsiteX1199" y="connsiteY1199"/>
              </a:cxn>
              <a:cxn ang="0">
                <a:pos x="connsiteX1200" y="connsiteY1200"/>
              </a:cxn>
              <a:cxn ang="0">
                <a:pos x="connsiteX1201" y="connsiteY1201"/>
              </a:cxn>
              <a:cxn ang="0">
                <a:pos x="connsiteX1202" y="connsiteY1202"/>
              </a:cxn>
              <a:cxn ang="0">
                <a:pos x="connsiteX1203" y="connsiteY1203"/>
              </a:cxn>
              <a:cxn ang="0">
                <a:pos x="connsiteX1204" y="connsiteY1204"/>
              </a:cxn>
              <a:cxn ang="0">
                <a:pos x="connsiteX1205" y="connsiteY1205"/>
              </a:cxn>
              <a:cxn ang="0">
                <a:pos x="connsiteX1206" y="connsiteY1206"/>
              </a:cxn>
              <a:cxn ang="0">
                <a:pos x="connsiteX1207" y="connsiteY1207"/>
              </a:cxn>
              <a:cxn ang="0">
                <a:pos x="connsiteX1208" y="connsiteY1208"/>
              </a:cxn>
              <a:cxn ang="0">
                <a:pos x="connsiteX1209" y="connsiteY1209"/>
              </a:cxn>
              <a:cxn ang="0">
                <a:pos x="connsiteX1210" y="connsiteY1210"/>
              </a:cxn>
              <a:cxn ang="0">
                <a:pos x="connsiteX1211" y="connsiteY1211"/>
              </a:cxn>
              <a:cxn ang="0">
                <a:pos x="connsiteX1212" y="connsiteY1212"/>
              </a:cxn>
              <a:cxn ang="0">
                <a:pos x="connsiteX1213" y="connsiteY1213"/>
              </a:cxn>
              <a:cxn ang="0">
                <a:pos x="connsiteX1214" y="connsiteY1214"/>
              </a:cxn>
              <a:cxn ang="0">
                <a:pos x="connsiteX1215" y="connsiteY1215"/>
              </a:cxn>
              <a:cxn ang="0">
                <a:pos x="connsiteX1216" y="connsiteY1216"/>
              </a:cxn>
              <a:cxn ang="0">
                <a:pos x="connsiteX1217" y="connsiteY1217"/>
              </a:cxn>
              <a:cxn ang="0">
                <a:pos x="connsiteX1218" y="connsiteY1218"/>
              </a:cxn>
              <a:cxn ang="0">
                <a:pos x="connsiteX1219" y="connsiteY1219"/>
              </a:cxn>
              <a:cxn ang="0">
                <a:pos x="connsiteX1220" y="connsiteY1220"/>
              </a:cxn>
              <a:cxn ang="0">
                <a:pos x="connsiteX1221" y="connsiteY1221"/>
              </a:cxn>
              <a:cxn ang="0">
                <a:pos x="connsiteX1222" y="connsiteY1222"/>
              </a:cxn>
              <a:cxn ang="0">
                <a:pos x="connsiteX1223" y="connsiteY1223"/>
              </a:cxn>
              <a:cxn ang="0">
                <a:pos x="connsiteX1224" y="connsiteY1224"/>
              </a:cxn>
              <a:cxn ang="0">
                <a:pos x="connsiteX1225" y="connsiteY1225"/>
              </a:cxn>
              <a:cxn ang="0">
                <a:pos x="connsiteX1226" y="connsiteY1226"/>
              </a:cxn>
              <a:cxn ang="0">
                <a:pos x="connsiteX1227" y="connsiteY1227"/>
              </a:cxn>
              <a:cxn ang="0">
                <a:pos x="connsiteX1228" y="connsiteY1228"/>
              </a:cxn>
              <a:cxn ang="0">
                <a:pos x="connsiteX1229" y="connsiteY1229"/>
              </a:cxn>
              <a:cxn ang="0">
                <a:pos x="connsiteX1230" y="connsiteY1230"/>
              </a:cxn>
              <a:cxn ang="0">
                <a:pos x="connsiteX1231" y="connsiteY1231"/>
              </a:cxn>
              <a:cxn ang="0">
                <a:pos x="connsiteX1232" y="connsiteY1232"/>
              </a:cxn>
              <a:cxn ang="0">
                <a:pos x="connsiteX1233" y="connsiteY1233"/>
              </a:cxn>
              <a:cxn ang="0">
                <a:pos x="connsiteX1234" y="connsiteY1234"/>
              </a:cxn>
              <a:cxn ang="0">
                <a:pos x="connsiteX1235" y="connsiteY1235"/>
              </a:cxn>
              <a:cxn ang="0">
                <a:pos x="connsiteX1236" y="connsiteY1236"/>
              </a:cxn>
              <a:cxn ang="0">
                <a:pos x="connsiteX1237" y="connsiteY1237"/>
              </a:cxn>
              <a:cxn ang="0">
                <a:pos x="connsiteX1238" y="connsiteY1238"/>
              </a:cxn>
              <a:cxn ang="0">
                <a:pos x="connsiteX1239" y="connsiteY1239"/>
              </a:cxn>
              <a:cxn ang="0">
                <a:pos x="connsiteX1240" y="connsiteY1240"/>
              </a:cxn>
              <a:cxn ang="0">
                <a:pos x="connsiteX1241" y="connsiteY1241"/>
              </a:cxn>
              <a:cxn ang="0">
                <a:pos x="connsiteX1242" y="connsiteY1242"/>
              </a:cxn>
              <a:cxn ang="0">
                <a:pos x="connsiteX1243" y="connsiteY1243"/>
              </a:cxn>
              <a:cxn ang="0">
                <a:pos x="connsiteX1244" y="connsiteY1244"/>
              </a:cxn>
              <a:cxn ang="0">
                <a:pos x="connsiteX1245" y="connsiteY1245"/>
              </a:cxn>
              <a:cxn ang="0">
                <a:pos x="connsiteX1246" y="connsiteY1246"/>
              </a:cxn>
              <a:cxn ang="0">
                <a:pos x="connsiteX1247" y="connsiteY1247"/>
              </a:cxn>
              <a:cxn ang="0">
                <a:pos x="connsiteX1248" y="connsiteY1248"/>
              </a:cxn>
              <a:cxn ang="0">
                <a:pos x="connsiteX1249" y="connsiteY1249"/>
              </a:cxn>
              <a:cxn ang="0">
                <a:pos x="connsiteX1250" y="connsiteY1250"/>
              </a:cxn>
              <a:cxn ang="0">
                <a:pos x="connsiteX1251" y="connsiteY1251"/>
              </a:cxn>
              <a:cxn ang="0">
                <a:pos x="connsiteX1252" y="connsiteY1252"/>
              </a:cxn>
              <a:cxn ang="0">
                <a:pos x="connsiteX1253" y="connsiteY1253"/>
              </a:cxn>
              <a:cxn ang="0">
                <a:pos x="connsiteX1254" y="connsiteY1254"/>
              </a:cxn>
              <a:cxn ang="0">
                <a:pos x="connsiteX1255" y="connsiteY1255"/>
              </a:cxn>
              <a:cxn ang="0">
                <a:pos x="connsiteX1256" y="connsiteY1256"/>
              </a:cxn>
              <a:cxn ang="0">
                <a:pos x="connsiteX1257" y="connsiteY1257"/>
              </a:cxn>
              <a:cxn ang="0">
                <a:pos x="connsiteX1258" y="connsiteY1258"/>
              </a:cxn>
              <a:cxn ang="0">
                <a:pos x="connsiteX1259" y="connsiteY1259"/>
              </a:cxn>
              <a:cxn ang="0">
                <a:pos x="connsiteX1260" y="connsiteY1260"/>
              </a:cxn>
              <a:cxn ang="0">
                <a:pos x="connsiteX1261" y="connsiteY1261"/>
              </a:cxn>
              <a:cxn ang="0">
                <a:pos x="connsiteX1262" y="connsiteY1262"/>
              </a:cxn>
              <a:cxn ang="0">
                <a:pos x="connsiteX1263" y="connsiteY1263"/>
              </a:cxn>
              <a:cxn ang="0">
                <a:pos x="connsiteX1264" y="connsiteY1264"/>
              </a:cxn>
            </a:cxnLst>
            <a:rect l="l" t="t" r="r" b="b"/>
            <a:pathLst>
              <a:path w="1779264" h="1045415">
                <a:moveTo>
                  <a:pt x="833639" y="48897"/>
                </a:moveTo>
                <a:lnTo>
                  <a:pt x="834185" y="55757"/>
                </a:lnTo>
                <a:lnTo>
                  <a:pt x="837566" y="58189"/>
                </a:lnTo>
                <a:lnTo>
                  <a:pt x="842743" y="59009"/>
                </a:lnTo>
                <a:lnTo>
                  <a:pt x="870885" y="45812"/>
                </a:lnTo>
                <a:lnTo>
                  <a:pt x="883806" y="38785"/>
                </a:lnTo>
                <a:lnTo>
                  <a:pt x="890993" y="34305"/>
                </a:lnTo>
                <a:lnTo>
                  <a:pt x="891158" y="33985"/>
                </a:lnTo>
                <a:lnTo>
                  <a:pt x="891438" y="33461"/>
                </a:lnTo>
                <a:lnTo>
                  <a:pt x="892005" y="33077"/>
                </a:lnTo>
                <a:lnTo>
                  <a:pt x="892912" y="32629"/>
                </a:lnTo>
                <a:lnTo>
                  <a:pt x="893339" y="32488"/>
                </a:lnTo>
                <a:lnTo>
                  <a:pt x="893588" y="32411"/>
                </a:lnTo>
                <a:lnTo>
                  <a:pt x="896531" y="31579"/>
                </a:lnTo>
                <a:lnTo>
                  <a:pt x="897205" y="31605"/>
                </a:lnTo>
                <a:lnTo>
                  <a:pt x="897759" y="31643"/>
                </a:lnTo>
                <a:lnTo>
                  <a:pt x="898371" y="31797"/>
                </a:lnTo>
                <a:lnTo>
                  <a:pt x="899066" y="32002"/>
                </a:lnTo>
                <a:lnTo>
                  <a:pt x="900488" y="32513"/>
                </a:lnTo>
                <a:lnTo>
                  <a:pt x="903300" y="33691"/>
                </a:lnTo>
                <a:lnTo>
                  <a:pt x="904194" y="34446"/>
                </a:lnTo>
                <a:lnTo>
                  <a:pt x="904810" y="34971"/>
                </a:lnTo>
                <a:lnTo>
                  <a:pt x="904870" y="35022"/>
                </a:lnTo>
                <a:lnTo>
                  <a:pt x="903902" y="38568"/>
                </a:lnTo>
                <a:lnTo>
                  <a:pt x="897500" y="56410"/>
                </a:lnTo>
                <a:lnTo>
                  <a:pt x="912397" y="67584"/>
                </a:lnTo>
                <a:lnTo>
                  <a:pt x="913486" y="65664"/>
                </a:lnTo>
                <a:lnTo>
                  <a:pt x="914065" y="64679"/>
                </a:lnTo>
                <a:lnTo>
                  <a:pt x="915712" y="61952"/>
                </a:lnTo>
                <a:lnTo>
                  <a:pt x="927683" y="76467"/>
                </a:lnTo>
                <a:lnTo>
                  <a:pt x="935471" y="86732"/>
                </a:lnTo>
                <a:lnTo>
                  <a:pt x="944625" y="119064"/>
                </a:lnTo>
                <a:lnTo>
                  <a:pt x="940801" y="124197"/>
                </a:lnTo>
                <a:lnTo>
                  <a:pt x="940554" y="124568"/>
                </a:lnTo>
                <a:lnTo>
                  <a:pt x="963991" y="139594"/>
                </a:lnTo>
                <a:lnTo>
                  <a:pt x="966697" y="141194"/>
                </a:lnTo>
                <a:lnTo>
                  <a:pt x="987841" y="151485"/>
                </a:lnTo>
                <a:lnTo>
                  <a:pt x="992472" y="153725"/>
                </a:lnTo>
                <a:lnTo>
                  <a:pt x="992535" y="153751"/>
                </a:lnTo>
                <a:lnTo>
                  <a:pt x="995925" y="154698"/>
                </a:lnTo>
                <a:lnTo>
                  <a:pt x="996133" y="154045"/>
                </a:lnTo>
                <a:lnTo>
                  <a:pt x="996179" y="153866"/>
                </a:lnTo>
                <a:lnTo>
                  <a:pt x="1014427" y="157386"/>
                </a:lnTo>
                <a:lnTo>
                  <a:pt x="1018348" y="159152"/>
                </a:lnTo>
                <a:lnTo>
                  <a:pt x="1022645" y="164848"/>
                </a:lnTo>
                <a:lnTo>
                  <a:pt x="1016311" y="178467"/>
                </a:lnTo>
                <a:lnTo>
                  <a:pt x="1013536" y="181999"/>
                </a:lnTo>
                <a:lnTo>
                  <a:pt x="1013470" y="186210"/>
                </a:lnTo>
                <a:lnTo>
                  <a:pt x="1013669" y="186479"/>
                </a:lnTo>
                <a:lnTo>
                  <a:pt x="1015863" y="189462"/>
                </a:lnTo>
                <a:lnTo>
                  <a:pt x="1019657" y="191113"/>
                </a:lnTo>
                <a:lnTo>
                  <a:pt x="1012684" y="210094"/>
                </a:lnTo>
                <a:lnTo>
                  <a:pt x="1008136" y="214869"/>
                </a:lnTo>
                <a:lnTo>
                  <a:pt x="1007564" y="215547"/>
                </a:lnTo>
                <a:lnTo>
                  <a:pt x="1006448" y="216968"/>
                </a:lnTo>
                <a:lnTo>
                  <a:pt x="999305" y="231444"/>
                </a:lnTo>
                <a:lnTo>
                  <a:pt x="997742" y="240762"/>
                </a:lnTo>
                <a:lnTo>
                  <a:pt x="1000576" y="242464"/>
                </a:lnTo>
                <a:lnTo>
                  <a:pt x="1000765" y="242580"/>
                </a:lnTo>
                <a:lnTo>
                  <a:pt x="1000850" y="242631"/>
                </a:lnTo>
                <a:lnTo>
                  <a:pt x="1024963" y="260064"/>
                </a:lnTo>
                <a:lnTo>
                  <a:pt x="1034465" y="272492"/>
                </a:lnTo>
                <a:lnTo>
                  <a:pt x="1047733" y="292472"/>
                </a:lnTo>
                <a:lnTo>
                  <a:pt x="1053108" y="312299"/>
                </a:lnTo>
                <a:lnTo>
                  <a:pt x="1052353" y="316715"/>
                </a:lnTo>
                <a:lnTo>
                  <a:pt x="1071133" y="324689"/>
                </a:lnTo>
                <a:lnTo>
                  <a:pt x="1093058" y="334724"/>
                </a:lnTo>
                <a:lnTo>
                  <a:pt x="1095782" y="342646"/>
                </a:lnTo>
                <a:lnTo>
                  <a:pt x="1114424" y="348560"/>
                </a:lnTo>
                <a:lnTo>
                  <a:pt x="1148394" y="359081"/>
                </a:lnTo>
                <a:lnTo>
                  <a:pt x="1170019" y="365750"/>
                </a:lnTo>
                <a:lnTo>
                  <a:pt x="1177230" y="367990"/>
                </a:lnTo>
                <a:lnTo>
                  <a:pt x="1181837" y="369423"/>
                </a:lnTo>
                <a:lnTo>
                  <a:pt x="1189471" y="371817"/>
                </a:lnTo>
                <a:lnTo>
                  <a:pt x="1206608" y="377346"/>
                </a:lnTo>
                <a:lnTo>
                  <a:pt x="1214895" y="384719"/>
                </a:lnTo>
                <a:lnTo>
                  <a:pt x="1215520" y="384539"/>
                </a:lnTo>
                <a:lnTo>
                  <a:pt x="1224687" y="380981"/>
                </a:lnTo>
                <a:lnTo>
                  <a:pt x="1222287" y="360655"/>
                </a:lnTo>
                <a:lnTo>
                  <a:pt x="1213767" y="346230"/>
                </a:lnTo>
                <a:lnTo>
                  <a:pt x="1204583" y="345155"/>
                </a:lnTo>
                <a:lnTo>
                  <a:pt x="1226692" y="336196"/>
                </a:lnTo>
                <a:lnTo>
                  <a:pt x="1253155" y="323729"/>
                </a:lnTo>
                <a:lnTo>
                  <a:pt x="1263982" y="316727"/>
                </a:lnTo>
                <a:lnTo>
                  <a:pt x="1279522" y="307256"/>
                </a:lnTo>
                <a:lnTo>
                  <a:pt x="1279928" y="307025"/>
                </a:lnTo>
                <a:lnTo>
                  <a:pt x="1299375" y="300357"/>
                </a:lnTo>
                <a:lnTo>
                  <a:pt x="1323862" y="292165"/>
                </a:lnTo>
                <a:lnTo>
                  <a:pt x="1342468" y="286572"/>
                </a:lnTo>
                <a:lnTo>
                  <a:pt x="1355246" y="284076"/>
                </a:lnTo>
                <a:lnTo>
                  <a:pt x="1371002" y="280953"/>
                </a:lnTo>
                <a:lnTo>
                  <a:pt x="1375397" y="276588"/>
                </a:lnTo>
                <a:lnTo>
                  <a:pt x="1375313" y="275359"/>
                </a:lnTo>
                <a:lnTo>
                  <a:pt x="1375241" y="274297"/>
                </a:lnTo>
                <a:lnTo>
                  <a:pt x="1372174" y="272787"/>
                </a:lnTo>
                <a:lnTo>
                  <a:pt x="1371226" y="270316"/>
                </a:lnTo>
                <a:lnTo>
                  <a:pt x="1371226" y="270124"/>
                </a:lnTo>
                <a:lnTo>
                  <a:pt x="1378247" y="263341"/>
                </a:lnTo>
                <a:lnTo>
                  <a:pt x="1378731" y="263392"/>
                </a:lnTo>
                <a:lnTo>
                  <a:pt x="1388310" y="265363"/>
                </a:lnTo>
                <a:lnTo>
                  <a:pt x="1390064" y="265798"/>
                </a:lnTo>
                <a:lnTo>
                  <a:pt x="1392704" y="266464"/>
                </a:lnTo>
                <a:lnTo>
                  <a:pt x="1395530" y="267168"/>
                </a:lnTo>
                <a:lnTo>
                  <a:pt x="1426491" y="277177"/>
                </a:lnTo>
                <a:lnTo>
                  <a:pt x="1429157" y="278393"/>
                </a:lnTo>
                <a:lnTo>
                  <a:pt x="1431513" y="279545"/>
                </a:lnTo>
                <a:lnTo>
                  <a:pt x="1436548" y="282092"/>
                </a:lnTo>
                <a:lnTo>
                  <a:pt x="1436524" y="282245"/>
                </a:lnTo>
                <a:lnTo>
                  <a:pt x="1436480" y="282514"/>
                </a:lnTo>
                <a:lnTo>
                  <a:pt x="1436420" y="282873"/>
                </a:lnTo>
                <a:lnTo>
                  <a:pt x="1436402" y="282962"/>
                </a:lnTo>
                <a:lnTo>
                  <a:pt x="1436184" y="284037"/>
                </a:lnTo>
                <a:lnTo>
                  <a:pt x="1436972" y="288671"/>
                </a:lnTo>
                <a:lnTo>
                  <a:pt x="1439391" y="295519"/>
                </a:lnTo>
                <a:lnTo>
                  <a:pt x="1447039" y="304619"/>
                </a:lnTo>
                <a:lnTo>
                  <a:pt x="1455751" y="308459"/>
                </a:lnTo>
                <a:lnTo>
                  <a:pt x="1453135" y="320695"/>
                </a:lnTo>
                <a:lnTo>
                  <a:pt x="1449433" y="331511"/>
                </a:lnTo>
                <a:lnTo>
                  <a:pt x="1449123" y="332189"/>
                </a:lnTo>
                <a:lnTo>
                  <a:pt x="1448926" y="332624"/>
                </a:lnTo>
                <a:lnTo>
                  <a:pt x="1448713" y="333111"/>
                </a:lnTo>
                <a:lnTo>
                  <a:pt x="1448557" y="333456"/>
                </a:lnTo>
                <a:lnTo>
                  <a:pt x="1448298" y="334032"/>
                </a:lnTo>
                <a:lnTo>
                  <a:pt x="1448193" y="334314"/>
                </a:lnTo>
                <a:lnTo>
                  <a:pt x="1447939" y="334992"/>
                </a:lnTo>
                <a:lnTo>
                  <a:pt x="1447946" y="334992"/>
                </a:lnTo>
                <a:lnTo>
                  <a:pt x="1448190" y="334992"/>
                </a:lnTo>
                <a:lnTo>
                  <a:pt x="1450053" y="334980"/>
                </a:lnTo>
                <a:lnTo>
                  <a:pt x="1473313" y="334468"/>
                </a:lnTo>
                <a:lnTo>
                  <a:pt x="1475733" y="335210"/>
                </a:lnTo>
                <a:lnTo>
                  <a:pt x="1477321" y="335812"/>
                </a:lnTo>
                <a:lnTo>
                  <a:pt x="1487158" y="342058"/>
                </a:lnTo>
                <a:lnTo>
                  <a:pt x="1493170" y="345910"/>
                </a:lnTo>
                <a:lnTo>
                  <a:pt x="1489758" y="353027"/>
                </a:lnTo>
                <a:lnTo>
                  <a:pt x="1485743" y="359926"/>
                </a:lnTo>
                <a:lnTo>
                  <a:pt x="1490977" y="361999"/>
                </a:lnTo>
                <a:lnTo>
                  <a:pt x="1509055" y="363855"/>
                </a:lnTo>
                <a:lnTo>
                  <a:pt x="1534466" y="367414"/>
                </a:lnTo>
                <a:lnTo>
                  <a:pt x="1535599" y="367721"/>
                </a:lnTo>
                <a:lnTo>
                  <a:pt x="1535908" y="367810"/>
                </a:lnTo>
                <a:lnTo>
                  <a:pt x="1538817" y="370652"/>
                </a:lnTo>
                <a:lnTo>
                  <a:pt x="1538884" y="370729"/>
                </a:lnTo>
                <a:lnTo>
                  <a:pt x="1539461" y="371343"/>
                </a:lnTo>
                <a:lnTo>
                  <a:pt x="1539103" y="375413"/>
                </a:lnTo>
                <a:lnTo>
                  <a:pt x="1538926" y="376335"/>
                </a:lnTo>
                <a:lnTo>
                  <a:pt x="1538854" y="376629"/>
                </a:lnTo>
                <a:lnTo>
                  <a:pt x="1537291" y="382786"/>
                </a:lnTo>
                <a:lnTo>
                  <a:pt x="1536456" y="386011"/>
                </a:lnTo>
                <a:lnTo>
                  <a:pt x="1535365" y="389186"/>
                </a:lnTo>
                <a:lnTo>
                  <a:pt x="1532150" y="398542"/>
                </a:lnTo>
                <a:lnTo>
                  <a:pt x="1541197" y="403560"/>
                </a:lnTo>
                <a:lnTo>
                  <a:pt x="1550045" y="400462"/>
                </a:lnTo>
                <a:lnTo>
                  <a:pt x="1550643" y="400603"/>
                </a:lnTo>
                <a:lnTo>
                  <a:pt x="1552404" y="402702"/>
                </a:lnTo>
                <a:lnTo>
                  <a:pt x="1551120" y="406375"/>
                </a:lnTo>
                <a:lnTo>
                  <a:pt x="1547893" y="415540"/>
                </a:lnTo>
                <a:lnTo>
                  <a:pt x="1547654" y="416218"/>
                </a:lnTo>
                <a:lnTo>
                  <a:pt x="1545838" y="416756"/>
                </a:lnTo>
                <a:lnTo>
                  <a:pt x="1543501" y="416602"/>
                </a:lnTo>
                <a:lnTo>
                  <a:pt x="1537870" y="413940"/>
                </a:lnTo>
                <a:lnTo>
                  <a:pt x="1525618" y="416935"/>
                </a:lnTo>
                <a:lnTo>
                  <a:pt x="1522789" y="422016"/>
                </a:lnTo>
                <a:lnTo>
                  <a:pt x="1522703" y="422170"/>
                </a:lnTo>
                <a:lnTo>
                  <a:pt x="1525894" y="422836"/>
                </a:lnTo>
                <a:lnTo>
                  <a:pt x="1552651" y="425332"/>
                </a:lnTo>
                <a:lnTo>
                  <a:pt x="1576040" y="428979"/>
                </a:lnTo>
                <a:lnTo>
                  <a:pt x="1594350" y="423757"/>
                </a:lnTo>
                <a:lnTo>
                  <a:pt x="1607876" y="415847"/>
                </a:lnTo>
                <a:lnTo>
                  <a:pt x="1610782" y="414170"/>
                </a:lnTo>
                <a:lnTo>
                  <a:pt x="1613856" y="412634"/>
                </a:lnTo>
                <a:lnTo>
                  <a:pt x="1616210" y="411585"/>
                </a:lnTo>
                <a:lnTo>
                  <a:pt x="1623402" y="408692"/>
                </a:lnTo>
                <a:lnTo>
                  <a:pt x="1627147" y="407297"/>
                </a:lnTo>
                <a:lnTo>
                  <a:pt x="1629699" y="406414"/>
                </a:lnTo>
                <a:lnTo>
                  <a:pt x="1638244" y="404123"/>
                </a:lnTo>
                <a:lnTo>
                  <a:pt x="1638741" y="403995"/>
                </a:lnTo>
                <a:lnTo>
                  <a:pt x="1639982" y="403713"/>
                </a:lnTo>
                <a:lnTo>
                  <a:pt x="1643030" y="403176"/>
                </a:lnTo>
                <a:lnTo>
                  <a:pt x="1646089" y="403073"/>
                </a:lnTo>
                <a:lnTo>
                  <a:pt x="1650954" y="402984"/>
                </a:lnTo>
                <a:lnTo>
                  <a:pt x="1661796" y="407387"/>
                </a:lnTo>
                <a:lnTo>
                  <a:pt x="1664535" y="408654"/>
                </a:lnTo>
                <a:lnTo>
                  <a:pt x="1664603" y="409882"/>
                </a:lnTo>
                <a:lnTo>
                  <a:pt x="1664658" y="410945"/>
                </a:lnTo>
                <a:lnTo>
                  <a:pt x="1664534" y="412609"/>
                </a:lnTo>
                <a:lnTo>
                  <a:pt x="1663563" y="415732"/>
                </a:lnTo>
                <a:lnTo>
                  <a:pt x="1662894" y="416999"/>
                </a:lnTo>
                <a:lnTo>
                  <a:pt x="1661781" y="418753"/>
                </a:lnTo>
                <a:lnTo>
                  <a:pt x="1658115" y="423655"/>
                </a:lnTo>
                <a:lnTo>
                  <a:pt x="1656697" y="424551"/>
                </a:lnTo>
                <a:lnTo>
                  <a:pt x="1653545" y="443929"/>
                </a:lnTo>
                <a:lnTo>
                  <a:pt x="1653536" y="444019"/>
                </a:lnTo>
                <a:lnTo>
                  <a:pt x="1653629" y="444774"/>
                </a:lnTo>
                <a:lnTo>
                  <a:pt x="1653731" y="445580"/>
                </a:lnTo>
                <a:lnTo>
                  <a:pt x="1654947" y="449766"/>
                </a:lnTo>
                <a:lnTo>
                  <a:pt x="1668021" y="475672"/>
                </a:lnTo>
                <a:lnTo>
                  <a:pt x="1680471" y="509105"/>
                </a:lnTo>
                <a:lnTo>
                  <a:pt x="1688618" y="530685"/>
                </a:lnTo>
                <a:lnTo>
                  <a:pt x="1703930" y="539452"/>
                </a:lnTo>
                <a:lnTo>
                  <a:pt x="1713082" y="540515"/>
                </a:lnTo>
                <a:lnTo>
                  <a:pt x="1725393" y="541065"/>
                </a:lnTo>
                <a:lnTo>
                  <a:pt x="1741516" y="543971"/>
                </a:lnTo>
                <a:lnTo>
                  <a:pt x="1758586" y="548118"/>
                </a:lnTo>
                <a:lnTo>
                  <a:pt x="1763211" y="549986"/>
                </a:lnTo>
                <a:lnTo>
                  <a:pt x="1765927" y="553353"/>
                </a:lnTo>
                <a:lnTo>
                  <a:pt x="1768977" y="561698"/>
                </a:lnTo>
                <a:lnTo>
                  <a:pt x="1771825" y="584187"/>
                </a:lnTo>
                <a:lnTo>
                  <a:pt x="1768712" y="587527"/>
                </a:lnTo>
                <a:lnTo>
                  <a:pt x="1767365" y="588961"/>
                </a:lnTo>
                <a:lnTo>
                  <a:pt x="1765017" y="591457"/>
                </a:lnTo>
                <a:lnTo>
                  <a:pt x="1762720" y="593902"/>
                </a:lnTo>
                <a:lnTo>
                  <a:pt x="1757086" y="598625"/>
                </a:lnTo>
                <a:lnTo>
                  <a:pt x="1756916" y="598036"/>
                </a:lnTo>
                <a:lnTo>
                  <a:pt x="1757095" y="596525"/>
                </a:lnTo>
                <a:lnTo>
                  <a:pt x="1756799" y="594887"/>
                </a:lnTo>
                <a:lnTo>
                  <a:pt x="1752167" y="592097"/>
                </a:lnTo>
                <a:lnTo>
                  <a:pt x="1750072" y="594247"/>
                </a:lnTo>
                <a:lnTo>
                  <a:pt x="1749849" y="604794"/>
                </a:lnTo>
                <a:lnTo>
                  <a:pt x="1749835" y="605511"/>
                </a:lnTo>
                <a:lnTo>
                  <a:pt x="1749828" y="605882"/>
                </a:lnTo>
                <a:lnTo>
                  <a:pt x="1749807" y="606893"/>
                </a:lnTo>
                <a:lnTo>
                  <a:pt x="1760135" y="611386"/>
                </a:lnTo>
                <a:lnTo>
                  <a:pt x="1762928" y="611667"/>
                </a:lnTo>
                <a:lnTo>
                  <a:pt x="1759890" y="617312"/>
                </a:lnTo>
                <a:lnTo>
                  <a:pt x="1759347" y="618400"/>
                </a:lnTo>
                <a:lnTo>
                  <a:pt x="1759058" y="619014"/>
                </a:lnTo>
                <a:lnTo>
                  <a:pt x="1758775" y="619757"/>
                </a:lnTo>
                <a:lnTo>
                  <a:pt x="1758689" y="619987"/>
                </a:lnTo>
                <a:lnTo>
                  <a:pt x="1758551" y="620845"/>
                </a:lnTo>
                <a:lnTo>
                  <a:pt x="1758660" y="624569"/>
                </a:lnTo>
                <a:lnTo>
                  <a:pt x="1758865" y="627424"/>
                </a:lnTo>
                <a:lnTo>
                  <a:pt x="1759062" y="629676"/>
                </a:lnTo>
                <a:lnTo>
                  <a:pt x="1759141" y="629433"/>
                </a:lnTo>
                <a:lnTo>
                  <a:pt x="1759246" y="629190"/>
                </a:lnTo>
                <a:lnTo>
                  <a:pt x="1759316" y="629062"/>
                </a:lnTo>
                <a:lnTo>
                  <a:pt x="1759544" y="628704"/>
                </a:lnTo>
                <a:lnTo>
                  <a:pt x="1759687" y="628486"/>
                </a:lnTo>
                <a:lnTo>
                  <a:pt x="1759838" y="628281"/>
                </a:lnTo>
                <a:lnTo>
                  <a:pt x="1760174" y="627884"/>
                </a:lnTo>
                <a:lnTo>
                  <a:pt x="1760776" y="627180"/>
                </a:lnTo>
                <a:lnTo>
                  <a:pt x="1761110" y="626796"/>
                </a:lnTo>
                <a:lnTo>
                  <a:pt x="1761798" y="626028"/>
                </a:lnTo>
                <a:lnTo>
                  <a:pt x="1762487" y="625286"/>
                </a:lnTo>
                <a:lnTo>
                  <a:pt x="1762842" y="624915"/>
                </a:lnTo>
                <a:lnTo>
                  <a:pt x="1763004" y="624761"/>
                </a:lnTo>
                <a:lnTo>
                  <a:pt x="1763242" y="624582"/>
                </a:lnTo>
                <a:lnTo>
                  <a:pt x="1763458" y="624441"/>
                </a:lnTo>
                <a:lnTo>
                  <a:pt x="1763710" y="624288"/>
                </a:lnTo>
                <a:lnTo>
                  <a:pt x="1763979" y="624160"/>
                </a:lnTo>
                <a:lnTo>
                  <a:pt x="1764220" y="624070"/>
                </a:lnTo>
                <a:lnTo>
                  <a:pt x="1764364" y="624019"/>
                </a:lnTo>
                <a:lnTo>
                  <a:pt x="1767993" y="623200"/>
                </a:lnTo>
                <a:lnTo>
                  <a:pt x="1778064" y="629702"/>
                </a:lnTo>
                <a:lnTo>
                  <a:pt x="1778175" y="634950"/>
                </a:lnTo>
                <a:lnTo>
                  <a:pt x="1765134" y="637945"/>
                </a:lnTo>
                <a:lnTo>
                  <a:pt x="1765057" y="637970"/>
                </a:lnTo>
                <a:lnTo>
                  <a:pt x="1759881" y="642898"/>
                </a:lnTo>
                <a:lnTo>
                  <a:pt x="1758680" y="644460"/>
                </a:lnTo>
                <a:lnTo>
                  <a:pt x="1757727" y="645842"/>
                </a:lnTo>
                <a:lnTo>
                  <a:pt x="1756528" y="647608"/>
                </a:lnTo>
                <a:lnTo>
                  <a:pt x="1756251" y="647954"/>
                </a:lnTo>
                <a:lnTo>
                  <a:pt x="1755671" y="648696"/>
                </a:lnTo>
                <a:lnTo>
                  <a:pt x="1755583" y="648812"/>
                </a:lnTo>
                <a:lnTo>
                  <a:pt x="1751240" y="653983"/>
                </a:lnTo>
                <a:lnTo>
                  <a:pt x="1751148" y="654059"/>
                </a:lnTo>
                <a:lnTo>
                  <a:pt x="1750907" y="654264"/>
                </a:lnTo>
                <a:lnTo>
                  <a:pt x="1741581" y="659563"/>
                </a:lnTo>
                <a:lnTo>
                  <a:pt x="1727387" y="666040"/>
                </a:lnTo>
                <a:lnTo>
                  <a:pt x="1726968" y="666193"/>
                </a:lnTo>
                <a:lnTo>
                  <a:pt x="1722908" y="667179"/>
                </a:lnTo>
                <a:lnTo>
                  <a:pt x="1722059" y="667333"/>
                </a:lnTo>
                <a:lnTo>
                  <a:pt x="1719852" y="667307"/>
                </a:lnTo>
                <a:lnTo>
                  <a:pt x="1719306" y="667243"/>
                </a:lnTo>
                <a:lnTo>
                  <a:pt x="1715669" y="666078"/>
                </a:lnTo>
                <a:lnTo>
                  <a:pt x="1714678" y="669624"/>
                </a:lnTo>
                <a:lnTo>
                  <a:pt x="1714670" y="669713"/>
                </a:lnTo>
                <a:lnTo>
                  <a:pt x="1714644" y="674833"/>
                </a:lnTo>
                <a:lnTo>
                  <a:pt x="1719853" y="686340"/>
                </a:lnTo>
                <a:lnTo>
                  <a:pt x="1720189" y="687057"/>
                </a:lnTo>
                <a:lnTo>
                  <a:pt x="1720502" y="687645"/>
                </a:lnTo>
                <a:lnTo>
                  <a:pt x="1720520" y="687658"/>
                </a:lnTo>
                <a:lnTo>
                  <a:pt x="1721192" y="688145"/>
                </a:lnTo>
                <a:lnTo>
                  <a:pt x="1721420" y="688183"/>
                </a:lnTo>
                <a:lnTo>
                  <a:pt x="1726408" y="687121"/>
                </a:lnTo>
                <a:lnTo>
                  <a:pt x="1726408" y="687121"/>
                </a:lnTo>
                <a:lnTo>
                  <a:pt x="1726597" y="687082"/>
                </a:lnTo>
                <a:lnTo>
                  <a:pt x="1734025" y="685406"/>
                </a:lnTo>
                <a:lnTo>
                  <a:pt x="1739595" y="683153"/>
                </a:lnTo>
                <a:lnTo>
                  <a:pt x="1742452" y="681783"/>
                </a:lnTo>
                <a:lnTo>
                  <a:pt x="1744632" y="680900"/>
                </a:lnTo>
                <a:lnTo>
                  <a:pt x="1746525" y="680119"/>
                </a:lnTo>
                <a:lnTo>
                  <a:pt x="1748432" y="679339"/>
                </a:lnTo>
                <a:lnTo>
                  <a:pt x="1751183" y="678225"/>
                </a:lnTo>
                <a:lnTo>
                  <a:pt x="1753261" y="680887"/>
                </a:lnTo>
                <a:lnTo>
                  <a:pt x="1756119" y="688733"/>
                </a:lnTo>
                <a:lnTo>
                  <a:pt x="1756605" y="690077"/>
                </a:lnTo>
                <a:lnTo>
                  <a:pt x="1757023" y="691434"/>
                </a:lnTo>
                <a:lnTo>
                  <a:pt x="1757550" y="693930"/>
                </a:lnTo>
                <a:lnTo>
                  <a:pt x="1757607" y="694519"/>
                </a:lnTo>
                <a:lnTo>
                  <a:pt x="1757650" y="694967"/>
                </a:lnTo>
                <a:lnTo>
                  <a:pt x="1757667" y="695197"/>
                </a:lnTo>
                <a:lnTo>
                  <a:pt x="1757551" y="698448"/>
                </a:lnTo>
                <a:lnTo>
                  <a:pt x="1757257" y="704950"/>
                </a:lnTo>
                <a:lnTo>
                  <a:pt x="1756935" y="707651"/>
                </a:lnTo>
                <a:lnTo>
                  <a:pt x="1755688" y="713232"/>
                </a:lnTo>
                <a:lnTo>
                  <a:pt x="1750836" y="724367"/>
                </a:lnTo>
                <a:lnTo>
                  <a:pt x="1744705" y="751195"/>
                </a:lnTo>
                <a:lnTo>
                  <a:pt x="1745141" y="756481"/>
                </a:lnTo>
                <a:lnTo>
                  <a:pt x="1744969" y="759054"/>
                </a:lnTo>
                <a:lnTo>
                  <a:pt x="1744955" y="759092"/>
                </a:lnTo>
                <a:lnTo>
                  <a:pt x="1744931" y="759169"/>
                </a:lnTo>
                <a:lnTo>
                  <a:pt x="1744633" y="760091"/>
                </a:lnTo>
                <a:lnTo>
                  <a:pt x="1744368" y="760897"/>
                </a:lnTo>
                <a:lnTo>
                  <a:pt x="1742439" y="764699"/>
                </a:lnTo>
                <a:lnTo>
                  <a:pt x="1741953" y="765275"/>
                </a:lnTo>
                <a:lnTo>
                  <a:pt x="1741342" y="765838"/>
                </a:lnTo>
                <a:lnTo>
                  <a:pt x="1739550" y="766951"/>
                </a:lnTo>
                <a:lnTo>
                  <a:pt x="1737797" y="767003"/>
                </a:lnTo>
                <a:lnTo>
                  <a:pt x="1726558" y="765070"/>
                </a:lnTo>
                <a:lnTo>
                  <a:pt x="1725944" y="764929"/>
                </a:lnTo>
                <a:lnTo>
                  <a:pt x="1725895" y="764916"/>
                </a:lnTo>
                <a:lnTo>
                  <a:pt x="1722678" y="762996"/>
                </a:lnTo>
                <a:lnTo>
                  <a:pt x="1722313" y="762587"/>
                </a:lnTo>
                <a:lnTo>
                  <a:pt x="1721811" y="762036"/>
                </a:lnTo>
                <a:lnTo>
                  <a:pt x="1721611" y="761806"/>
                </a:lnTo>
                <a:lnTo>
                  <a:pt x="1721189" y="761243"/>
                </a:lnTo>
                <a:lnTo>
                  <a:pt x="1721111" y="761140"/>
                </a:lnTo>
                <a:lnTo>
                  <a:pt x="1720962" y="760897"/>
                </a:lnTo>
                <a:lnTo>
                  <a:pt x="1719994" y="759336"/>
                </a:lnTo>
                <a:lnTo>
                  <a:pt x="1719385" y="758414"/>
                </a:lnTo>
                <a:lnTo>
                  <a:pt x="1716915" y="755867"/>
                </a:lnTo>
                <a:lnTo>
                  <a:pt x="1716724" y="755713"/>
                </a:lnTo>
                <a:lnTo>
                  <a:pt x="1716534" y="755573"/>
                </a:lnTo>
                <a:lnTo>
                  <a:pt x="1716210" y="755368"/>
                </a:lnTo>
                <a:lnTo>
                  <a:pt x="1716026" y="755240"/>
                </a:lnTo>
                <a:lnTo>
                  <a:pt x="1715970" y="755342"/>
                </a:lnTo>
                <a:lnTo>
                  <a:pt x="1715076" y="757953"/>
                </a:lnTo>
                <a:lnTo>
                  <a:pt x="1714913" y="758440"/>
                </a:lnTo>
                <a:lnTo>
                  <a:pt x="1706749" y="785242"/>
                </a:lnTo>
                <a:lnTo>
                  <a:pt x="1705565" y="789619"/>
                </a:lnTo>
                <a:lnTo>
                  <a:pt x="1706039" y="790131"/>
                </a:lnTo>
                <a:lnTo>
                  <a:pt x="1706575" y="790618"/>
                </a:lnTo>
                <a:lnTo>
                  <a:pt x="1704959" y="798106"/>
                </a:lnTo>
                <a:lnTo>
                  <a:pt x="1704060" y="801830"/>
                </a:lnTo>
                <a:lnTo>
                  <a:pt x="1703695" y="803238"/>
                </a:lnTo>
                <a:lnTo>
                  <a:pt x="1702195" y="808832"/>
                </a:lnTo>
                <a:lnTo>
                  <a:pt x="1702112" y="809075"/>
                </a:lnTo>
                <a:lnTo>
                  <a:pt x="1701752" y="810086"/>
                </a:lnTo>
                <a:lnTo>
                  <a:pt x="1700217" y="812991"/>
                </a:lnTo>
                <a:lnTo>
                  <a:pt x="1696320" y="823346"/>
                </a:lnTo>
                <a:lnTo>
                  <a:pt x="1695926" y="824447"/>
                </a:lnTo>
                <a:lnTo>
                  <a:pt x="1695590" y="825612"/>
                </a:lnTo>
                <a:lnTo>
                  <a:pt x="1695395" y="826392"/>
                </a:lnTo>
                <a:lnTo>
                  <a:pt x="1695042" y="827813"/>
                </a:lnTo>
                <a:lnTo>
                  <a:pt x="1695034" y="827852"/>
                </a:lnTo>
                <a:lnTo>
                  <a:pt x="1694595" y="830194"/>
                </a:lnTo>
                <a:lnTo>
                  <a:pt x="1694354" y="832139"/>
                </a:lnTo>
                <a:lnTo>
                  <a:pt x="1690496" y="864842"/>
                </a:lnTo>
                <a:lnTo>
                  <a:pt x="1696121" y="865393"/>
                </a:lnTo>
                <a:lnTo>
                  <a:pt x="1708031" y="864394"/>
                </a:lnTo>
                <a:lnTo>
                  <a:pt x="1718556" y="862500"/>
                </a:lnTo>
                <a:lnTo>
                  <a:pt x="1722237" y="861758"/>
                </a:lnTo>
                <a:lnTo>
                  <a:pt x="1727247" y="860695"/>
                </a:lnTo>
                <a:lnTo>
                  <a:pt x="1742687" y="866519"/>
                </a:lnTo>
                <a:lnTo>
                  <a:pt x="1779146" y="890147"/>
                </a:lnTo>
                <a:lnTo>
                  <a:pt x="1758427" y="911279"/>
                </a:lnTo>
                <a:lnTo>
                  <a:pt x="1752718" y="910460"/>
                </a:lnTo>
                <a:lnTo>
                  <a:pt x="1745490" y="909782"/>
                </a:lnTo>
                <a:lnTo>
                  <a:pt x="1726698" y="908105"/>
                </a:lnTo>
                <a:lnTo>
                  <a:pt x="1726185" y="908514"/>
                </a:lnTo>
                <a:lnTo>
                  <a:pt x="1723209" y="911125"/>
                </a:lnTo>
                <a:lnTo>
                  <a:pt x="1721697" y="913148"/>
                </a:lnTo>
                <a:lnTo>
                  <a:pt x="1720426" y="914863"/>
                </a:lnTo>
                <a:lnTo>
                  <a:pt x="1716158" y="920098"/>
                </a:lnTo>
                <a:lnTo>
                  <a:pt x="1709096" y="927726"/>
                </a:lnTo>
                <a:lnTo>
                  <a:pt x="1708366" y="928443"/>
                </a:lnTo>
                <a:lnTo>
                  <a:pt x="1707657" y="929147"/>
                </a:lnTo>
                <a:lnTo>
                  <a:pt x="1706370" y="930350"/>
                </a:lnTo>
                <a:lnTo>
                  <a:pt x="1705053" y="931541"/>
                </a:lnTo>
                <a:lnTo>
                  <a:pt x="1696693" y="938030"/>
                </a:lnTo>
                <a:lnTo>
                  <a:pt x="1696484" y="938197"/>
                </a:lnTo>
                <a:lnTo>
                  <a:pt x="1695824" y="938683"/>
                </a:lnTo>
                <a:lnTo>
                  <a:pt x="1693118" y="940564"/>
                </a:lnTo>
                <a:lnTo>
                  <a:pt x="1692810" y="940603"/>
                </a:lnTo>
                <a:lnTo>
                  <a:pt x="1681970" y="938312"/>
                </a:lnTo>
                <a:lnTo>
                  <a:pt x="1673050" y="935752"/>
                </a:lnTo>
                <a:lnTo>
                  <a:pt x="1664995" y="933128"/>
                </a:lnTo>
                <a:lnTo>
                  <a:pt x="1662579" y="932283"/>
                </a:lnTo>
                <a:lnTo>
                  <a:pt x="1661384" y="931861"/>
                </a:lnTo>
                <a:lnTo>
                  <a:pt x="1660750" y="931630"/>
                </a:lnTo>
                <a:lnTo>
                  <a:pt x="1659440" y="931131"/>
                </a:lnTo>
                <a:lnTo>
                  <a:pt x="1658310" y="930709"/>
                </a:lnTo>
                <a:lnTo>
                  <a:pt x="1655073" y="929506"/>
                </a:lnTo>
                <a:lnTo>
                  <a:pt x="1651158" y="968800"/>
                </a:lnTo>
                <a:lnTo>
                  <a:pt x="1650327" y="977197"/>
                </a:lnTo>
                <a:lnTo>
                  <a:pt x="1649397" y="986604"/>
                </a:lnTo>
                <a:lnTo>
                  <a:pt x="1649602" y="991596"/>
                </a:lnTo>
                <a:lnTo>
                  <a:pt x="1641954" y="1006520"/>
                </a:lnTo>
                <a:lnTo>
                  <a:pt x="1606390" y="1025029"/>
                </a:lnTo>
                <a:lnTo>
                  <a:pt x="1605518" y="1025361"/>
                </a:lnTo>
                <a:lnTo>
                  <a:pt x="1603688" y="1025989"/>
                </a:lnTo>
                <a:lnTo>
                  <a:pt x="1597946" y="1026731"/>
                </a:lnTo>
                <a:lnTo>
                  <a:pt x="1594824" y="1027115"/>
                </a:lnTo>
                <a:lnTo>
                  <a:pt x="1586697" y="1027333"/>
                </a:lnTo>
                <a:lnTo>
                  <a:pt x="1585109" y="1027294"/>
                </a:lnTo>
                <a:lnTo>
                  <a:pt x="1584485" y="1027192"/>
                </a:lnTo>
                <a:lnTo>
                  <a:pt x="1583341" y="1027013"/>
                </a:lnTo>
                <a:lnTo>
                  <a:pt x="1582129" y="1026641"/>
                </a:lnTo>
                <a:lnTo>
                  <a:pt x="1580696" y="1026065"/>
                </a:lnTo>
                <a:lnTo>
                  <a:pt x="1580894" y="1025745"/>
                </a:lnTo>
                <a:lnTo>
                  <a:pt x="1583533" y="1026872"/>
                </a:lnTo>
                <a:lnTo>
                  <a:pt x="1585823" y="1022213"/>
                </a:lnTo>
                <a:lnTo>
                  <a:pt x="1585656" y="1018117"/>
                </a:lnTo>
                <a:lnTo>
                  <a:pt x="1584941" y="1017067"/>
                </a:lnTo>
                <a:lnTo>
                  <a:pt x="1584361" y="1016261"/>
                </a:lnTo>
                <a:lnTo>
                  <a:pt x="1583050" y="1015250"/>
                </a:lnTo>
                <a:lnTo>
                  <a:pt x="1577689" y="1011615"/>
                </a:lnTo>
                <a:lnTo>
                  <a:pt x="1570065" y="1006674"/>
                </a:lnTo>
                <a:lnTo>
                  <a:pt x="1569212" y="1006546"/>
                </a:lnTo>
                <a:lnTo>
                  <a:pt x="1566979" y="1005945"/>
                </a:lnTo>
                <a:lnTo>
                  <a:pt x="1563835" y="1004357"/>
                </a:lnTo>
                <a:lnTo>
                  <a:pt x="1560526" y="999263"/>
                </a:lnTo>
                <a:lnTo>
                  <a:pt x="1556422" y="981331"/>
                </a:lnTo>
                <a:lnTo>
                  <a:pt x="1553660" y="966612"/>
                </a:lnTo>
                <a:lnTo>
                  <a:pt x="1544165" y="966292"/>
                </a:lnTo>
                <a:lnTo>
                  <a:pt x="1538313" y="967866"/>
                </a:lnTo>
                <a:lnTo>
                  <a:pt x="1535286" y="963719"/>
                </a:lnTo>
                <a:lnTo>
                  <a:pt x="1525473" y="945889"/>
                </a:lnTo>
                <a:lnTo>
                  <a:pt x="1523405" y="941473"/>
                </a:lnTo>
                <a:lnTo>
                  <a:pt x="1519287" y="929403"/>
                </a:lnTo>
                <a:lnTo>
                  <a:pt x="1521285" y="925397"/>
                </a:lnTo>
                <a:lnTo>
                  <a:pt x="1506687" y="889469"/>
                </a:lnTo>
                <a:lnTo>
                  <a:pt x="1505111" y="886461"/>
                </a:lnTo>
                <a:lnTo>
                  <a:pt x="1504622" y="885526"/>
                </a:lnTo>
                <a:lnTo>
                  <a:pt x="1503876" y="884106"/>
                </a:lnTo>
                <a:lnTo>
                  <a:pt x="1493509" y="867018"/>
                </a:lnTo>
                <a:lnTo>
                  <a:pt x="1493212" y="867057"/>
                </a:lnTo>
                <a:lnTo>
                  <a:pt x="1482249" y="869053"/>
                </a:lnTo>
                <a:lnTo>
                  <a:pt x="1479629" y="869565"/>
                </a:lnTo>
                <a:lnTo>
                  <a:pt x="1476777" y="872279"/>
                </a:lnTo>
                <a:lnTo>
                  <a:pt x="1476721" y="872330"/>
                </a:lnTo>
                <a:lnTo>
                  <a:pt x="1478556" y="879600"/>
                </a:lnTo>
                <a:lnTo>
                  <a:pt x="1477030" y="880240"/>
                </a:lnTo>
                <a:lnTo>
                  <a:pt x="1469533" y="881840"/>
                </a:lnTo>
                <a:lnTo>
                  <a:pt x="1431516" y="889827"/>
                </a:lnTo>
                <a:lnTo>
                  <a:pt x="1404146" y="896995"/>
                </a:lnTo>
                <a:lnTo>
                  <a:pt x="1393095" y="893987"/>
                </a:lnTo>
                <a:lnTo>
                  <a:pt x="1388905" y="895702"/>
                </a:lnTo>
                <a:lnTo>
                  <a:pt x="1377958" y="899440"/>
                </a:lnTo>
                <a:lnTo>
                  <a:pt x="1375045" y="901180"/>
                </a:lnTo>
                <a:lnTo>
                  <a:pt x="1374342" y="901974"/>
                </a:lnTo>
                <a:lnTo>
                  <a:pt x="1373472" y="903279"/>
                </a:lnTo>
                <a:lnTo>
                  <a:pt x="1372427" y="905135"/>
                </a:lnTo>
                <a:lnTo>
                  <a:pt x="1372025" y="906095"/>
                </a:lnTo>
                <a:lnTo>
                  <a:pt x="1371666" y="907158"/>
                </a:lnTo>
                <a:lnTo>
                  <a:pt x="1371371" y="908284"/>
                </a:lnTo>
                <a:lnTo>
                  <a:pt x="1370907" y="910242"/>
                </a:lnTo>
                <a:lnTo>
                  <a:pt x="1370452" y="912213"/>
                </a:lnTo>
                <a:lnTo>
                  <a:pt x="1370181" y="913429"/>
                </a:lnTo>
                <a:lnTo>
                  <a:pt x="1369901" y="915183"/>
                </a:lnTo>
                <a:lnTo>
                  <a:pt x="1369800" y="917743"/>
                </a:lnTo>
                <a:lnTo>
                  <a:pt x="1369572" y="923976"/>
                </a:lnTo>
                <a:lnTo>
                  <a:pt x="1368848" y="932322"/>
                </a:lnTo>
                <a:lnTo>
                  <a:pt x="1366156" y="940910"/>
                </a:lnTo>
                <a:lnTo>
                  <a:pt x="1363758" y="944289"/>
                </a:lnTo>
                <a:lnTo>
                  <a:pt x="1358470" y="944609"/>
                </a:lnTo>
                <a:lnTo>
                  <a:pt x="1354465" y="945095"/>
                </a:lnTo>
                <a:lnTo>
                  <a:pt x="1352651" y="946247"/>
                </a:lnTo>
                <a:lnTo>
                  <a:pt x="1349805" y="948065"/>
                </a:lnTo>
                <a:lnTo>
                  <a:pt x="1347400" y="949627"/>
                </a:lnTo>
                <a:lnTo>
                  <a:pt x="1345852" y="950650"/>
                </a:lnTo>
                <a:lnTo>
                  <a:pt x="1343928" y="952046"/>
                </a:lnTo>
                <a:lnTo>
                  <a:pt x="1340447" y="954695"/>
                </a:lnTo>
                <a:lnTo>
                  <a:pt x="1339324" y="956129"/>
                </a:lnTo>
                <a:lnTo>
                  <a:pt x="1337439" y="959444"/>
                </a:lnTo>
                <a:lnTo>
                  <a:pt x="1337601" y="965703"/>
                </a:lnTo>
                <a:lnTo>
                  <a:pt x="1338219" y="969146"/>
                </a:lnTo>
                <a:lnTo>
                  <a:pt x="1338668" y="971642"/>
                </a:lnTo>
                <a:lnTo>
                  <a:pt x="1338884" y="973165"/>
                </a:lnTo>
                <a:lnTo>
                  <a:pt x="1339433" y="977043"/>
                </a:lnTo>
                <a:lnTo>
                  <a:pt x="1339464" y="977261"/>
                </a:lnTo>
                <a:lnTo>
                  <a:pt x="1339395" y="977517"/>
                </a:lnTo>
                <a:lnTo>
                  <a:pt x="1338976" y="977952"/>
                </a:lnTo>
                <a:lnTo>
                  <a:pt x="1336909" y="980102"/>
                </a:lnTo>
                <a:lnTo>
                  <a:pt x="1336690" y="980269"/>
                </a:lnTo>
                <a:lnTo>
                  <a:pt x="1334738" y="981817"/>
                </a:lnTo>
                <a:lnTo>
                  <a:pt x="1333918" y="982304"/>
                </a:lnTo>
                <a:lnTo>
                  <a:pt x="1329809" y="984364"/>
                </a:lnTo>
                <a:lnTo>
                  <a:pt x="1321124" y="987782"/>
                </a:lnTo>
                <a:lnTo>
                  <a:pt x="1314810" y="990175"/>
                </a:lnTo>
                <a:lnTo>
                  <a:pt x="1313274" y="990534"/>
                </a:lnTo>
                <a:lnTo>
                  <a:pt x="1311533" y="990969"/>
                </a:lnTo>
                <a:lnTo>
                  <a:pt x="1307395" y="992057"/>
                </a:lnTo>
                <a:lnTo>
                  <a:pt x="1297214" y="995244"/>
                </a:lnTo>
                <a:lnTo>
                  <a:pt x="1297163" y="995295"/>
                </a:lnTo>
                <a:lnTo>
                  <a:pt x="1296081" y="996396"/>
                </a:lnTo>
                <a:lnTo>
                  <a:pt x="1289934" y="1002693"/>
                </a:lnTo>
                <a:lnTo>
                  <a:pt x="1285372" y="1007404"/>
                </a:lnTo>
                <a:lnTo>
                  <a:pt x="1285635" y="1011128"/>
                </a:lnTo>
                <a:lnTo>
                  <a:pt x="1286069" y="1011039"/>
                </a:lnTo>
                <a:lnTo>
                  <a:pt x="1298640" y="1016197"/>
                </a:lnTo>
                <a:lnTo>
                  <a:pt x="1299154" y="1016594"/>
                </a:lnTo>
                <a:lnTo>
                  <a:pt x="1299771" y="1019166"/>
                </a:lnTo>
                <a:lnTo>
                  <a:pt x="1300229" y="1026693"/>
                </a:lnTo>
                <a:lnTo>
                  <a:pt x="1300268" y="1034180"/>
                </a:lnTo>
                <a:lnTo>
                  <a:pt x="1300157" y="1035255"/>
                </a:lnTo>
                <a:lnTo>
                  <a:pt x="1299802" y="1036139"/>
                </a:lnTo>
                <a:lnTo>
                  <a:pt x="1294282" y="1044202"/>
                </a:lnTo>
                <a:lnTo>
                  <a:pt x="1293181" y="1045188"/>
                </a:lnTo>
                <a:lnTo>
                  <a:pt x="1292670" y="1045290"/>
                </a:lnTo>
                <a:lnTo>
                  <a:pt x="1269742" y="1034590"/>
                </a:lnTo>
                <a:lnTo>
                  <a:pt x="1252387" y="1020050"/>
                </a:lnTo>
                <a:lnTo>
                  <a:pt x="1244922" y="1017707"/>
                </a:lnTo>
                <a:lnTo>
                  <a:pt x="1232252" y="1012997"/>
                </a:lnTo>
                <a:lnTo>
                  <a:pt x="1217775" y="1004997"/>
                </a:lnTo>
                <a:lnTo>
                  <a:pt x="1207965" y="999186"/>
                </a:lnTo>
                <a:lnTo>
                  <a:pt x="1190411" y="988473"/>
                </a:lnTo>
                <a:lnTo>
                  <a:pt x="1180713" y="982048"/>
                </a:lnTo>
                <a:lnTo>
                  <a:pt x="1176348" y="979603"/>
                </a:lnTo>
                <a:lnTo>
                  <a:pt x="1174690" y="978797"/>
                </a:lnTo>
                <a:lnTo>
                  <a:pt x="1171981" y="977517"/>
                </a:lnTo>
                <a:lnTo>
                  <a:pt x="1169077" y="976288"/>
                </a:lnTo>
                <a:lnTo>
                  <a:pt x="1164873" y="975251"/>
                </a:lnTo>
                <a:lnTo>
                  <a:pt x="1159084" y="974842"/>
                </a:lnTo>
                <a:lnTo>
                  <a:pt x="1156682" y="975277"/>
                </a:lnTo>
                <a:lnTo>
                  <a:pt x="1153307" y="976045"/>
                </a:lnTo>
                <a:lnTo>
                  <a:pt x="1152435" y="978042"/>
                </a:lnTo>
                <a:lnTo>
                  <a:pt x="1154107" y="980601"/>
                </a:lnTo>
                <a:lnTo>
                  <a:pt x="1155747" y="982278"/>
                </a:lnTo>
                <a:lnTo>
                  <a:pt x="1159062" y="993350"/>
                </a:lnTo>
                <a:lnTo>
                  <a:pt x="1158853" y="993657"/>
                </a:lnTo>
                <a:lnTo>
                  <a:pt x="1158377" y="994297"/>
                </a:lnTo>
                <a:lnTo>
                  <a:pt x="1156189" y="995705"/>
                </a:lnTo>
                <a:lnTo>
                  <a:pt x="1155582" y="995858"/>
                </a:lnTo>
                <a:lnTo>
                  <a:pt x="1154203" y="996191"/>
                </a:lnTo>
                <a:lnTo>
                  <a:pt x="1117821" y="1001989"/>
                </a:lnTo>
                <a:lnTo>
                  <a:pt x="1101413" y="1000914"/>
                </a:lnTo>
                <a:lnTo>
                  <a:pt x="1091017" y="999558"/>
                </a:lnTo>
                <a:lnTo>
                  <a:pt x="1085555" y="996396"/>
                </a:lnTo>
                <a:lnTo>
                  <a:pt x="1074992" y="992492"/>
                </a:lnTo>
                <a:lnTo>
                  <a:pt x="1074506" y="992543"/>
                </a:lnTo>
                <a:lnTo>
                  <a:pt x="1074161" y="992671"/>
                </a:lnTo>
                <a:lnTo>
                  <a:pt x="1073094" y="993132"/>
                </a:lnTo>
                <a:lnTo>
                  <a:pt x="1072673" y="993350"/>
                </a:lnTo>
                <a:lnTo>
                  <a:pt x="1072224" y="993606"/>
                </a:lnTo>
                <a:lnTo>
                  <a:pt x="1071177" y="994207"/>
                </a:lnTo>
                <a:lnTo>
                  <a:pt x="1070382" y="995385"/>
                </a:lnTo>
                <a:lnTo>
                  <a:pt x="1069393" y="997049"/>
                </a:lnTo>
                <a:lnTo>
                  <a:pt x="1067801" y="1000018"/>
                </a:lnTo>
                <a:lnTo>
                  <a:pt x="1067616" y="1000799"/>
                </a:lnTo>
                <a:lnTo>
                  <a:pt x="1067602" y="1001541"/>
                </a:lnTo>
                <a:lnTo>
                  <a:pt x="1049581" y="1013919"/>
                </a:lnTo>
                <a:lnTo>
                  <a:pt x="1038428" y="1013599"/>
                </a:lnTo>
                <a:lnTo>
                  <a:pt x="1030338" y="995436"/>
                </a:lnTo>
                <a:lnTo>
                  <a:pt x="1034938" y="991558"/>
                </a:lnTo>
                <a:lnTo>
                  <a:pt x="1039547" y="980205"/>
                </a:lnTo>
                <a:lnTo>
                  <a:pt x="1037780" y="959073"/>
                </a:lnTo>
                <a:lnTo>
                  <a:pt x="1047427" y="956244"/>
                </a:lnTo>
                <a:lnTo>
                  <a:pt x="1062095" y="951290"/>
                </a:lnTo>
                <a:lnTo>
                  <a:pt x="1065593" y="950087"/>
                </a:lnTo>
                <a:lnTo>
                  <a:pt x="1065985" y="949947"/>
                </a:lnTo>
                <a:lnTo>
                  <a:pt x="1065690" y="948935"/>
                </a:lnTo>
                <a:lnTo>
                  <a:pt x="1065181" y="947182"/>
                </a:lnTo>
                <a:lnTo>
                  <a:pt x="1064467" y="944827"/>
                </a:lnTo>
                <a:lnTo>
                  <a:pt x="1064323" y="944353"/>
                </a:lnTo>
                <a:lnTo>
                  <a:pt x="1063619" y="942062"/>
                </a:lnTo>
                <a:lnTo>
                  <a:pt x="1060968" y="933473"/>
                </a:lnTo>
                <a:lnTo>
                  <a:pt x="1060035" y="930786"/>
                </a:lnTo>
                <a:lnTo>
                  <a:pt x="1059884" y="930402"/>
                </a:lnTo>
                <a:lnTo>
                  <a:pt x="1058904" y="927931"/>
                </a:lnTo>
                <a:lnTo>
                  <a:pt x="1058748" y="927547"/>
                </a:lnTo>
                <a:lnTo>
                  <a:pt x="1058639" y="927279"/>
                </a:lnTo>
                <a:lnTo>
                  <a:pt x="1057880" y="925487"/>
                </a:lnTo>
                <a:lnTo>
                  <a:pt x="1056635" y="925704"/>
                </a:lnTo>
                <a:lnTo>
                  <a:pt x="1056399" y="925743"/>
                </a:lnTo>
                <a:lnTo>
                  <a:pt x="1055279" y="926024"/>
                </a:lnTo>
                <a:lnTo>
                  <a:pt x="1053141" y="926549"/>
                </a:lnTo>
                <a:lnTo>
                  <a:pt x="1048531" y="924104"/>
                </a:lnTo>
                <a:lnTo>
                  <a:pt x="1029864" y="906710"/>
                </a:lnTo>
                <a:lnTo>
                  <a:pt x="1023490" y="900579"/>
                </a:lnTo>
                <a:lnTo>
                  <a:pt x="1046472" y="874058"/>
                </a:lnTo>
                <a:lnTo>
                  <a:pt x="1051000" y="869015"/>
                </a:lnTo>
                <a:lnTo>
                  <a:pt x="1046592" y="863690"/>
                </a:lnTo>
                <a:lnTo>
                  <a:pt x="1044120" y="860721"/>
                </a:lnTo>
                <a:lnTo>
                  <a:pt x="1038322" y="854244"/>
                </a:lnTo>
                <a:lnTo>
                  <a:pt x="1038165" y="854078"/>
                </a:lnTo>
                <a:lnTo>
                  <a:pt x="1024522" y="840370"/>
                </a:lnTo>
                <a:lnTo>
                  <a:pt x="1021434" y="837592"/>
                </a:lnTo>
                <a:lnTo>
                  <a:pt x="1016516" y="833368"/>
                </a:lnTo>
                <a:lnTo>
                  <a:pt x="1015170" y="832216"/>
                </a:lnTo>
                <a:lnTo>
                  <a:pt x="1012807" y="830194"/>
                </a:lnTo>
                <a:lnTo>
                  <a:pt x="1012072" y="829759"/>
                </a:lnTo>
                <a:lnTo>
                  <a:pt x="1011239" y="829298"/>
                </a:lnTo>
                <a:lnTo>
                  <a:pt x="1010059" y="828658"/>
                </a:lnTo>
                <a:lnTo>
                  <a:pt x="1008988" y="828223"/>
                </a:lnTo>
                <a:lnTo>
                  <a:pt x="1008713" y="828108"/>
                </a:lnTo>
                <a:lnTo>
                  <a:pt x="1001681" y="825305"/>
                </a:lnTo>
                <a:lnTo>
                  <a:pt x="999737" y="824549"/>
                </a:lnTo>
                <a:lnTo>
                  <a:pt x="994064" y="822361"/>
                </a:lnTo>
                <a:lnTo>
                  <a:pt x="997958" y="816614"/>
                </a:lnTo>
                <a:lnTo>
                  <a:pt x="1001916" y="806694"/>
                </a:lnTo>
                <a:lnTo>
                  <a:pt x="1000190" y="793690"/>
                </a:lnTo>
                <a:lnTo>
                  <a:pt x="999096" y="783079"/>
                </a:lnTo>
                <a:lnTo>
                  <a:pt x="1009872" y="777639"/>
                </a:lnTo>
                <a:lnTo>
                  <a:pt x="1009870" y="776154"/>
                </a:lnTo>
                <a:lnTo>
                  <a:pt x="1009765" y="773825"/>
                </a:lnTo>
                <a:lnTo>
                  <a:pt x="1005275" y="769025"/>
                </a:lnTo>
                <a:lnTo>
                  <a:pt x="1001405" y="765249"/>
                </a:lnTo>
                <a:lnTo>
                  <a:pt x="1001097" y="764980"/>
                </a:lnTo>
                <a:lnTo>
                  <a:pt x="1000209" y="764200"/>
                </a:lnTo>
                <a:lnTo>
                  <a:pt x="999597" y="763764"/>
                </a:lnTo>
                <a:lnTo>
                  <a:pt x="998027" y="762881"/>
                </a:lnTo>
                <a:lnTo>
                  <a:pt x="997843" y="762843"/>
                </a:lnTo>
                <a:lnTo>
                  <a:pt x="995985" y="763649"/>
                </a:lnTo>
                <a:lnTo>
                  <a:pt x="995805" y="763739"/>
                </a:lnTo>
                <a:lnTo>
                  <a:pt x="995427" y="763969"/>
                </a:lnTo>
                <a:lnTo>
                  <a:pt x="994775" y="764379"/>
                </a:lnTo>
                <a:lnTo>
                  <a:pt x="994299" y="764775"/>
                </a:lnTo>
                <a:lnTo>
                  <a:pt x="993562" y="765390"/>
                </a:lnTo>
                <a:lnTo>
                  <a:pt x="983702" y="764238"/>
                </a:lnTo>
                <a:lnTo>
                  <a:pt x="959974" y="755022"/>
                </a:lnTo>
                <a:lnTo>
                  <a:pt x="951560" y="750171"/>
                </a:lnTo>
                <a:lnTo>
                  <a:pt x="947123" y="755035"/>
                </a:lnTo>
                <a:lnTo>
                  <a:pt x="936610" y="768871"/>
                </a:lnTo>
                <a:lnTo>
                  <a:pt x="917108" y="785140"/>
                </a:lnTo>
                <a:lnTo>
                  <a:pt x="908749" y="782874"/>
                </a:lnTo>
                <a:lnTo>
                  <a:pt x="906647" y="781978"/>
                </a:lnTo>
                <a:lnTo>
                  <a:pt x="905906" y="781632"/>
                </a:lnTo>
                <a:lnTo>
                  <a:pt x="900806" y="778753"/>
                </a:lnTo>
                <a:lnTo>
                  <a:pt x="894650" y="775502"/>
                </a:lnTo>
                <a:lnTo>
                  <a:pt x="888638" y="772570"/>
                </a:lnTo>
                <a:lnTo>
                  <a:pt x="882631" y="770407"/>
                </a:lnTo>
                <a:lnTo>
                  <a:pt x="873045" y="773159"/>
                </a:lnTo>
                <a:lnTo>
                  <a:pt x="871601" y="773671"/>
                </a:lnTo>
                <a:lnTo>
                  <a:pt x="873439" y="779559"/>
                </a:lnTo>
                <a:lnTo>
                  <a:pt x="873838" y="780826"/>
                </a:lnTo>
                <a:lnTo>
                  <a:pt x="874283" y="782132"/>
                </a:lnTo>
                <a:lnTo>
                  <a:pt x="871399" y="783757"/>
                </a:lnTo>
                <a:lnTo>
                  <a:pt x="871263" y="783834"/>
                </a:lnTo>
                <a:lnTo>
                  <a:pt x="869523" y="784589"/>
                </a:lnTo>
                <a:lnTo>
                  <a:pt x="868669" y="784858"/>
                </a:lnTo>
                <a:lnTo>
                  <a:pt x="867284" y="785306"/>
                </a:lnTo>
                <a:lnTo>
                  <a:pt x="865511" y="785280"/>
                </a:lnTo>
                <a:lnTo>
                  <a:pt x="864762" y="785268"/>
                </a:lnTo>
                <a:lnTo>
                  <a:pt x="859091" y="784448"/>
                </a:lnTo>
                <a:lnTo>
                  <a:pt x="858544" y="783117"/>
                </a:lnTo>
                <a:lnTo>
                  <a:pt x="857988" y="781760"/>
                </a:lnTo>
                <a:lnTo>
                  <a:pt x="841804" y="781504"/>
                </a:lnTo>
                <a:lnTo>
                  <a:pt x="823153" y="783117"/>
                </a:lnTo>
                <a:lnTo>
                  <a:pt x="811227" y="788915"/>
                </a:lnTo>
                <a:lnTo>
                  <a:pt x="798869" y="794150"/>
                </a:lnTo>
                <a:lnTo>
                  <a:pt x="770796" y="805657"/>
                </a:lnTo>
                <a:lnTo>
                  <a:pt x="763672" y="808409"/>
                </a:lnTo>
                <a:lnTo>
                  <a:pt x="761148" y="808742"/>
                </a:lnTo>
                <a:lnTo>
                  <a:pt x="760783" y="808793"/>
                </a:lnTo>
                <a:lnTo>
                  <a:pt x="760487" y="808832"/>
                </a:lnTo>
                <a:lnTo>
                  <a:pt x="758335" y="809100"/>
                </a:lnTo>
                <a:lnTo>
                  <a:pt x="757474" y="809164"/>
                </a:lnTo>
                <a:lnTo>
                  <a:pt x="752453" y="809459"/>
                </a:lnTo>
                <a:lnTo>
                  <a:pt x="749146" y="809075"/>
                </a:lnTo>
                <a:lnTo>
                  <a:pt x="745431" y="808179"/>
                </a:lnTo>
                <a:lnTo>
                  <a:pt x="709153" y="798489"/>
                </a:lnTo>
                <a:lnTo>
                  <a:pt x="695094" y="788890"/>
                </a:lnTo>
                <a:lnTo>
                  <a:pt x="678139" y="777025"/>
                </a:lnTo>
                <a:lnTo>
                  <a:pt x="674623" y="775540"/>
                </a:lnTo>
                <a:lnTo>
                  <a:pt x="671589" y="776231"/>
                </a:lnTo>
                <a:lnTo>
                  <a:pt x="646424" y="782989"/>
                </a:lnTo>
                <a:lnTo>
                  <a:pt x="641449" y="783386"/>
                </a:lnTo>
                <a:lnTo>
                  <a:pt x="632256" y="781159"/>
                </a:lnTo>
                <a:lnTo>
                  <a:pt x="630646" y="780724"/>
                </a:lnTo>
                <a:lnTo>
                  <a:pt x="628495" y="779636"/>
                </a:lnTo>
                <a:lnTo>
                  <a:pt x="622337" y="775949"/>
                </a:lnTo>
                <a:lnTo>
                  <a:pt x="621759" y="775566"/>
                </a:lnTo>
                <a:lnTo>
                  <a:pt x="621130" y="774887"/>
                </a:lnTo>
                <a:lnTo>
                  <a:pt x="620978" y="774721"/>
                </a:lnTo>
                <a:lnTo>
                  <a:pt x="604924" y="754395"/>
                </a:lnTo>
                <a:lnTo>
                  <a:pt x="592942" y="733877"/>
                </a:lnTo>
                <a:lnTo>
                  <a:pt x="596091" y="726454"/>
                </a:lnTo>
                <a:lnTo>
                  <a:pt x="597258" y="726876"/>
                </a:lnTo>
                <a:lnTo>
                  <a:pt x="601128" y="719977"/>
                </a:lnTo>
                <a:lnTo>
                  <a:pt x="598729" y="719619"/>
                </a:lnTo>
                <a:lnTo>
                  <a:pt x="589199" y="718198"/>
                </a:lnTo>
                <a:lnTo>
                  <a:pt x="584348" y="717468"/>
                </a:lnTo>
                <a:lnTo>
                  <a:pt x="568470" y="721551"/>
                </a:lnTo>
                <a:lnTo>
                  <a:pt x="553761" y="729193"/>
                </a:lnTo>
                <a:lnTo>
                  <a:pt x="549507" y="732636"/>
                </a:lnTo>
                <a:lnTo>
                  <a:pt x="537212" y="733801"/>
                </a:lnTo>
                <a:lnTo>
                  <a:pt x="497682" y="723292"/>
                </a:lnTo>
                <a:lnTo>
                  <a:pt x="497302" y="733621"/>
                </a:lnTo>
                <a:lnTo>
                  <a:pt x="498998" y="756366"/>
                </a:lnTo>
                <a:lnTo>
                  <a:pt x="498998" y="764174"/>
                </a:lnTo>
                <a:lnTo>
                  <a:pt x="498611" y="765070"/>
                </a:lnTo>
                <a:lnTo>
                  <a:pt x="496909" y="765339"/>
                </a:lnTo>
                <a:lnTo>
                  <a:pt x="495127" y="765467"/>
                </a:lnTo>
                <a:lnTo>
                  <a:pt x="493782" y="765249"/>
                </a:lnTo>
                <a:lnTo>
                  <a:pt x="489601" y="761358"/>
                </a:lnTo>
                <a:lnTo>
                  <a:pt x="484696" y="757505"/>
                </a:lnTo>
                <a:lnTo>
                  <a:pt x="483829" y="756929"/>
                </a:lnTo>
                <a:lnTo>
                  <a:pt x="482353" y="756187"/>
                </a:lnTo>
                <a:lnTo>
                  <a:pt x="481418" y="755713"/>
                </a:lnTo>
                <a:lnTo>
                  <a:pt x="479144" y="755278"/>
                </a:lnTo>
                <a:lnTo>
                  <a:pt x="478454" y="755163"/>
                </a:lnTo>
                <a:lnTo>
                  <a:pt x="477452" y="754984"/>
                </a:lnTo>
                <a:lnTo>
                  <a:pt x="475608" y="754753"/>
                </a:lnTo>
                <a:lnTo>
                  <a:pt x="474651" y="754638"/>
                </a:lnTo>
                <a:lnTo>
                  <a:pt x="472071" y="755125"/>
                </a:lnTo>
                <a:lnTo>
                  <a:pt x="471611" y="755278"/>
                </a:lnTo>
                <a:lnTo>
                  <a:pt x="470652" y="755739"/>
                </a:lnTo>
                <a:lnTo>
                  <a:pt x="469599" y="756238"/>
                </a:lnTo>
                <a:lnTo>
                  <a:pt x="466875" y="757851"/>
                </a:lnTo>
                <a:lnTo>
                  <a:pt x="465912" y="758491"/>
                </a:lnTo>
                <a:lnTo>
                  <a:pt x="464311" y="759668"/>
                </a:lnTo>
                <a:lnTo>
                  <a:pt x="460283" y="762920"/>
                </a:lnTo>
                <a:lnTo>
                  <a:pt x="459373" y="763790"/>
                </a:lnTo>
                <a:lnTo>
                  <a:pt x="458525" y="764788"/>
                </a:lnTo>
                <a:lnTo>
                  <a:pt x="458140" y="765799"/>
                </a:lnTo>
                <a:lnTo>
                  <a:pt x="458125" y="765876"/>
                </a:lnTo>
                <a:lnTo>
                  <a:pt x="457822" y="767540"/>
                </a:lnTo>
                <a:lnTo>
                  <a:pt x="457725" y="769127"/>
                </a:lnTo>
                <a:lnTo>
                  <a:pt x="458068" y="770778"/>
                </a:lnTo>
                <a:lnTo>
                  <a:pt x="469713" y="782285"/>
                </a:lnTo>
                <a:lnTo>
                  <a:pt x="481178" y="788429"/>
                </a:lnTo>
                <a:lnTo>
                  <a:pt x="491193" y="806643"/>
                </a:lnTo>
                <a:lnTo>
                  <a:pt x="494825" y="834789"/>
                </a:lnTo>
                <a:lnTo>
                  <a:pt x="494770" y="837285"/>
                </a:lnTo>
                <a:lnTo>
                  <a:pt x="492938" y="842648"/>
                </a:lnTo>
                <a:lnTo>
                  <a:pt x="491769" y="843646"/>
                </a:lnTo>
                <a:lnTo>
                  <a:pt x="491587" y="843774"/>
                </a:lnTo>
                <a:lnTo>
                  <a:pt x="491440" y="843813"/>
                </a:lnTo>
                <a:lnTo>
                  <a:pt x="482249" y="846513"/>
                </a:lnTo>
                <a:lnTo>
                  <a:pt x="481222" y="846693"/>
                </a:lnTo>
                <a:lnTo>
                  <a:pt x="480478" y="846705"/>
                </a:lnTo>
                <a:lnTo>
                  <a:pt x="477246" y="846526"/>
                </a:lnTo>
                <a:lnTo>
                  <a:pt x="468987" y="851979"/>
                </a:lnTo>
                <a:lnTo>
                  <a:pt x="469333" y="851774"/>
                </a:lnTo>
                <a:lnTo>
                  <a:pt x="470200" y="851416"/>
                </a:lnTo>
                <a:lnTo>
                  <a:pt x="470975" y="851096"/>
                </a:lnTo>
                <a:lnTo>
                  <a:pt x="471651" y="850955"/>
                </a:lnTo>
                <a:lnTo>
                  <a:pt x="472944" y="850980"/>
                </a:lnTo>
                <a:lnTo>
                  <a:pt x="474095" y="851121"/>
                </a:lnTo>
                <a:lnTo>
                  <a:pt x="474622" y="851249"/>
                </a:lnTo>
                <a:lnTo>
                  <a:pt x="475023" y="851492"/>
                </a:lnTo>
                <a:lnTo>
                  <a:pt x="475417" y="851787"/>
                </a:lnTo>
                <a:lnTo>
                  <a:pt x="477906" y="854807"/>
                </a:lnTo>
                <a:lnTo>
                  <a:pt x="478283" y="855550"/>
                </a:lnTo>
                <a:lnTo>
                  <a:pt x="478506" y="856177"/>
                </a:lnTo>
                <a:lnTo>
                  <a:pt x="484148" y="872509"/>
                </a:lnTo>
                <a:lnTo>
                  <a:pt x="472237" y="876439"/>
                </a:lnTo>
                <a:lnTo>
                  <a:pt x="469478" y="879255"/>
                </a:lnTo>
                <a:lnTo>
                  <a:pt x="465718" y="884118"/>
                </a:lnTo>
                <a:lnTo>
                  <a:pt x="464217" y="886141"/>
                </a:lnTo>
                <a:lnTo>
                  <a:pt x="463757" y="886755"/>
                </a:lnTo>
                <a:lnTo>
                  <a:pt x="463544" y="887037"/>
                </a:lnTo>
                <a:lnTo>
                  <a:pt x="462850" y="888150"/>
                </a:lnTo>
                <a:lnTo>
                  <a:pt x="462431" y="889046"/>
                </a:lnTo>
                <a:lnTo>
                  <a:pt x="462341" y="889238"/>
                </a:lnTo>
                <a:lnTo>
                  <a:pt x="462871" y="891325"/>
                </a:lnTo>
                <a:lnTo>
                  <a:pt x="470207" y="894601"/>
                </a:lnTo>
                <a:lnTo>
                  <a:pt x="471775" y="895305"/>
                </a:lnTo>
                <a:lnTo>
                  <a:pt x="475262" y="896828"/>
                </a:lnTo>
                <a:lnTo>
                  <a:pt x="474251" y="914517"/>
                </a:lnTo>
                <a:lnTo>
                  <a:pt x="465505" y="929621"/>
                </a:lnTo>
                <a:lnTo>
                  <a:pt x="461186" y="938465"/>
                </a:lnTo>
                <a:lnTo>
                  <a:pt x="461222" y="938529"/>
                </a:lnTo>
                <a:lnTo>
                  <a:pt x="464077" y="943700"/>
                </a:lnTo>
                <a:lnTo>
                  <a:pt x="465064" y="945403"/>
                </a:lnTo>
                <a:lnTo>
                  <a:pt x="498043" y="946068"/>
                </a:lnTo>
                <a:lnTo>
                  <a:pt x="513343" y="941960"/>
                </a:lnTo>
                <a:lnTo>
                  <a:pt x="515877" y="941102"/>
                </a:lnTo>
                <a:lnTo>
                  <a:pt x="527337" y="937659"/>
                </a:lnTo>
                <a:lnTo>
                  <a:pt x="522930" y="951201"/>
                </a:lnTo>
                <a:lnTo>
                  <a:pt x="507625" y="977171"/>
                </a:lnTo>
                <a:lnTo>
                  <a:pt x="493515" y="998201"/>
                </a:lnTo>
                <a:lnTo>
                  <a:pt x="490083" y="1002412"/>
                </a:lnTo>
                <a:lnTo>
                  <a:pt x="478532" y="1001810"/>
                </a:lnTo>
                <a:lnTo>
                  <a:pt x="465754" y="1000454"/>
                </a:lnTo>
                <a:lnTo>
                  <a:pt x="444072" y="1004921"/>
                </a:lnTo>
                <a:lnTo>
                  <a:pt x="435556" y="1011948"/>
                </a:lnTo>
                <a:lnTo>
                  <a:pt x="428961" y="1017387"/>
                </a:lnTo>
                <a:lnTo>
                  <a:pt x="421228" y="1023198"/>
                </a:lnTo>
                <a:lnTo>
                  <a:pt x="388147" y="1033732"/>
                </a:lnTo>
                <a:lnTo>
                  <a:pt x="384865" y="1034731"/>
                </a:lnTo>
                <a:lnTo>
                  <a:pt x="372772" y="1035908"/>
                </a:lnTo>
                <a:lnTo>
                  <a:pt x="371315" y="1036011"/>
                </a:lnTo>
                <a:lnTo>
                  <a:pt x="369370" y="1035857"/>
                </a:lnTo>
                <a:lnTo>
                  <a:pt x="369173" y="1035793"/>
                </a:lnTo>
                <a:lnTo>
                  <a:pt x="367243" y="1036254"/>
                </a:lnTo>
                <a:lnTo>
                  <a:pt x="362448" y="1037393"/>
                </a:lnTo>
                <a:lnTo>
                  <a:pt x="355336" y="1039070"/>
                </a:lnTo>
                <a:lnTo>
                  <a:pt x="352851" y="1039684"/>
                </a:lnTo>
                <a:lnTo>
                  <a:pt x="352057" y="1039889"/>
                </a:lnTo>
                <a:lnTo>
                  <a:pt x="350343" y="1040516"/>
                </a:lnTo>
                <a:lnTo>
                  <a:pt x="339321" y="1044574"/>
                </a:lnTo>
                <a:lnTo>
                  <a:pt x="325332" y="1044292"/>
                </a:lnTo>
                <a:lnTo>
                  <a:pt x="310464" y="1041054"/>
                </a:lnTo>
                <a:lnTo>
                  <a:pt x="303468" y="1033912"/>
                </a:lnTo>
                <a:lnTo>
                  <a:pt x="302584" y="1032056"/>
                </a:lnTo>
                <a:lnTo>
                  <a:pt x="300969" y="1028459"/>
                </a:lnTo>
                <a:lnTo>
                  <a:pt x="300899" y="1028267"/>
                </a:lnTo>
                <a:lnTo>
                  <a:pt x="300682" y="1025950"/>
                </a:lnTo>
                <a:lnTo>
                  <a:pt x="300562" y="1024171"/>
                </a:lnTo>
                <a:lnTo>
                  <a:pt x="298874" y="1010680"/>
                </a:lnTo>
                <a:lnTo>
                  <a:pt x="298050" y="1005151"/>
                </a:lnTo>
                <a:lnTo>
                  <a:pt x="297918" y="1004511"/>
                </a:lnTo>
                <a:lnTo>
                  <a:pt x="297790" y="1003986"/>
                </a:lnTo>
                <a:lnTo>
                  <a:pt x="297530" y="1003193"/>
                </a:lnTo>
                <a:lnTo>
                  <a:pt x="297211" y="1002655"/>
                </a:lnTo>
                <a:lnTo>
                  <a:pt x="296690" y="1001900"/>
                </a:lnTo>
                <a:lnTo>
                  <a:pt x="296364" y="1001465"/>
                </a:lnTo>
                <a:lnTo>
                  <a:pt x="296309" y="1001413"/>
                </a:lnTo>
                <a:lnTo>
                  <a:pt x="296267" y="1001388"/>
                </a:lnTo>
                <a:lnTo>
                  <a:pt x="295831" y="1001221"/>
                </a:lnTo>
                <a:lnTo>
                  <a:pt x="294534" y="1000773"/>
                </a:lnTo>
                <a:lnTo>
                  <a:pt x="294248" y="1000684"/>
                </a:lnTo>
                <a:lnTo>
                  <a:pt x="294167" y="1000671"/>
                </a:lnTo>
                <a:lnTo>
                  <a:pt x="291267" y="988473"/>
                </a:lnTo>
                <a:lnTo>
                  <a:pt x="300552" y="977670"/>
                </a:lnTo>
                <a:lnTo>
                  <a:pt x="320038" y="932245"/>
                </a:lnTo>
                <a:lnTo>
                  <a:pt x="319588" y="931656"/>
                </a:lnTo>
                <a:lnTo>
                  <a:pt x="316469" y="929838"/>
                </a:lnTo>
                <a:lnTo>
                  <a:pt x="314343" y="929557"/>
                </a:lnTo>
                <a:lnTo>
                  <a:pt x="311266" y="932117"/>
                </a:lnTo>
                <a:lnTo>
                  <a:pt x="307909" y="937301"/>
                </a:lnTo>
                <a:lnTo>
                  <a:pt x="307701" y="937505"/>
                </a:lnTo>
                <a:lnTo>
                  <a:pt x="304360" y="938645"/>
                </a:lnTo>
                <a:lnTo>
                  <a:pt x="296961" y="941140"/>
                </a:lnTo>
                <a:lnTo>
                  <a:pt x="293784" y="940398"/>
                </a:lnTo>
                <a:lnTo>
                  <a:pt x="284367" y="931272"/>
                </a:lnTo>
                <a:lnTo>
                  <a:pt x="282150" y="924437"/>
                </a:lnTo>
                <a:lnTo>
                  <a:pt x="283386" y="912405"/>
                </a:lnTo>
                <a:lnTo>
                  <a:pt x="283842" y="909078"/>
                </a:lnTo>
                <a:lnTo>
                  <a:pt x="283933" y="908450"/>
                </a:lnTo>
                <a:lnTo>
                  <a:pt x="284133" y="908079"/>
                </a:lnTo>
                <a:lnTo>
                  <a:pt x="284349" y="907721"/>
                </a:lnTo>
                <a:lnTo>
                  <a:pt x="285534" y="905814"/>
                </a:lnTo>
                <a:lnTo>
                  <a:pt x="286383" y="904547"/>
                </a:lnTo>
                <a:lnTo>
                  <a:pt x="290989" y="898377"/>
                </a:lnTo>
                <a:lnTo>
                  <a:pt x="297913" y="895702"/>
                </a:lnTo>
                <a:lnTo>
                  <a:pt x="313005" y="894256"/>
                </a:lnTo>
                <a:lnTo>
                  <a:pt x="313318" y="894588"/>
                </a:lnTo>
                <a:lnTo>
                  <a:pt x="313959" y="895164"/>
                </a:lnTo>
                <a:lnTo>
                  <a:pt x="314000" y="895203"/>
                </a:lnTo>
                <a:lnTo>
                  <a:pt x="314108" y="895305"/>
                </a:lnTo>
                <a:lnTo>
                  <a:pt x="314251" y="895344"/>
                </a:lnTo>
                <a:lnTo>
                  <a:pt x="314732" y="895459"/>
                </a:lnTo>
                <a:lnTo>
                  <a:pt x="314872" y="895472"/>
                </a:lnTo>
                <a:lnTo>
                  <a:pt x="315688" y="895420"/>
                </a:lnTo>
                <a:lnTo>
                  <a:pt x="316235" y="895113"/>
                </a:lnTo>
                <a:lnTo>
                  <a:pt x="318351" y="892886"/>
                </a:lnTo>
                <a:lnTo>
                  <a:pt x="318903" y="891734"/>
                </a:lnTo>
                <a:lnTo>
                  <a:pt x="319398" y="890697"/>
                </a:lnTo>
                <a:lnTo>
                  <a:pt x="320006" y="888368"/>
                </a:lnTo>
                <a:lnTo>
                  <a:pt x="320603" y="886090"/>
                </a:lnTo>
                <a:lnTo>
                  <a:pt x="321586" y="881853"/>
                </a:lnTo>
                <a:lnTo>
                  <a:pt x="321467" y="881200"/>
                </a:lnTo>
                <a:lnTo>
                  <a:pt x="320524" y="879933"/>
                </a:lnTo>
                <a:lnTo>
                  <a:pt x="310500" y="881725"/>
                </a:lnTo>
                <a:lnTo>
                  <a:pt x="306185" y="882659"/>
                </a:lnTo>
                <a:lnTo>
                  <a:pt x="304773" y="882966"/>
                </a:lnTo>
                <a:lnTo>
                  <a:pt x="304351" y="883107"/>
                </a:lnTo>
                <a:lnTo>
                  <a:pt x="303993" y="883286"/>
                </a:lnTo>
                <a:lnTo>
                  <a:pt x="301248" y="885155"/>
                </a:lnTo>
                <a:lnTo>
                  <a:pt x="299894" y="886499"/>
                </a:lnTo>
                <a:lnTo>
                  <a:pt x="298277" y="888291"/>
                </a:lnTo>
                <a:lnTo>
                  <a:pt x="277044" y="889942"/>
                </a:lnTo>
                <a:lnTo>
                  <a:pt x="260962" y="882045"/>
                </a:lnTo>
                <a:lnTo>
                  <a:pt x="235985" y="898313"/>
                </a:lnTo>
                <a:lnTo>
                  <a:pt x="232516" y="902959"/>
                </a:lnTo>
                <a:lnTo>
                  <a:pt x="230167" y="904111"/>
                </a:lnTo>
                <a:lnTo>
                  <a:pt x="228545" y="904252"/>
                </a:lnTo>
                <a:lnTo>
                  <a:pt x="227859" y="904278"/>
                </a:lnTo>
                <a:lnTo>
                  <a:pt x="218739" y="902780"/>
                </a:lnTo>
                <a:lnTo>
                  <a:pt x="211194" y="883504"/>
                </a:lnTo>
                <a:lnTo>
                  <a:pt x="210820" y="862782"/>
                </a:lnTo>
                <a:lnTo>
                  <a:pt x="200752" y="856203"/>
                </a:lnTo>
                <a:lnTo>
                  <a:pt x="197567" y="837451"/>
                </a:lnTo>
                <a:lnTo>
                  <a:pt x="197560" y="828620"/>
                </a:lnTo>
                <a:lnTo>
                  <a:pt x="188799" y="810751"/>
                </a:lnTo>
                <a:lnTo>
                  <a:pt x="172275" y="802893"/>
                </a:lnTo>
                <a:lnTo>
                  <a:pt x="151979" y="804441"/>
                </a:lnTo>
                <a:lnTo>
                  <a:pt x="145016" y="825087"/>
                </a:lnTo>
                <a:lnTo>
                  <a:pt x="140520" y="839998"/>
                </a:lnTo>
                <a:lnTo>
                  <a:pt x="142797" y="842776"/>
                </a:lnTo>
                <a:lnTo>
                  <a:pt x="144080" y="845861"/>
                </a:lnTo>
                <a:lnTo>
                  <a:pt x="144324" y="846449"/>
                </a:lnTo>
                <a:lnTo>
                  <a:pt x="144094" y="847729"/>
                </a:lnTo>
                <a:lnTo>
                  <a:pt x="143330" y="849035"/>
                </a:lnTo>
                <a:lnTo>
                  <a:pt x="142259" y="850750"/>
                </a:lnTo>
                <a:lnTo>
                  <a:pt x="133245" y="862270"/>
                </a:lnTo>
                <a:lnTo>
                  <a:pt x="130136" y="862628"/>
                </a:lnTo>
                <a:lnTo>
                  <a:pt x="127157" y="861540"/>
                </a:lnTo>
                <a:lnTo>
                  <a:pt x="124275" y="860439"/>
                </a:lnTo>
                <a:lnTo>
                  <a:pt x="110324" y="861489"/>
                </a:lnTo>
                <a:lnTo>
                  <a:pt x="92707" y="869181"/>
                </a:lnTo>
                <a:lnTo>
                  <a:pt x="65126" y="866250"/>
                </a:lnTo>
                <a:lnTo>
                  <a:pt x="46166" y="843518"/>
                </a:lnTo>
                <a:lnTo>
                  <a:pt x="45768" y="842891"/>
                </a:lnTo>
                <a:lnTo>
                  <a:pt x="44452" y="840843"/>
                </a:lnTo>
                <a:lnTo>
                  <a:pt x="43814" y="839845"/>
                </a:lnTo>
                <a:lnTo>
                  <a:pt x="41912" y="832613"/>
                </a:lnTo>
                <a:lnTo>
                  <a:pt x="39778" y="818431"/>
                </a:lnTo>
                <a:lnTo>
                  <a:pt x="40280" y="817292"/>
                </a:lnTo>
                <a:lnTo>
                  <a:pt x="41294" y="816025"/>
                </a:lnTo>
                <a:lnTo>
                  <a:pt x="54993" y="801126"/>
                </a:lnTo>
                <a:lnTo>
                  <a:pt x="70687" y="786407"/>
                </a:lnTo>
                <a:lnTo>
                  <a:pt x="75830" y="778074"/>
                </a:lnTo>
                <a:lnTo>
                  <a:pt x="79347" y="769793"/>
                </a:lnTo>
                <a:lnTo>
                  <a:pt x="77761" y="769038"/>
                </a:lnTo>
                <a:lnTo>
                  <a:pt x="54013" y="750312"/>
                </a:lnTo>
                <a:lnTo>
                  <a:pt x="49008" y="751541"/>
                </a:lnTo>
                <a:lnTo>
                  <a:pt x="47644" y="751899"/>
                </a:lnTo>
                <a:lnTo>
                  <a:pt x="46578" y="752283"/>
                </a:lnTo>
                <a:lnTo>
                  <a:pt x="46107" y="752462"/>
                </a:lnTo>
                <a:lnTo>
                  <a:pt x="45419" y="752770"/>
                </a:lnTo>
                <a:lnTo>
                  <a:pt x="44548" y="753166"/>
                </a:lnTo>
                <a:lnTo>
                  <a:pt x="44223" y="753320"/>
                </a:lnTo>
                <a:lnTo>
                  <a:pt x="29525" y="760808"/>
                </a:lnTo>
                <a:lnTo>
                  <a:pt x="22119" y="772583"/>
                </a:lnTo>
                <a:lnTo>
                  <a:pt x="9843" y="776013"/>
                </a:lnTo>
                <a:lnTo>
                  <a:pt x="680" y="777140"/>
                </a:lnTo>
                <a:lnTo>
                  <a:pt x="131" y="771636"/>
                </a:lnTo>
                <a:lnTo>
                  <a:pt x="2346" y="759208"/>
                </a:lnTo>
                <a:lnTo>
                  <a:pt x="4983" y="750568"/>
                </a:lnTo>
                <a:lnTo>
                  <a:pt x="12228" y="742555"/>
                </a:lnTo>
                <a:lnTo>
                  <a:pt x="16657" y="732725"/>
                </a:lnTo>
                <a:lnTo>
                  <a:pt x="17265" y="731202"/>
                </a:lnTo>
                <a:lnTo>
                  <a:pt x="17354" y="730946"/>
                </a:lnTo>
                <a:lnTo>
                  <a:pt x="18101" y="728758"/>
                </a:lnTo>
                <a:lnTo>
                  <a:pt x="23784" y="709712"/>
                </a:lnTo>
                <a:lnTo>
                  <a:pt x="26217" y="700279"/>
                </a:lnTo>
                <a:lnTo>
                  <a:pt x="27627" y="695504"/>
                </a:lnTo>
                <a:lnTo>
                  <a:pt x="30552" y="687556"/>
                </a:lnTo>
                <a:lnTo>
                  <a:pt x="31859" y="685329"/>
                </a:lnTo>
                <a:lnTo>
                  <a:pt x="32554" y="684254"/>
                </a:lnTo>
                <a:lnTo>
                  <a:pt x="34943" y="681412"/>
                </a:lnTo>
                <a:lnTo>
                  <a:pt x="35708" y="680580"/>
                </a:lnTo>
                <a:lnTo>
                  <a:pt x="38077" y="678583"/>
                </a:lnTo>
                <a:lnTo>
                  <a:pt x="38531" y="678199"/>
                </a:lnTo>
                <a:lnTo>
                  <a:pt x="39150" y="677675"/>
                </a:lnTo>
                <a:lnTo>
                  <a:pt x="39795" y="677137"/>
                </a:lnTo>
                <a:lnTo>
                  <a:pt x="41102" y="676036"/>
                </a:lnTo>
                <a:lnTo>
                  <a:pt x="43122" y="674347"/>
                </a:lnTo>
                <a:lnTo>
                  <a:pt x="47743" y="670340"/>
                </a:lnTo>
                <a:lnTo>
                  <a:pt x="47936" y="670174"/>
                </a:lnTo>
                <a:lnTo>
                  <a:pt x="52145" y="666513"/>
                </a:lnTo>
                <a:lnTo>
                  <a:pt x="52259" y="666411"/>
                </a:lnTo>
                <a:lnTo>
                  <a:pt x="55841" y="663083"/>
                </a:lnTo>
                <a:lnTo>
                  <a:pt x="56874" y="662098"/>
                </a:lnTo>
                <a:lnTo>
                  <a:pt x="57511" y="661496"/>
                </a:lnTo>
                <a:lnTo>
                  <a:pt x="67275" y="651756"/>
                </a:lnTo>
                <a:lnTo>
                  <a:pt x="70291" y="648376"/>
                </a:lnTo>
                <a:lnTo>
                  <a:pt x="70894" y="647711"/>
                </a:lnTo>
                <a:lnTo>
                  <a:pt x="71531" y="646994"/>
                </a:lnTo>
                <a:lnTo>
                  <a:pt x="71657" y="646853"/>
                </a:lnTo>
                <a:lnTo>
                  <a:pt x="70266" y="646546"/>
                </a:lnTo>
                <a:lnTo>
                  <a:pt x="70141" y="646520"/>
                </a:lnTo>
                <a:lnTo>
                  <a:pt x="69959" y="646482"/>
                </a:lnTo>
                <a:lnTo>
                  <a:pt x="67355" y="645561"/>
                </a:lnTo>
                <a:lnTo>
                  <a:pt x="66984" y="645305"/>
                </a:lnTo>
                <a:lnTo>
                  <a:pt x="65422" y="644191"/>
                </a:lnTo>
                <a:lnTo>
                  <a:pt x="63768" y="643013"/>
                </a:lnTo>
                <a:lnTo>
                  <a:pt x="62920" y="641170"/>
                </a:lnTo>
                <a:lnTo>
                  <a:pt x="61629" y="638342"/>
                </a:lnTo>
                <a:lnTo>
                  <a:pt x="60271" y="634899"/>
                </a:lnTo>
                <a:lnTo>
                  <a:pt x="60221" y="634758"/>
                </a:lnTo>
                <a:lnTo>
                  <a:pt x="59413" y="631545"/>
                </a:lnTo>
                <a:lnTo>
                  <a:pt x="58776" y="628934"/>
                </a:lnTo>
                <a:lnTo>
                  <a:pt x="58780" y="624992"/>
                </a:lnTo>
                <a:lnTo>
                  <a:pt x="58798" y="621792"/>
                </a:lnTo>
                <a:lnTo>
                  <a:pt x="58874" y="612998"/>
                </a:lnTo>
                <a:lnTo>
                  <a:pt x="58909" y="610029"/>
                </a:lnTo>
                <a:lnTo>
                  <a:pt x="59542" y="586542"/>
                </a:lnTo>
                <a:lnTo>
                  <a:pt x="59761" y="579912"/>
                </a:lnTo>
                <a:lnTo>
                  <a:pt x="60759" y="573256"/>
                </a:lnTo>
                <a:lnTo>
                  <a:pt x="61820" y="569224"/>
                </a:lnTo>
                <a:lnTo>
                  <a:pt x="57193" y="540425"/>
                </a:lnTo>
                <a:lnTo>
                  <a:pt x="52289" y="529865"/>
                </a:lnTo>
                <a:lnTo>
                  <a:pt x="52277" y="528304"/>
                </a:lnTo>
                <a:lnTo>
                  <a:pt x="52062" y="497342"/>
                </a:lnTo>
                <a:lnTo>
                  <a:pt x="52627" y="497675"/>
                </a:lnTo>
                <a:lnTo>
                  <a:pt x="59986" y="502410"/>
                </a:lnTo>
                <a:lnTo>
                  <a:pt x="61702" y="503537"/>
                </a:lnTo>
                <a:lnTo>
                  <a:pt x="61855" y="503639"/>
                </a:lnTo>
                <a:lnTo>
                  <a:pt x="65419" y="505969"/>
                </a:lnTo>
                <a:lnTo>
                  <a:pt x="72746" y="509988"/>
                </a:lnTo>
                <a:lnTo>
                  <a:pt x="78609" y="513213"/>
                </a:lnTo>
                <a:lnTo>
                  <a:pt x="79309" y="513572"/>
                </a:lnTo>
                <a:lnTo>
                  <a:pt x="86316" y="517232"/>
                </a:lnTo>
                <a:lnTo>
                  <a:pt x="93749" y="520432"/>
                </a:lnTo>
                <a:lnTo>
                  <a:pt x="100086" y="522544"/>
                </a:lnTo>
                <a:lnTo>
                  <a:pt x="102352" y="523094"/>
                </a:lnTo>
                <a:lnTo>
                  <a:pt x="110383" y="524259"/>
                </a:lnTo>
                <a:lnTo>
                  <a:pt x="114523" y="524502"/>
                </a:lnTo>
                <a:lnTo>
                  <a:pt x="118943" y="517603"/>
                </a:lnTo>
                <a:lnTo>
                  <a:pt x="119012" y="517463"/>
                </a:lnTo>
                <a:lnTo>
                  <a:pt x="119174" y="517130"/>
                </a:lnTo>
                <a:lnTo>
                  <a:pt x="120176" y="515095"/>
                </a:lnTo>
                <a:lnTo>
                  <a:pt x="122068" y="512855"/>
                </a:lnTo>
                <a:lnTo>
                  <a:pt x="123200" y="511780"/>
                </a:lnTo>
                <a:lnTo>
                  <a:pt x="124792" y="510257"/>
                </a:lnTo>
                <a:lnTo>
                  <a:pt x="126293" y="509373"/>
                </a:lnTo>
                <a:lnTo>
                  <a:pt x="127653" y="508567"/>
                </a:lnTo>
                <a:lnTo>
                  <a:pt x="131421" y="507069"/>
                </a:lnTo>
                <a:lnTo>
                  <a:pt x="153225" y="501297"/>
                </a:lnTo>
                <a:lnTo>
                  <a:pt x="159411" y="500439"/>
                </a:lnTo>
                <a:lnTo>
                  <a:pt x="169430" y="499044"/>
                </a:lnTo>
                <a:lnTo>
                  <a:pt x="173480" y="495435"/>
                </a:lnTo>
                <a:lnTo>
                  <a:pt x="163453" y="495051"/>
                </a:lnTo>
                <a:lnTo>
                  <a:pt x="164707" y="466175"/>
                </a:lnTo>
                <a:lnTo>
                  <a:pt x="170072" y="464178"/>
                </a:lnTo>
                <a:lnTo>
                  <a:pt x="170253" y="464114"/>
                </a:lnTo>
                <a:lnTo>
                  <a:pt x="175532" y="446656"/>
                </a:lnTo>
                <a:lnTo>
                  <a:pt x="168961" y="427162"/>
                </a:lnTo>
                <a:lnTo>
                  <a:pt x="175660" y="398926"/>
                </a:lnTo>
                <a:lnTo>
                  <a:pt x="179257" y="394305"/>
                </a:lnTo>
                <a:lnTo>
                  <a:pt x="183560" y="394561"/>
                </a:lnTo>
                <a:lnTo>
                  <a:pt x="181179" y="393320"/>
                </a:lnTo>
                <a:lnTo>
                  <a:pt x="179899" y="392091"/>
                </a:lnTo>
                <a:lnTo>
                  <a:pt x="179319" y="391234"/>
                </a:lnTo>
                <a:lnTo>
                  <a:pt x="179027" y="389915"/>
                </a:lnTo>
                <a:lnTo>
                  <a:pt x="179078" y="388315"/>
                </a:lnTo>
                <a:lnTo>
                  <a:pt x="180939" y="382351"/>
                </a:lnTo>
                <a:lnTo>
                  <a:pt x="181143" y="381864"/>
                </a:lnTo>
                <a:lnTo>
                  <a:pt x="179141" y="369718"/>
                </a:lnTo>
                <a:lnTo>
                  <a:pt x="176217" y="356560"/>
                </a:lnTo>
                <a:lnTo>
                  <a:pt x="163292" y="328068"/>
                </a:lnTo>
                <a:lnTo>
                  <a:pt x="162154" y="328439"/>
                </a:lnTo>
                <a:lnTo>
                  <a:pt x="161738" y="328554"/>
                </a:lnTo>
                <a:lnTo>
                  <a:pt x="160417" y="328631"/>
                </a:lnTo>
                <a:lnTo>
                  <a:pt x="159465" y="328618"/>
                </a:lnTo>
                <a:lnTo>
                  <a:pt x="157355" y="328516"/>
                </a:lnTo>
                <a:lnTo>
                  <a:pt x="156267" y="328324"/>
                </a:lnTo>
                <a:lnTo>
                  <a:pt x="155692" y="328004"/>
                </a:lnTo>
                <a:lnTo>
                  <a:pt x="155100" y="327543"/>
                </a:lnTo>
                <a:lnTo>
                  <a:pt x="154560" y="326993"/>
                </a:lnTo>
                <a:lnTo>
                  <a:pt x="154061" y="326263"/>
                </a:lnTo>
                <a:lnTo>
                  <a:pt x="153443" y="325034"/>
                </a:lnTo>
                <a:lnTo>
                  <a:pt x="151276" y="319774"/>
                </a:lnTo>
                <a:lnTo>
                  <a:pt x="150971" y="318814"/>
                </a:lnTo>
                <a:lnTo>
                  <a:pt x="146925" y="301816"/>
                </a:lnTo>
                <a:lnTo>
                  <a:pt x="146950" y="301266"/>
                </a:lnTo>
                <a:lnTo>
                  <a:pt x="147424" y="297605"/>
                </a:lnTo>
                <a:lnTo>
                  <a:pt x="149474" y="293291"/>
                </a:lnTo>
                <a:lnTo>
                  <a:pt x="151692" y="291768"/>
                </a:lnTo>
                <a:lnTo>
                  <a:pt x="152668" y="291154"/>
                </a:lnTo>
                <a:lnTo>
                  <a:pt x="154630" y="289900"/>
                </a:lnTo>
                <a:lnTo>
                  <a:pt x="156096" y="288965"/>
                </a:lnTo>
                <a:lnTo>
                  <a:pt x="157426" y="288428"/>
                </a:lnTo>
                <a:lnTo>
                  <a:pt x="157906" y="288236"/>
                </a:lnTo>
                <a:lnTo>
                  <a:pt x="158207" y="287429"/>
                </a:lnTo>
                <a:lnTo>
                  <a:pt x="158380" y="286546"/>
                </a:lnTo>
                <a:lnTo>
                  <a:pt x="158399" y="286136"/>
                </a:lnTo>
                <a:lnTo>
                  <a:pt x="158300" y="285433"/>
                </a:lnTo>
                <a:lnTo>
                  <a:pt x="158204" y="285061"/>
                </a:lnTo>
                <a:lnTo>
                  <a:pt x="158109" y="284677"/>
                </a:lnTo>
                <a:lnTo>
                  <a:pt x="157950" y="284306"/>
                </a:lnTo>
                <a:lnTo>
                  <a:pt x="157043" y="282847"/>
                </a:lnTo>
                <a:lnTo>
                  <a:pt x="154760" y="279686"/>
                </a:lnTo>
                <a:lnTo>
                  <a:pt x="153490" y="278380"/>
                </a:lnTo>
                <a:lnTo>
                  <a:pt x="147083" y="271993"/>
                </a:lnTo>
                <a:lnTo>
                  <a:pt x="138707" y="268153"/>
                </a:lnTo>
                <a:lnTo>
                  <a:pt x="125009" y="238433"/>
                </a:lnTo>
                <a:lnTo>
                  <a:pt x="121287" y="230471"/>
                </a:lnTo>
                <a:lnTo>
                  <a:pt x="124378" y="212539"/>
                </a:lnTo>
                <a:lnTo>
                  <a:pt x="130252" y="206549"/>
                </a:lnTo>
                <a:lnTo>
                  <a:pt x="142860" y="193865"/>
                </a:lnTo>
                <a:lnTo>
                  <a:pt x="159142" y="177136"/>
                </a:lnTo>
                <a:lnTo>
                  <a:pt x="158667" y="154058"/>
                </a:lnTo>
                <a:lnTo>
                  <a:pt x="143029" y="144727"/>
                </a:lnTo>
                <a:lnTo>
                  <a:pt x="142403" y="144753"/>
                </a:lnTo>
                <a:lnTo>
                  <a:pt x="141782" y="144740"/>
                </a:lnTo>
                <a:lnTo>
                  <a:pt x="141444" y="144702"/>
                </a:lnTo>
                <a:lnTo>
                  <a:pt x="140954" y="144574"/>
                </a:lnTo>
                <a:lnTo>
                  <a:pt x="140657" y="144484"/>
                </a:lnTo>
                <a:lnTo>
                  <a:pt x="140305" y="144343"/>
                </a:lnTo>
                <a:lnTo>
                  <a:pt x="139948" y="144126"/>
                </a:lnTo>
                <a:lnTo>
                  <a:pt x="139758" y="143972"/>
                </a:lnTo>
                <a:lnTo>
                  <a:pt x="139450" y="143703"/>
                </a:lnTo>
                <a:lnTo>
                  <a:pt x="138977" y="143140"/>
                </a:lnTo>
                <a:lnTo>
                  <a:pt x="138743" y="142756"/>
                </a:lnTo>
                <a:lnTo>
                  <a:pt x="138617" y="142398"/>
                </a:lnTo>
                <a:lnTo>
                  <a:pt x="138489" y="141924"/>
                </a:lnTo>
                <a:lnTo>
                  <a:pt x="136023" y="131659"/>
                </a:lnTo>
                <a:lnTo>
                  <a:pt x="135624" y="129764"/>
                </a:lnTo>
                <a:lnTo>
                  <a:pt x="135363" y="128484"/>
                </a:lnTo>
                <a:lnTo>
                  <a:pt x="135202" y="127576"/>
                </a:lnTo>
                <a:lnTo>
                  <a:pt x="134301" y="121573"/>
                </a:lnTo>
                <a:lnTo>
                  <a:pt x="134189" y="120626"/>
                </a:lnTo>
                <a:lnTo>
                  <a:pt x="134158" y="120293"/>
                </a:lnTo>
                <a:lnTo>
                  <a:pt x="134201" y="119653"/>
                </a:lnTo>
                <a:lnTo>
                  <a:pt x="134388" y="118501"/>
                </a:lnTo>
                <a:lnTo>
                  <a:pt x="134474" y="118219"/>
                </a:lnTo>
                <a:lnTo>
                  <a:pt x="134860" y="117234"/>
                </a:lnTo>
                <a:lnTo>
                  <a:pt x="135254" y="116363"/>
                </a:lnTo>
                <a:lnTo>
                  <a:pt x="135430" y="116043"/>
                </a:lnTo>
                <a:lnTo>
                  <a:pt x="135815" y="115442"/>
                </a:lnTo>
                <a:lnTo>
                  <a:pt x="157498" y="83404"/>
                </a:lnTo>
                <a:lnTo>
                  <a:pt x="165800" y="75046"/>
                </a:lnTo>
                <a:lnTo>
                  <a:pt x="167125" y="59879"/>
                </a:lnTo>
                <a:lnTo>
                  <a:pt x="165150" y="42638"/>
                </a:lnTo>
                <a:lnTo>
                  <a:pt x="167483" y="39182"/>
                </a:lnTo>
                <a:lnTo>
                  <a:pt x="176514" y="39105"/>
                </a:lnTo>
                <a:lnTo>
                  <a:pt x="184618" y="43048"/>
                </a:lnTo>
                <a:lnTo>
                  <a:pt x="190806" y="46311"/>
                </a:lnTo>
                <a:lnTo>
                  <a:pt x="199625" y="50062"/>
                </a:lnTo>
                <a:lnTo>
                  <a:pt x="200044" y="50164"/>
                </a:lnTo>
                <a:lnTo>
                  <a:pt x="202454" y="50241"/>
                </a:lnTo>
                <a:lnTo>
                  <a:pt x="202687" y="50190"/>
                </a:lnTo>
                <a:lnTo>
                  <a:pt x="202979" y="50010"/>
                </a:lnTo>
                <a:lnTo>
                  <a:pt x="204343" y="48859"/>
                </a:lnTo>
                <a:lnTo>
                  <a:pt x="206379" y="45940"/>
                </a:lnTo>
                <a:lnTo>
                  <a:pt x="208001" y="43137"/>
                </a:lnTo>
                <a:lnTo>
                  <a:pt x="213483" y="33627"/>
                </a:lnTo>
                <a:lnTo>
                  <a:pt x="213534" y="31797"/>
                </a:lnTo>
                <a:lnTo>
                  <a:pt x="227700" y="30440"/>
                </a:lnTo>
                <a:lnTo>
                  <a:pt x="227915" y="30299"/>
                </a:lnTo>
                <a:lnTo>
                  <a:pt x="228019" y="30235"/>
                </a:lnTo>
                <a:lnTo>
                  <a:pt x="228236" y="29954"/>
                </a:lnTo>
                <a:lnTo>
                  <a:pt x="228424" y="29710"/>
                </a:lnTo>
                <a:lnTo>
                  <a:pt x="237641" y="14441"/>
                </a:lnTo>
                <a:lnTo>
                  <a:pt x="238428" y="12585"/>
                </a:lnTo>
                <a:lnTo>
                  <a:pt x="238392" y="11893"/>
                </a:lnTo>
                <a:lnTo>
                  <a:pt x="238472" y="11650"/>
                </a:lnTo>
                <a:lnTo>
                  <a:pt x="238725" y="11535"/>
                </a:lnTo>
                <a:lnTo>
                  <a:pt x="240943" y="11177"/>
                </a:lnTo>
                <a:lnTo>
                  <a:pt x="246637" y="10741"/>
                </a:lnTo>
                <a:lnTo>
                  <a:pt x="269771" y="24859"/>
                </a:lnTo>
                <a:lnTo>
                  <a:pt x="275378" y="22146"/>
                </a:lnTo>
                <a:lnTo>
                  <a:pt x="292645" y="13673"/>
                </a:lnTo>
                <a:lnTo>
                  <a:pt x="306467" y="17487"/>
                </a:lnTo>
                <a:lnTo>
                  <a:pt x="313987" y="20712"/>
                </a:lnTo>
                <a:lnTo>
                  <a:pt x="330428" y="25423"/>
                </a:lnTo>
                <a:lnTo>
                  <a:pt x="338874" y="26101"/>
                </a:lnTo>
                <a:lnTo>
                  <a:pt x="340483" y="26114"/>
                </a:lnTo>
                <a:lnTo>
                  <a:pt x="340771" y="26063"/>
                </a:lnTo>
                <a:lnTo>
                  <a:pt x="343226" y="25410"/>
                </a:lnTo>
                <a:lnTo>
                  <a:pt x="344090" y="24770"/>
                </a:lnTo>
                <a:lnTo>
                  <a:pt x="351708" y="29352"/>
                </a:lnTo>
                <a:lnTo>
                  <a:pt x="352641" y="29826"/>
                </a:lnTo>
                <a:lnTo>
                  <a:pt x="354152" y="30453"/>
                </a:lnTo>
                <a:lnTo>
                  <a:pt x="357838" y="31810"/>
                </a:lnTo>
                <a:lnTo>
                  <a:pt x="358739" y="32091"/>
                </a:lnTo>
                <a:lnTo>
                  <a:pt x="359640" y="32283"/>
                </a:lnTo>
                <a:lnTo>
                  <a:pt x="360078" y="32309"/>
                </a:lnTo>
                <a:lnTo>
                  <a:pt x="360896" y="32270"/>
                </a:lnTo>
                <a:lnTo>
                  <a:pt x="361830" y="31989"/>
                </a:lnTo>
                <a:lnTo>
                  <a:pt x="396224" y="25461"/>
                </a:lnTo>
                <a:lnTo>
                  <a:pt x="417004" y="16578"/>
                </a:lnTo>
                <a:lnTo>
                  <a:pt x="437164" y="11778"/>
                </a:lnTo>
                <a:lnTo>
                  <a:pt x="466179" y="14620"/>
                </a:lnTo>
                <a:lnTo>
                  <a:pt x="468584" y="14940"/>
                </a:lnTo>
                <a:lnTo>
                  <a:pt x="472854" y="20572"/>
                </a:lnTo>
                <a:lnTo>
                  <a:pt x="473059" y="20879"/>
                </a:lnTo>
                <a:lnTo>
                  <a:pt x="470048" y="36405"/>
                </a:lnTo>
                <a:lnTo>
                  <a:pt x="483937" y="53633"/>
                </a:lnTo>
                <a:lnTo>
                  <a:pt x="476299" y="65306"/>
                </a:lnTo>
                <a:lnTo>
                  <a:pt x="435843" y="104844"/>
                </a:lnTo>
                <a:lnTo>
                  <a:pt x="435216" y="104895"/>
                </a:lnTo>
                <a:lnTo>
                  <a:pt x="432904" y="105049"/>
                </a:lnTo>
                <a:lnTo>
                  <a:pt x="437220" y="107980"/>
                </a:lnTo>
                <a:lnTo>
                  <a:pt x="449312" y="103333"/>
                </a:lnTo>
                <a:lnTo>
                  <a:pt x="460220" y="101311"/>
                </a:lnTo>
                <a:lnTo>
                  <a:pt x="464658" y="104101"/>
                </a:lnTo>
                <a:lnTo>
                  <a:pt x="468247" y="107160"/>
                </a:lnTo>
                <a:lnTo>
                  <a:pt x="468543" y="107442"/>
                </a:lnTo>
                <a:lnTo>
                  <a:pt x="468720" y="107672"/>
                </a:lnTo>
                <a:lnTo>
                  <a:pt x="468923" y="107967"/>
                </a:lnTo>
                <a:lnTo>
                  <a:pt x="469716" y="109516"/>
                </a:lnTo>
                <a:lnTo>
                  <a:pt x="471146" y="112741"/>
                </a:lnTo>
                <a:lnTo>
                  <a:pt x="472091" y="115045"/>
                </a:lnTo>
                <a:lnTo>
                  <a:pt x="473179" y="118590"/>
                </a:lnTo>
                <a:lnTo>
                  <a:pt x="473299" y="119000"/>
                </a:lnTo>
                <a:lnTo>
                  <a:pt x="473434" y="119755"/>
                </a:lnTo>
                <a:lnTo>
                  <a:pt x="473448" y="120344"/>
                </a:lnTo>
                <a:lnTo>
                  <a:pt x="473391" y="121074"/>
                </a:lnTo>
                <a:lnTo>
                  <a:pt x="471547" y="140644"/>
                </a:lnTo>
                <a:lnTo>
                  <a:pt x="470823" y="141118"/>
                </a:lnTo>
                <a:lnTo>
                  <a:pt x="470604" y="141617"/>
                </a:lnTo>
                <a:lnTo>
                  <a:pt x="469988" y="145521"/>
                </a:lnTo>
                <a:lnTo>
                  <a:pt x="471093" y="147300"/>
                </a:lnTo>
                <a:lnTo>
                  <a:pt x="473446" y="151076"/>
                </a:lnTo>
                <a:lnTo>
                  <a:pt x="475799" y="153597"/>
                </a:lnTo>
                <a:lnTo>
                  <a:pt x="479930" y="156413"/>
                </a:lnTo>
                <a:lnTo>
                  <a:pt x="480065" y="156503"/>
                </a:lnTo>
                <a:lnTo>
                  <a:pt x="482892" y="157719"/>
                </a:lnTo>
                <a:lnTo>
                  <a:pt x="485277" y="158615"/>
                </a:lnTo>
                <a:lnTo>
                  <a:pt x="485393" y="158640"/>
                </a:lnTo>
                <a:lnTo>
                  <a:pt x="489598" y="158896"/>
                </a:lnTo>
                <a:lnTo>
                  <a:pt x="489789" y="158858"/>
                </a:lnTo>
                <a:lnTo>
                  <a:pt x="496284" y="156196"/>
                </a:lnTo>
                <a:lnTo>
                  <a:pt x="499813" y="154391"/>
                </a:lnTo>
                <a:lnTo>
                  <a:pt x="502906" y="152330"/>
                </a:lnTo>
                <a:lnTo>
                  <a:pt x="523633" y="147351"/>
                </a:lnTo>
                <a:lnTo>
                  <a:pt x="531218" y="147274"/>
                </a:lnTo>
                <a:lnTo>
                  <a:pt x="537161" y="147530"/>
                </a:lnTo>
                <a:lnTo>
                  <a:pt x="573437" y="149501"/>
                </a:lnTo>
                <a:lnTo>
                  <a:pt x="587801" y="148977"/>
                </a:lnTo>
                <a:lnTo>
                  <a:pt x="601930" y="144714"/>
                </a:lnTo>
                <a:lnTo>
                  <a:pt x="622865" y="140913"/>
                </a:lnTo>
                <a:lnTo>
                  <a:pt x="639874" y="148823"/>
                </a:lnTo>
                <a:lnTo>
                  <a:pt x="651755" y="152816"/>
                </a:lnTo>
                <a:lnTo>
                  <a:pt x="681746" y="160919"/>
                </a:lnTo>
                <a:lnTo>
                  <a:pt x="683459" y="162698"/>
                </a:lnTo>
                <a:lnTo>
                  <a:pt x="687442" y="163568"/>
                </a:lnTo>
                <a:lnTo>
                  <a:pt x="720899" y="165910"/>
                </a:lnTo>
                <a:lnTo>
                  <a:pt x="726338" y="143703"/>
                </a:lnTo>
                <a:lnTo>
                  <a:pt x="727726" y="135486"/>
                </a:lnTo>
                <a:lnTo>
                  <a:pt x="726595" y="135166"/>
                </a:lnTo>
                <a:lnTo>
                  <a:pt x="725570" y="134871"/>
                </a:lnTo>
                <a:lnTo>
                  <a:pt x="725318" y="134795"/>
                </a:lnTo>
                <a:lnTo>
                  <a:pt x="724536" y="134577"/>
                </a:lnTo>
                <a:lnTo>
                  <a:pt x="723953" y="134411"/>
                </a:lnTo>
                <a:lnTo>
                  <a:pt x="722727" y="134039"/>
                </a:lnTo>
                <a:lnTo>
                  <a:pt x="721867" y="133720"/>
                </a:lnTo>
                <a:lnTo>
                  <a:pt x="719725" y="132939"/>
                </a:lnTo>
                <a:lnTo>
                  <a:pt x="719163" y="132683"/>
                </a:lnTo>
                <a:lnTo>
                  <a:pt x="716804" y="131608"/>
                </a:lnTo>
                <a:lnTo>
                  <a:pt x="712900" y="129726"/>
                </a:lnTo>
                <a:lnTo>
                  <a:pt x="712768" y="129124"/>
                </a:lnTo>
                <a:lnTo>
                  <a:pt x="712633" y="127064"/>
                </a:lnTo>
                <a:lnTo>
                  <a:pt x="712675" y="126961"/>
                </a:lnTo>
                <a:lnTo>
                  <a:pt x="712780" y="126680"/>
                </a:lnTo>
                <a:lnTo>
                  <a:pt x="712850" y="126565"/>
                </a:lnTo>
                <a:lnTo>
                  <a:pt x="722865" y="116683"/>
                </a:lnTo>
                <a:lnTo>
                  <a:pt x="732130" y="110847"/>
                </a:lnTo>
                <a:lnTo>
                  <a:pt x="732248" y="108850"/>
                </a:lnTo>
                <a:lnTo>
                  <a:pt x="730681" y="104511"/>
                </a:lnTo>
                <a:lnTo>
                  <a:pt x="721872" y="84160"/>
                </a:lnTo>
                <a:lnTo>
                  <a:pt x="719883" y="84032"/>
                </a:lnTo>
                <a:lnTo>
                  <a:pt x="709305" y="83353"/>
                </a:lnTo>
                <a:lnTo>
                  <a:pt x="702828" y="82944"/>
                </a:lnTo>
                <a:lnTo>
                  <a:pt x="700912" y="77619"/>
                </a:lnTo>
                <a:lnTo>
                  <a:pt x="701064" y="75904"/>
                </a:lnTo>
                <a:lnTo>
                  <a:pt x="701207" y="74278"/>
                </a:lnTo>
                <a:lnTo>
                  <a:pt x="701345" y="72730"/>
                </a:lnTo>
                <a:lnTo>
                  <a:pt x="701891" y="66560"/>
                </a:lnTo>
                <a:lnTo>
                  <a:pt x="702128" y="63885"/>
                </a:lnTo>
                <a:lnTo>
                  <a:pt x="702216" y="62887"/>
                </a:lnTo>
                <a:lnTo>
                  <a:pt x="702645" y="58522"/>
                </a:lnTo>
                <a:lnTo>
                  <a:pt x="703515" y="49665"/>
                </a:lnTo>
                <a:lnTo>
                  <a:pt x="703715" y="49716"/>
                </a:lnTo>
                <a:lnTo>
                  <a:pt x="704592" y="49959"/>
                </a:lnTo>
                <a:lnTo>
                  <a:pt x="705524" y="50215"/>
                </a:lnTo>
                <a:lnTo>
                  <a:pt x="706663" y="50522"/>
                </a:lnTo>
                <a:lnTo>
                  <a:pt x="712964" y="52263"/>
                </a:lnTo>
                <a:lnTo>
                  <a:pt x="715468" y="52954"/>
                </a:lnTo>
                <a:lnTo>
                  <a:pt x="715965" y="53070"/>
                </a:lnTo>
                <a:lnTo>
                  <a:pt x="715983" y="52954"/>
                </a:lnTo>
                <a:lnTo>
                  <a:pt x="716459" y="48948"/>
                </a:lnTo>
                <a:lnTo>
                  <a:pt x="716590" y="47719"/>
                </a:lnTo>
                <a:lnTo>
                  <a:pt x="717121" y="42612"/>
                </a:lnTo>
                <a:lnTo>
                  <a:pt x="726490" y="24731"/>
                </a:lnTo>
                <a:lnTo>
                  <a:pt x="730233" y="12546"/>
                </a:lnTo>
                <a:lnTo>
                  <a:pt x="730145" y="195"/>
                </a:lnTo>
                <a:lnTo>
                  <a:pt x="730843" y="131"/>
                </a:lnTo>
                <a:lnTo>
                  <a:pt x="765955" y="5468"/>
                </a:lnTo>
                <a:lnTo>
                  <a:pt x="784816" y="8386"/>
                </a:lnTo>
                <a:lnTo>
                  <a:pt x="786791" y="8694"/>
                </a:lnTo>
                <a:lnTo>
                  <a:pt x="788951" y="9052"/>
                </a:lnTo>
                <a:lnTo>
                  <a:pt x="789063" y="9090"/>
                </a:lnTo>
                <a:lnTo>
                  <a:pt x="789134" y="9116"/>
                </a:lnTo>
                <a:lnTo>
                  <a:pt x="789221" y="9167"/>
                </a:lnTo>
                <a:lnTo>
                  <a:pt x="808878" y="22363"/>
                </a:lnTo>
                <a:lnTo>
                  <a:pt x="822814" y="31810"/>
                </a:lnTo>
                <a:lnTo>
                  <a:pt x="833639" y="48897"/>
                </a:lnTo>
                <a:close/>
              </a:path>
            </a:pathLst>
          </a:custGeom>
          <a:solidFill>
            <a:srgbClr val="74B4DC"/>
          </a:solidFill>
          <a:ln w="6350" cap="flat">
            <a:solidFill>
              <a:srgbClr val="000000"/>
            </a:solidFill>
            <a:prstDash val="solid"/>
            <a:miter/>
          </a:ln>
        </xdr:spPr>
        <xdr:txBody>
          <a:bodyPr lIns="0" tIns="0" rIns="0" bIns="0" rtlCol="0" anchor="ctr" anchorCtr="1"/>
          <a:lstStyle/>
          <a:p>
            <a:r>
              <a:rPr lang="de-DE" sz="1100" b="1">
                <a:latin typeface="Arial Narrow" panose="020B0606020202030204" pitchFamily="34" charset="0"/>
              </a:rPr>
              <a:t>63</a:t>
            </a:r>
          </a:p>
        </xdr:txBody>
      </xdr:sp>
      <xdr:sp macro="" textlink="">
        <xdr:nvSpPr>
          <xdr:cNvPr id="55" name="Märkisch-Oderland">
            <a:extLst>
              <a:ext uri="{FF2B5EF4-FFF2-40B4-BE49-F238E27FC236}">
                <a16:creationId xmlns:a16="http://schemas.microsoft.com/office/drawing/2014/main" id="{6249F0BC-543A-482E-9BAA-BBB20B059CEE}"/>
              </a:ext>
            </a:extLst>
          </xdr:cNvPr>
          <xdr:cNvSpPr/>
        </xdr:nvSpPr>
        <xdr:spPr>
          <a:xfrm>
            <a:off x="9284603" y="5140133"/>
            <a:ext cx="905186" cy="757029"/>
          </a:xfrm>
          <a:custGeom>
            <a:avLst/>
            <a:gdLst>
              <a:gd name="connsiteX0" fmla="*/ 423197 w 826547"/>
              <a:gd name="connsiteY0" fmla="*/ 13378 h 699495"/>
              <a:gd name="connsiteX1" fmla="*/ 423742 w 826547"/>
              <a:gd name="connsiteY1" fmla="*/ 17622 h 699495"/>
              <a:gd name="connsiteX2" fmla="*/ 425287 w 826547"/>
              <a:gd name="connsiteY2" fmla="*/ 17646 h 699495"/>
              <a:gd name="connsiteX3" fmla="*/ 429462 w 826547"/>
              <a:gd name="connsiteY3" fmla="*/ 16563 h 699495"/>
              <a:gd name="connsiteX4" fmla="*/ 430106 w 826547"/>
              <a:gd name="connsiteY4" fmla="*/ 16385 h 699495"/>
              <a:gd name="connsiteX5" fmla="*/ 430358 w 826547"/>
              <a:gd name="connsiteY5" fmla="*/ 16320 h 699495"/>
              <a:gd name="connsiteX6" fmla="*/ 431083 w 826547"/>
              <a:gd name="connsiteY6" fmla="*/ 16107 h 699495"/>
              <a:gd name="connsiteX7" fmla="*/ 431692 w 826547"/>
              <a:gd name="connsiteY7" fmla="*/ 15923 h 699495"/>
              <a:gd name="connsiteX8" fmla="*/ 439916 w 826547"/>
              <a:gd name="connsiteY8" fmla="*/ 11845 h 699495"/>
              <a:gd name="connsiteX9" fmla="*/ 443344 w 826547"/>
              <a:gd name="connsiteY9" fmla="*/ 9767 h 699495"/>
              <a:gd name="connsiteX10" fmla="*/ 443538 w 826547"/>
              <a:gd name="connsiteY10" fmla="*/ 9927 h 699495"/>
              <a:gd name="connsiteX11" fmla="*/ 443640 w 826547"/>
              <a:gd name="connsiteY11" fmla="*/ 10016 h 699495"/>
              <a:gd name="connsiteX12" fmla="*/ 443762 w 826547"/>
              <a:gd name="connsiteY12" fmla="*/ 10152 h 699495"/>
              <a:gd name="connsiteX13" fmla="*/ 443883 w 826547"/>
              <a:gd name="connsiteY13" fmla="*/ 10342 h 699495"/>
              <a:gd name="connsiteX14" fmla="*/ 444087 w 826547"/>
              <a:gd name="connsiteY14" fmla="*/ 10714 h 699495"/>
              <a:gd name="connsiteX15" fmla="*/ 444303 w 826547"/>
              <a:gd name="connsiteY15" fmla="*/ 11176 h 699495"/>
              <a:gd name="connsiteX16" fmla="*/ 444968 w 826547"/>
              <a:gd name="connsiteY16" fmla="*/ 12834 h 699495"/>
              <a:gd name="connsiteX17" fmla="*/ 446358 w 826547"/>
              <a:gd name="connsiteY17" fmla="*/ 16350 h 699495"/>
              <a:gd name="connsiteX18" fmla="*/ 446834 w 826547"/>
              <a:gd name="connsiteY18" fmla="*/ 17551 h 699495"/>
              <a:gd name="connsiteX19" fmla="*/ 447593 w 826547"/>
              <a:gd name="connsiteY19" fmla="*/ 19789 h 699495"/>
              <a:gd name="connsiteX20" fmla="*/ 447661 w 826547"/>
              <a:gd name="connsiteY20" fmla="*/ 20031 h 699495"/>
              <a:gd name="connsiteX21" fmla="*/ 447676 w 826547"/>
              <a:gd name="connsiteY21" fmla="*/ 20262 h 699495"/>
              <a:gd name="connsiteX22" fmla="*/ 447651 w 826547"/>
              <a:gd name="connsiteY22" fmla="*/ 20475 h 699495"/>
              <a:gd name="connsiteX23" fmla="*/ 445170 w 826547"/>
              <a:gd name="connsiteY23" fmla="*/ 35818 h 699495"/>
              <a:gd name="connsiteX24" fmla="*/ 445132 w 826547"/>
              <a:gd name="connsiteY24" fmla="*/ 36037 h 699495"/>
              <a:gd name="connsiteX25" fmla="*/ 445045 w 826547"/>
              <a:gd name="connsiteY25" fmla="*/ 36292 h 699495"/>
              <a:gd name="connsiteX26" fmla="*/ 444562 w 826547"/>
              <a:gd name="connsiteY26" fmla="*/ 37499 h 699495"/>
              <a:gd name="connsiteX27" fmla="*/ 444451 w 826547"/>
              <a:gd name="connsiteY27" fmla="*/ 37724 h 699495"/>
              <a:gd name="connsiteX28" fmla="*/ 441239 w 826547"/>
              <a:gd name="connsiteY28" fmla="*/ 43046 h 699495"/>
              <a:gd name="connsiteX29" fmla="*/ 437310 w 826547"/>
              <a:gd name="connsiteY29" fmla="*/ 48675 h 699495"/>
              <a:gd name="connsiteX30" fmla="*/ 437096 w 826547"/>
              <a:gd name="connsiteY30" fmla="*/ 48977 h 699495"/>
              <a:gd name="connsiteX31" fmla="*/ 436862 w 826547"/>
              <a:gd name="connsiteY31" fmla="*/ 49291 h 699495"/>
              <a:gd name="connsiteX32" fmla="*/ 436576 w 826547"/>
              <a:gd name="connsiteY32" fmla="*/ 49610 h 699495"/>
              <a:gd name="connsiteX33" fmla="*/ 434446 w 826547"/>
              <a:gd name="connsiteY33" fmla="*/ 51883 h 699495"/>
              <a:gd name="connsiteX34" fmla="*/ 428662 w 826547"/>
              <a:gd name="connsiteY34" fmla="*/ 58312 h 699495"/>
              <a:gd name="connsiteX35" fmla="*/ 421192 w 826547"/>
              <a:gd name="connsiteY35" fmla="*/ 67670 h 699495"/>
              <a:gd name="connsiteX36" fmla="*/ 418371 w 826547"/>
              <a:gd name="connsiteY36" fmla="*/ 73051 h 699495"/>
              <a:gd name="connsiteX37" fmla="*/ 417127 w 826547"/>
              <a:gd name="connsiteY37" fmla="*/ 75472 h 699495"/>
              <a:gd name="connsiteX38" fmla="*/ 416727 w 826547"/>
              <a:gd name="connsiteY38" fmla="*/ 76312 h 699495"/>
              <a:gd name="connsiteX39" fmla="*/ 416516 w 826547"/>
              <a:gd name="connsiteY39" fmla="*/ 76851 h 699495"/>
              <a:gd name="connsiteX40" fmla="*/ 416378 w 826547"/>
              <a:gd name="connsiteY40" fmla="*/ 77324 h 699495"/>
              <a:gd name="connsiteX41" fmla="*/ 416200 w 826547"/>
              <a:gd name="connsiteY41" fmla="*/ 78035 h 699495"/>
              <a:gd name="connsiteX42" fmla="*/ 416136 w 826547"/>
              <a:gd name="connsiteY42" fmla="*/ 78449 h 699495"/>
              <a:gd name="connsiteX43" fmla="*/ 416102 w 826547"/>
              <a:gd name="connsiteY43" fmla="*/ 78887 h 699495"/>
              <a:gd name="connsiteX44" fmla="*/ 416100 w 826547"/>
              <a:gd name="connsiteY44" fmla="*/ 78928 h 699495"/>
              <a:gd name="connsiteX45" fmla="*/ 416071 w 826547"/>
              <a:gd name="connsiteY45" fmla="*/ 79467 h 699495"/>
              <a:gd name="connsiteX46" fmla="*/ 416180 w 826547"/>
              <a:gd name="connsiteY46" fmla="*/ 85268 h 699495"/>
              <a:gd name="connsiteX47" fmla="*/ 416158 w 826547"/>
              <a:gd name="connsiteY47" fmla="*/ 85369 h 699495"/>
              <a:gd name="connsiteX48" fmla="*/ 416077 w 826547"/>
              <a:gd name="connsiteY48" fmla="*/ 85913 h 699495"/>
              <a:gd name="connsiteX49" fmla="*/ 416050 w 826547"/>
              <a:gd name="connsiteY49" fmla="*/ 86126 h 699495"/>
              <a:gd name="connsiteX50" fmla="*/ 416032 w 826547"/>
              <a:gd name="connsiteY50" fmla="*/ 86357 h 699495"/>
              <a:gd name="connsiteX51" fmla="*/ 416036 w 826547"/>
              <a:gd name="connsiteY51" fmla="*/ 86576 h 699495"/>
              <a:gd name="connsiteX52" fmla="*/ 416061 w 826547"/>
              <a:gd name="connsiteY52" fmla="*/ 86783 h 699495"/>
              <a:gd name="connsiteX53" fmla="*/ 416301 w 826547"/>
              <a:gd name="connsiteY53" fmla="*/ 88109 h 699495"/>
              <a:gd name="connsiteX54" fmla="*/ 416679 w 826547"/>
              <a:gd name="connsiteY54" fmla="*/ 89583 h 699495"/>
              <a:gd name="connsiteX55" fmla="*/ 417063 w 826547"/>
              <a:gd name="connsiteY55" fmla="*/ 90891 h 699495"/>
              <a:gd name="connsiteX56" fmla="*/ 417339 w 826547"/>
              <a:gd name="connsiteY56" fmla="*/ 91661 h 699495"/>
              <a:gd name="connsiteX57" fmla="*/ 417443 w 826547"/>
              <a:gd name="connsiteY57" fmla="*/ 91939 h 699495"/>
              <a:gd name="connsiteX58" fmla="*/ 417544 w 826547"/>
              <a:gd name="connsiteY58" fmla="*/ 92164 h 699495"/>
              <a:gd name="connsiteX59" fmla="*/ 417644 w 826547"/>
              <a:gd name="connsiteY59" fmla="*/ 92371 h 699495"/>
              <a:gd name="connsiteX60" fmla="*/ 417806 w 826547"/>
              <a:gd name="connsiteY60" fmla="*/ 92643 h 699495"/>
              <a:gd name="connsiteX61" fmla="*/ 421273 w 826547"/>
              <a:gd name="connsiteY61" fmla="*/ 98148 h 699495"/>
              <a:gd name="connsiteX62" fmla="*/ 424086 w 826547"/>
              <a:gd name="connsiteY62" fmla="*/ 100942 h 699495"/>
              <a:gd name="connsiteX63" fmla="*/ 428858 w 826547"/>
              <a:gd name="connsiteY63" fmla="*/ 103494 h 699495"/>
              <a:gd name="connsiteX64" fmla="*/ 429078 w 826547"/>
              <a:gd name="connsiteY64" fmla="*/ 103612 h 699495"/>
              <a:gd name="connsiteX65" fmla="*/ 429365 w 826547"/>
              <a:gd name="connsiteY65" fmla="*/ 103742 h 699495"/>
              <a:gd name="connsiteX66" fmla="*/ 429852 w 826547"/>
              <a:gd name="connsiteY66" fmla="*/ 103949 h 699495"/>
              <a:gd name="connsiteX67" fmla="*/ 432443 w 826547"/>
              <a:gd name="connsiteY67" fmla="*/ 104879 h 699495"/>
              <a:gd name="connsiteX68" fmla="*/ 432635 w 826547"/>
              <a:gd name="connsiteY68" fmla="*/ 104944 h 699495"/>
              <a:gd name="connsiteX69" fmla="*/ 432817 w 826547"/>
              <a:gd name="connsiteY69" fmla="*/ 104991 h 699495"/>
              <a:gd name="connsiteX70" fmla="*/ 432956 w 826547"/>
              <a:gd name="connsiteY70" fmla="*/ 105009 h 699495"/>
              <a:gd name="connsiteX71" fmla="*/ 433113 w 826547"/>
              <a:gd name="connsiteY71" fmla="*/ 105021 h 699495"/>
              <a:gd name="connsiteX72" fmla="*/ 433301 w 826547"/>
              <a:gd name="connsiteY72" fmla="*/ 105009 h 699495"/>
              <a:gd name="connsiteX73" fmla="*/ 433476 w 826547"/>
              <a:gd name="connsiteY73" fmla="*/ 104967 h 699495"/>
              <a:gd name="connsiteX74" fmla="*/ 433646 w 826547"/>
              <a:gd name="connsiteY74" fmla="*/ 104908 h 699495"/>
              <a:gd name="connsiteX75" fmla="*/ 433841 w 826547"/>
              <a:gd name="connsiteY75" fmla="*/ 104814 h 699495"/>
              <a:gd name="connsiteX76" fmla="*/ 434014 w 826547"/>
              <a:gd name="connsiteY76" fmla="*/ 104707 h 699495"/>
              <a:gd name="connsiteX77" fmla="*/ 449306 w 826547"/>
              <a:gd name="connsiteY77" fmla="*/ 107288 h 699495"/>
              <a:gd name="connsiteX78" fmla="*/ 453661 w 826547"/>
              <a:gd name="connsiteY78" fmla="*/ 108051 h 699495"/>
              <a:gd name="connsiteX79" fmla="*/ 465790 w 826547"/>
              <a:gd name="connsiteY79" fmla="*/ 109650 h 699495"/>
              <a:gd name="connsiteX80" fmla="*/ 472191 w 826547"/>
              <a:gd name="connsiteY80" fmla="*/ 110431 h 699495"/>
              <a:gd name="connsiteX81" fmla="*/ 479068 w 826547"/>
              <a:gd name="connsiteY81" fmla="*/ 111177 h 699495"/>
              <a:gd name="connsiteX82" fmla="*/ 479571 w 826547"/>
              <a:gd name="connsiteY82" fmla="*/ 111118 h 699495"/>
              <a:gd name="connsiteX83" fmla="*/ 479781 w 826547"/>
              <a:gd name="connsiteY83" fmla="*/ 111112 h 699495"/>
              <a:gd name="connsiteX84" fmla="*/ 482293 w 826547"/>
              <a:gd name="connsiteY84" fmla="*/ 111230 h 699495"/>
              <a:gd name="connsiteX85" fmla="*/ 482605 w 826547"/>
              <a:gd name="connsiteY85" fmla="*/ 111260 h 699495"/>
              <a:gd name="connsiteX86" fmla="*/ 483046 w 826547"/>
              <a:gd name="connsiteY86" fmla="*/ 111348 h 699495"/>
              <a:gd name="connsiteX87" fmla="*/ 484886 w 826547"/>
              <a:gd name="connsiteY87" fmla="*/ 111798 h 699495"/>
              <a:gd name="connsiteX88" fmla="*/ 485343 w 826547"/>
              <a:gd name="connsiteY88" fmla="*/ 111934 h 699495"/>
              <a:gd name="connsiteX89" fmla="*/ 486055 w 826547"/>
              <a:gd name="connsiteY89" fmla="*/ 112195 h 699495"/>
              <a:gd name="connsiteX90" fmla="*/ 486848 w 826547"/>
              <a:gd name="connsiteY90" fmla="*/ 112532 h 699495"/>
              <a:gd name="connsiteX91" fmla="*/ 490084 w 826547"/>
              <a:gd name="connsiteY91" fmla="*/ 113994 h 699495"/>
              <a:gd name="connsiteX92" fmla="*/ 490535 w 826547"/>
              <a:gd name="connsiteY92" fmla="*/ 114213 h 699495"/>
              <a:gd name="connsiteX93" fmla="*/ 490883 w 826547"/>
              <a:gd name="connsiteY93" fmla="*/ 114409 h 699495"/>
              <a:gd name="connsiteX94" fmla="*/ 491141 w 826547"/>
              <a:gd name="connsiteY94" fmla="*/ 114586 h 699495"/>
              <a:gd name="connsiteX95" fmla="*/ 491527 w 826547"/>
              <a:gd name="connsiteY95" fmla="*/ 114853 h 699495"/>
              <a:gd name="connsiteX96" fmla="*/ 492015 w 826547"/>
              <a:gd name="connsiteY96" fmla="*/ 115226 h 699495"/>
              <a:gd name="connsiteX97" fmla="*/ 492305 w 826547"/>
              <a:gd name="connsiteY97" fmla="*/ 115480 h 699495"/>
              <a:gd name="connsiteX98" fmla="*/ 492715 w 826547"/>
              <a:gd name="connsiteY98" fmla="*/ 115841 h 699495"/>
              <a:gd name="connsiteX99" fmla="*/ 493153 w 826547"/>
              <a:gd name="connsiteY99" fmla="*/ 116238 h 699495"/>
              <a:gd name="connsiteX100" fmla="*/ 493404 w 826547"/>
              <a:gd name="connsiteY100" fmla="*/ 116516 h 699495"/>
              <a:gd name="connsiteX101" fmla="*/ 494970 w 826547"/>
              <a:gd name="connsiteY101" fmla="*/ 118327 h 699495"/>
              <a:gd name="connsiteX102" fmla="*/ 495444 w 826547"/>
              <a:gd name="connsiteY102" fmla="*/ 118919 h 699495"/>
              <a:gd name="connsiteX103" fmla="*/ 495711 w 826547"/>
              <a:gd name="connsiteY103" fmla="*/ 119274 h 699495"/>
              <a:gd name="connsiteX104" fmla="*/ 495988 w 826547"/>
              <a:gd name="connsiteY104" fmla="*/ 119718 h 699495"/>
              <a:gd name="connsiteX105" fmla="*/ 496189 w 826547"/>
              <a:gd name="connsiteY105" fmla="*/ 120074 h 699495"/>
              <a:gd name="connsiteX106" fmla="*/ 498688 w 826547"/>
              <a:gd name="connsiteY106" fmla="*/ 124910 h 699495"/>
              <a:gd name="connsiteX107" fmla="*/ 515126 w 826547"/>
              <a:gd name="connsiteY107" fmla="*/ 146077 h 699495"/>
              <a:gd name="connsiteX108" fmla="*/ 520290 w 826547"/>
              <a:gd name="connsiteY108" fmla="*/ 152050 h 699495"/>
              <a:gd name="connsiteX109" fmla="*/ 522238 w 826547"/>
              <a:gd name="connsiteY109" fmla="*/ 153814 h 699495"/>
              <a:gd name="connsiteX110" fmla="*/ 522454 w 826547"/>
              <a:gd name="connsiteY110" fmla="*/ 153973 h 699495"/>
              <a:gd name="connsiteX111" fmla="*/ 522711 w 826547"/>
              <a:gd name="connsiteY111" fmla="*/ 154121 h 699495"/>
              <a:gd name="connsiteX112" fmla="*/ 522762 w 826547"/>
              <a:gd name="connsiteY112" fmla="*/ 154145 h 699495"/>
              <a:gd name="connsiteX113" fmla="*/ 524649 w 826547"/>
              <a:gd name="connsiteY113" fmla="*/ 155264 h 699495"/>
              <a:gd name="connsiteX114" fmla="*/ 535448 w 826547"/>
              <a:gd name="connsiteY114" fmla="*/ 166747 h 699495"/>
              <a:gd name="connsiteX115" fmla="*/ 541248 w 826547"/>
              <a:gd name="connsiteY115" fmla="*/ 172157 h 699495"/>
              <a:gd name="connsiteX116" fmla="*/ 560953 w 826547"/>
              <a:gd name="connsiteY116" fmla="*/ 183144 h 699495"/>
              <a:gd name="connsiteX117" fmla="*/ 569368 w 826547"/>
              <a:gd name="connsiteY117" fmla="*/ 186062 h 699495"/>
              <a:gd name="connsiteX118" fmla="*/ 571184 w 826547"/>
              <a:gd name="connsiteY118" fmla="*/ 185979 h 699495"/>
              <a:gd name="connsiteX119" fmla="*/ 573665 w 826547"/>
              <a:gd name="connsiteY119" fmla="*/ 186897 h 699495"/>
              <a:gd name="connsiteX120" fmla="*/ 573852 w 826547"/>
              <a:gd name="connsiteY120" fmla="*/ 186979 h 699495"/>
              <a:gd name="connsiteX121" fmla="*/ 574019 w 826547"/>
              <a:gd name="connsiteY121" fmla="*/ 187068 h 699495"/>
              <a:gd name="connsiteX122" fmla="*/ 574174 w 826547"/>
              <a:gd name="connsiteY122" fmla="*/ 187163 h 699495"/>
              <a:gd name="connsiteX123" fmla="*/ 574447 w 826547"/>
              <a:gd name="connsiteY123" fmla="*/ 187346 h 699495"/>
              <a:gd name="connsiteX124" fmla="*/ 574666 w 826547"/>
              <a:gd name="connsiteY124" fmla="*/ 187506 h 699495"/>
              <a:gd name="connsiteX125" fmla="*/ 576517 w 826547"/>
              <a:gd name="connsiteY125" fmla="*/ 189170 h 699495"/>
              <a:gd name="connsiteX126" fmla="*/ 579106 w 826547"/>
              <a:gd name="connsiteY126" fmla="*/ 190744 h 699495"/>
              <a:gd name="connsiteX127" fmla="*/ 592578 w 826547"/>
              <a:gd name="connsiteY127" fmla="*/ 199167 h 699495"/>
              <a:gd name="connsiteX128" fmla="*/ 599406 w 826547"/>
              <a:gd name="connsiteY128" fmla="*/ 205815 h 699495"/>
              <a:gd name="connsiteX129" fmla="*/ 607824 w 826547"/>
              <a:gd name="connsiteY129" fmla="*/ 218399 h 699495"/>
              <a:gd name="connsiteX130" fmla="*/ 614799 w 826547"/>
              <a:gd name="connsiteY130" fmla="*/ 221661 h 699495"/>
              <a:gd name="connsiteX131" fmla="*/ 618261 w 826547"/>
              <a:gd name="connsiteY131" fmla="*/ 227716 h 699495"/>
              <a:gd name="connsiteX132" fmla="*/ 623231 w 826547"/>
              <a:gd name="connsiteY132" fmla="*/ 236613 h 699495"/>
              <a:gd name="connsiteX133" fmla="*/ 628204 w 826547"/>
              <a:gd name="connsiteY133" fmla="*/ 242236 h 699495"/>
              <a:gd name="connsiteX134" fmla="*/ 630782 w 826547"/>
              <a:gd name="connsiteY134" fmla="*/ 245113 h 699495"/>
              <a:gd name="connsiteX135" fmla="*/ 641664 w 826547"/>
              <a:gd name="connsiteY135" fmla="*/ 259662 h 699495"/>
              <a:gd name="connsiteX136" fmla="*/ 650562 w 826547"/>
              <a:gd name="connsiteY136" fmla="*/ 271921 h 699495"/>
              <a:gd name="connsiteX137" fmla="*/ 658384 w 826547"/>
              <a:gd name="connsiteY137" fmla="*/ 283423 h 699495"/>
              <a:gd name="connsiteX138" fmla="*/ 658321 w 826547"/>
              <a:gd name="connsiteY138" fmla="*/ 283665 h 699495"/>
              <a:gd name="connsiteX139" fmla="*/ 658279 w 826547"/>
              <a:gd name="connsiteY139" fmla="*/ 283843 h 699495"/>
              <a:gd name="connsiteX140" fmla="*/ 658240 w 826547"/>
              <a:gd name="connsiteY140" fmla="*/ 284062 h 699495"/>
              <a:gd name="connsiteX141" fmla="*/ 658225 w 826547"/>
              <a:gd name="connsiteY141" fmla="*/ 284180 h 699495"/>
              <a:gd name="connsiteX142" fmla="*/ 658220 w 826547"/>
              <a:gd name="connsiteY142" fmla="*/ 284600 h 699495"/>
              <a:gd name="connsiteX143" fmla="*/ 658251 w 826547"/>
              <a:gd name="connsiteY143" fmla="*/ 285364 h 699495"/>
              <a:gd name="connsiteX144" fmla="*/ 658331 w 826547"/>
              <a:gd name="connsiteY144" fmla="*/ 286234 h 699495"/>
              <a:gd name="connsiteX145" fmla="*/ 658423 w 826547"/>
              <a:gd name="connsiteY145" fmla="*/ 286868 h 699495"/>
              <a:gd name="connsiteX146" fmla="*/ 658540 w 826547"/>
              <a:gd name="connsiteY146" fmla="*/ 287489 h 699495"/>
              <a:gd name="connsiteX147" fmla="*/ 658690 w 826547"/>
              <a:gd name="connsiteY147" fmla="*/ 288117 h 699495"/>
              <a:gd name="connsiteX148" fmla="*/ 658924 w 826547"/>
              <a:gd name="connsiteY148" fmla="*/ 288868 h 699495"/>
              <a:gd name="connsiteX149" fmla="*/ 659270 w 826547"/>
              <a:gd name="connsiteY149" fmla="*/ 289898 h 699495"/>
              <a:gd name="connsiteX150" fmla="*/ 659630 w 826547"/>
              <a:gd name="connsiteY150" fmla="*/ 290857 h 699495"/>
              <a:gd name="connsiteX151" fmla="*/ 659890 w 826547"/>
              <a:gd name="connsiteY151" fmla="*/ 291514 h 699495"/>
              <a:gd name="connsiteX152" fmla="*/ 660349 w 826547"/>
              <a:gd name="connsiteY152" fmla="*/ 292592 h 699495"/>
              <a:gd name="connsiteX153" fmla="*/ 660738 w 826547"/>
              <a:gd name="connsiteY153" fmla="*/ 293243 h 699495"/>
              <a:gd name="connsiteX154" fmla="*/ 660901 w 826547"/>
              <a:gd name="connsiteY154" fmla="*/ 293479 h 699495"/>
              <a:gd name="connsiteX155" fmla="*/ 661184 w 826547"/>
              <a:gd name="connsiteY155" fmla="*/ 293858 h 699495"/>
              <a:gd name="connsiteX156" fmla="*/ 661636 w 826547"/>
              <a:gd name="connsiteY156" fmla="*/ 294415 h 699495"/>
              <a:gd name="connsiteX157" fmla="*/ 661999 w 826547"/>
              <a:gd name="connsiteY157" fmla="*/ 294823 h 699495"/>
              <a:gd name="connsiteX158" fmla="*/ 662392 w 826547"/>
              <a:gd name="connsiteY158" fmla="*/ 295232 h 699495"/>
              <a:gd name="connsiteX159" fmla="*/ 662894 w 826547"/>
              <a:gd name="connsiteY159" fmla="*/ 295699 h 699495"/>
              <a:gd name="connsiteX160" fmla="*/ 663704 w 826547"/>
              <a:gd name="connsiteY160" fmla="*/ 296386 h 699495"/>
              <a:gd name="connsiteX161" fmla="*/ 663897 w 826547"/>
              <a:gd name="connsiteY161" fmla="*/ 296498 h 699495"/>
              <a:gd name="connsiteX162" fmla="*/ 664115 w 826547"/>
              <a:gd name="connsiteY162" fmla="*/ 296581 h 699495"/>
              <a:gd name="connsiteX163" fmla="*/ 664369 w 826547"/>
              <a:gd name="connsiteY163" fmla="*/ 296611 h 699495"/>
              <a:gd name="connsiteX164" fmla="*/ 664647 w 826547"/>
              <a:gd name="connsiteY164" fmla="*/ 296605 h 699495"/>
              <a:gd name="connsiteX165" fmla="*/ 664937 w 826547"/>
              <a:gd name="connsiteY165" fmla="*/ 296534 h 699495"/>
              <a:gd name="connsiteX166" fmla="*/ 674174 w 826547"/>
              <a:gd name="connsiteY166" fmla="*/ 298221 h 699495"/>
              <a:gd name="connsiteX167" fmla="*/ 674410 w 826547"/>
              <a:gd name="connsiteY167" fmla="*/ 298268 h 699495"/>
              <a:gd name="connsiteX168" fmla="*/ 674629 w 826547"/>
              <a:gd name="connsiteY168" fmla="*/ 298333 h 699495"/>
              <a:gd name="connsiteX169" fmla="*/ 674812 w 826547"/>
              <a:gd name="connsiteY169" fmla="*/ 298398 h 699495"/>
              <a:gd name="connsiteX170" fmla="*/ 674974 w 826547"/>
              <a:gd name="connsiteY170" fmla="*/ 298469 h 699495"/>
              <a:gd name="connsiteX171" fmla="*/ 675154 w 826547"/>
              <a:gd name="connsiteY171" fmla="*/ 298552 h 699495"/>
              <a:gd name="connsiteX172" fmla="*/ 675317 w 826547"/>
              <a:gd name="connsiteY172" fmla="*/ 298641 h 699495"/>
              <a:gd name="connsiteX173" fmla="*/ 675573 w 826547"/>
              <a:gd name="connsiteY173" fmla="*/ 298795 h 699495"/>
              <a:gd name="connsiteX174" fmla="*/ 675891 w 826547"/>
              <a:gd name="connsiteY174" fmla="*/ 299002 h 699495"/>
              <a:gd name="connsiteX175" fmla="*/ 677547 w 826547"/>
              <a:gd name="connsiteY175" fmla="*/ 300210 h 699495"/>
              <a:gd name="connsiteX176" fmla="*/ 677716 w 826547"/>
              <a:gd name="connsiteY176" fmla="*/ 300334 h 699495"/>
              <a:gd name="connsiteX177" fmla="*/ 677886 w 826547"/>
              <a:gd name="connsiteY177" fmla="*/ 300488 h 699495"/>
              <a:gd name="connsiteX178" fmla="*/ 678198 w 826547"/>
              <a:gd name="connsiteY178" fmla="*/ 300766 h 699495"/>
              <a:gd name="connsiteX179" fmla="*/ 678565 w 826547"/>
              <a:gd name="connsiteY179" fmla="*/ 301139 h 699495"/>
              <a:gd name="connsiteX180" fmla="*/ 679309 w 826547"/>
              <a:gd name="connsiteY180" fmla="*/ 301932 h 699495"/>
              <a:gd name="connsiteX181" fmla="*/ 679990 w 826547"/>
              <a:gd name="connsiteY181" fmla="*/ 302737 h 699495"/>
              <a:gd name="connsiteX182" fmla="*/ 680787 w 826547"/>
              <a:gd name="connsiteY182" fmla="*/ 303720 h 699495"/>
              <a:gd name="connsiteX183" fmla="*/ 681379 w 826547"/>
              <a:gd name="connsiteY183" fmla="*/ 304495 h 699495"/>
              <a:gd name="connsiteX184" fmla="*/ 681502 w 826547"/>
              <a:gd name="connsiteY184" fmla="*/ 304726 h 699495"/>
              <a:gd name="connsiteX185" fmla="*/ 681862 w 826547"/>
              <a:gd name="connsiteY185" fmla="*/ 305454 h 699495"/>
              <a:gd name="connsiteX186" fmla="*/ 682077 w 826547"/>
              <a:gd name="connsiteY186" fmla="*/ 305969 h 699495"/>
              <a:gd name="connsiteX187" fmla="*/ 682236 w 826547"/>
              <a:gd name="connsiteY187" fmla="*/ 306384 h 699495"/>
              <a:gd name="connsiteX188" fmla="*/ 682385 w 826547"/>
              <a:gd name="connsiteY188" fmla="*/ 306881 h 699495"/>
              <a:gd name="connsiteX189" fmla="*/ 682461 w 826547"/>
              <a:gd name="connsiteY189" fmla="*/ 307236 h 699495"/>
              <a:gd name="connsiteX190" fmla="*/ 682564 w 826547"/>
              <a:gd name="connsiteY190" fmla="*/ 307893 h 699495"/>
              <a:gd name="connsiteX191" fmla="*/ 682608 w 826547"/>
              <a:gd name="connsiteY191" fmla="*/ 308384 h 699495"/>
              <a:gd name="connsiteX192" fmla="*/ 682614 w 826547"/>
              <a:gd name="connsiteY192" fmla="*/ 308870 h 699495"/>
              <a:gd name="connsiteX193" fmla="*/ 682534 w 826547"/>
              <a:gd name="connsiteY193" fmla="*/ 309787 h 699495"/>
              <a:gd name="connsiteX194" fmla="*/ 682501 w 826547"/>
              <a:gd name="connsiteY194" fmla="*/ 310154 h 699495"/>
              <a:gd name="connsiteX195" fmla="*/ 682495 w 826547"/>
              <a:gd name="connsiteY195" fmla="*/ 310444 h 699495"/>
              <a:gd name="connsiteX196" fmla="*/ 682498 w 826547"/>
              <a:gd name="connsiteY196" fmla="*/ 310681 h 699495"/>
              <a:gd name="connsiteX197" fmla="*/ 682533 w 826547"/>
              <a:gd name="connsiteY197" fmla="*/ 311001 h 699495"/>
              <a:gd name="connsiteX198" fmla="*/ 682601 w 826547"/>
              <a:gd name="connsiteY198" fmla="*/ 311462 h 699495"/>
              <a:gd name="connsiteX199" fmla="*/ 682667 w 826547"/>
              <a:gd name="connsiteY199" fmla="*/ 311865 h 699495"/>
              <a:gd name="connsiteX200" fmla="*/ 682785 w 826547"/>
              <a:gd name="connsiteY200" fmla="*/ 312469 h 699495"/>
              <a:gd name="connsiteX201" fmla="*/ 683058 w 826547"/>
              <a:gd name="connsiteY201" fmla="*/ 313635 h 699495"/>
              <a:gd name="connsiteX202" fmla="*/ 683299 w 826547"/>
              <a:gd name="connsiteY202" fmla="*/ 314528 h 699495"/>
              <a:gd name="connsiteX203" fmla="*/ 683793 w 826547"/>
              <a:gd name="connsiteY203" fmla="*/ 316014 h 699495"/>
              <a:gd name="connsiteX204" fmla="*/ 683881 w 826547"/>
              <a:gd name="connsiteY204" fmla="*/ 316239 h 699495"/>
              <a:gd name="connsiteX205" fmla="*/ 684101 w 826547"/>
              <a:gd name="connsiteY205" fmla="*/ 316796 h 699495"/>
              <a:gd name="connsiteX206" fmla="*/ 684273 w 826547"/>
              <a:gd name="connsiteY206" fmla="*/ 317168 h 699495"/>
              <a:gd name="connsiteX207" fmla="*/ 684510 w 826547"/>
              <a:gd name="connsiteY207" fmla="*/ 317648 h 699495"/>
              <a:gd name="connsiteX208" fmla="*/ 684732 w 826547"/>
              <a:gd name="connsiteY208" fmla="*/ 318080 h 699495"/>
              <a:gd name="connsiteX209" fmla="*/ 684976 w 826547"/>
              <a:gd name="connsiteY209" fmla="*/ 318512 h 699495"/>
              <a:gd name="connsiteX210" fmla="*/ 685204 w 826547"/>
              <a:gd name="connsiteY210" fmla="*/ 318885 h 699495"/>
              <a:gd name="connsiteX211" fmla="*/ 685355 w 826547"/>
              <a:gd name="connsiteY211" fmla="*/ 319104 h 699495"/>
              <a:gd name="connsiteX212" fmla="*/ 685762 w 826547"/>
              <a:gd name="connsiteY212" fmla="*/ 319672 h 699495"/>
              <a:gd name="connsiteX213" fmla="*/ 685866 w 826547"/>
              <a:gd name="connsiteY213" fmla="*/ 319791 h 699495"/>
              <a:gd name="connsiteX214" fmla="*/ 686858 w 826547"/>
              <a:gd name="connsiteY214" fmla="*/ 320886 h 699495"/>
              <a:gd name="connsiteX215" fmla="*/ 687141 w 826547"/>
              <a:gd name="connsiteY215" fmla="*/ 321188 h 699495"/>
              <a:gd name="connsiteX216" fmla="*/ 687346 w 826547"/>
              <a:gd name="connsiteY216" fmla="*/ 321401 h 699495"/>
              <a:gd name="connsiteX217" fmla="*/ 687821 w 826547"/>
              <a:gd name="connsiteY217" fmla="*/ 321851 h 699495"/>
              <a:gd name="connsiteX218" fmla="*/ 688243 w 826547"/>
              <a:gd name="connsiteY218" fmla="*/ 322235 h 699495"/>
              <a:gd name="connsiteX219" fmla="*/ 692489 w 826547"/>
              <a:gd name="connsiteY219" fmla="*/ 325959 h 699495"/>
              <a:gd name="connsiteX220" fmla="*/ 710727 w 826547"/>
              <a:gd name="connsiteY220" fmla="*/ 337649 h 699495"/>
              <a:gd name="connsiteX221" fmla="*/ 714076 w 826547"/>
              <a:gd name="connsiteY221" fmla="*/ 339987 h 699495"/>
              <a:gd name="connsiteX222" fmla="*/ 715837 w 826547"/>
              <a:gd name="connsiteY222" fmla="*/ 341668 h 699495"/>
              <a:gd name="connsiteX223" fmla="*/ 719635 w 826547"/>
              <a:gd name="connsiteY223" fmla="*/ 345208 h 699495"/>
              <a:gd name="connsiteX224" fmla="*/ 724664 w 826547"/>
              <a:gd name="connsiteY224" fmla="*/ 348399 h 699495"/>
              <a:gd name="connsiteX225" fmla="*/ 730391 w 826547"/>
              <a:gd name="connsiteY225" fmla="*/ 350938 h 699495"/>
              <a:gd name="connsiteX226" fmla="*/ 738283 w 826547"/>
              <a:gd name="connsiteY226" fmla="*/ 354430 h 699495"/>
              <a:gd name="connsiteX227" fmla="*/ 746088 w 826547"/>
              <a:gd name="connsiteY227" fmla="*/ 360758 h 699495"/>
              <a:gd name="connsiteX228" fmla="*/ 747588 w 826547"/>
              <a:gd name="connsiteY228" fmla="*/ 361652 h 699495"/>
              <a:gd name="connsiteX229" fmla="*/ 756226 w 826547"/>
              <a:gd name="connsiteY229" fmla="*/ 366346 h 699495"/>
              <a:gd name="connsiteX230" fmla="*/ 763428 w 826547"/>
              <a:gd name="connsiteY230" fmla="*/ 369365 h 699495"/>
              <a:gd name="connsiteX231" fmla="*/ 775182 w 826547"/>
              <a:gd name="connsiteY231" fmla="*/ 376918 h 699495"/>
              <a:gd name="connsiteX232" fmla="*/ 776385 w 826547"/>
              <a:gd name="connsiteY232" fmla="*/ 378469 h 699495"/>
              <a:gd name="connsiteX233" fmla="*/ 778307 w 826547"/>
              <a:gd name="connsiteY233" fmla="*/ 380280 h 699495"/>
              <a:gd name="connsiteX234" fmla="*/ 780741 w 826547"/>
              <a:gd name="connsiteY234" fmla="*/ 382352 h 699495"/>
              <a:gd name="connsiteX235" fmla="*/ 784696 w 826547"/>
              <a:gd name="connsiteY235" fmla="*/ 384779 h 699495"/>
              <a:gd name="connsiteX236" fmla="*/ 787927 w 826547"/>
              <a:gd name="connsiteY236" fmla="*/ 386590 h 699495"/>
              <a:gd name="connsiteX237" fmla="*/ 790581 w 826547"/>
              <a:gd name="connsiteY237" fmla="*/ 388028 h 699495"/>
              <a:gd name="connsiteX238" fmla="*/ 793856 w 826547"/>
              <a:gd name="connsiteY238" fmla="*/ 391456 h 699495"/>
              <a:gd name="connsiteX239" fmla="*/ 797715 w 826547"/>
              <a:gd name="connsiteY239" fmla="*/ 396179 h 699495"/>
              <a:gd name="connsiteX240" fmla="*/ 797998 w 826547"/>
              <a:gd name="connsiteY240" fmla="*/ 396594 h 699495"/>
              <a:gd name="connsiteX241" fmla="*/ 798240 w 826547"/>
              <a:gd name="connsiteY241" fmla="*/ 396984 h 699495"/>
              <a:gd name="connsiteX242" fmla="*/ 798384 w 826547"/>
              <a:gd name="connsiteY242" fmla="*/ 397257 h 699495"/>
              <a:gd name="connsiteX243" fmla="*/ 800993 w 826547"/>
              <a:gd name="connsiteY243" fmla="*/ 402537 h 699495"/>
              <a:gd name="connsiteX244" fmla="*/ 801170 w 826547"/>
              <a:gd name="connsiteY244" fmla="*/ 402921 h 699495"/>
              <a:gd name="connsiteX245" fmla="*/ 801512 w 826547"/>
              <a:gd name="connsiteY245" fmla="*/ 403774 h 699495"/>
              <a:gd name="connsiteX246" fmla="*/ 801941 w 826547"/>
              <a:gd name="connsiteY246" fmla="*/ 404958 h 699495"/>
              <a:gd name="connsiteX247" fmla="*/ 802107 w 826547"/>
              <a:gd name="connsiteY247" fmla="*/ 405473 h 699495"/>
              <a:gd name="connsiteX248" fmla="*/ 802277 w 826547"/>
              <a:gd name="connsiteY248" fmla="*/ 406070 h 699495"/>
              <a:gd name="connsiteX249" fmla="*/ 802423 w 826547"/>
              <a:gd name="connsiteY249" fmla="*/ 406733 h 699495"/>
              <a:gd name="connsiteX250" fmla="*/ 802502 w 826547"/>
              <a:gd name="connsiteY250" fmla="*/ 407183 h 699495"/>
              <a:gd name="connsiteX251" fmla="*/ 802583 w 826547"/>
              <a:gd name="connsiteY251" fmla="*/ 407716 h 699495"/>
              <a:gd name="connsiteX252" fmla="*/ 802671 w 826547"/>
              <a:gd name="connsiteY252" fmla="*/ 408403 h 699495"/>
              <a:gd name="connsiteX253" fmla="*/ 802701 w 826547"/>
              <a:gd name="connsiteY253" fmla="*/ 408776 h 699495"/>
              <a:gd name="connsiteX254" fmla="*/ 802718 w 826547"/>
              <a:gd name="connsiteY254" fmla="*/ 409125 h 699495"/>
              <a:gd name="connsiteX255" fmla="*/ 802742 w 826547"/>
              <a:gd name="connsiteY255" fmla="*/ 410042 h 699495"/>
              <a:gd name="connsiteX256" fmla="*/ 802787 w 826547"/>
              <a:gd name="connsiteY256" fmla="*/ 410871 h 699495"/>
              <a:gd name="connsiteX257" fmla="*/ 802864 w 826547"/>
              <a:gd name="connsiteY257" fmla="*/ 411717 h 699495"/>
              <a:gd name="connsiteX258" fmla="*/ 802961 w 826547"/>
              <a:gd name="connsiteY258" fmla="*/ 412528 h 699495"/>
              <a:gd name="connsiteX259" fmla="*/ 803093 w 826547"/>
              <a:gd name="connsiteY259" fmla="*/ 413345 h 699495"/>
              <a:gd name="connsiteX260" fmla="*/ 803215 w 826547"/>
              <a:gd name="connsiteY260" fmla="*/ 413955 h 699495"/>
              <a:gd name="connsiteX261" fmla="*/ 803359 w 826547"/>
              <a:gd name="connsiteY261" fmla="*/ 414535 h 699495"/>
              <a:gd name="connsiteX262" fmla="*/ 803472 w 826547"/>
              <a:gd name="connsiteY262" fmla="*/ 414985 h 699495"/>
              <a:gd name="connsiteX263" fmla="*/ 803607 w 826547"/>
              <a:gd name="connsiteY263" fmla="*/ 415506 h 699495"/>
              <a:gd name="connsiteX264" fmla="*/ 803801 w 826547"/>
              <a:gd name="connsiteY264" fmla="*/ 416098 h 699495"/>
              <a:gd name="connsiteX265" fmla="*/ 804022 w 826547"/>
              <a:gd name="connsiteY265" fmla="*/ 416725 h 699495"/>
              <a:gd name="connsiteX266" fmla="*/ 804180 w 826547"/>
              <a:gd name="connsiteY266" fmla="*/ 417157 h 699495"/>
              <a:gd name="connsiteX267" fmla="*/ 804304 w 826547"/>
              <a:gd name="connsiteY267" fmla="*/ 417477 h 699495"/>
              <a:gd name="connsiteX268" fmla="*/ 804517 w 826547"/>
              <a:gd name="connsiteY268" fmla="*/ 418075 h 699495"/>
              <a:gd name="connsiteX269" fmla="*/ 804695 w 826547"/>
              <a:gd name="connsiteY269" fmla="*/ 418507 h 699495"/>
              <a:gd name="connsiteX270" fmla="*/ 805035 w 826547"/>
              <a:gd name="connsiteY270" fmla="*/ 419235 h 699495"/>
              <a:gd name="connsiteX271" fmla="*/ 805293 w 826547"/>
              <a:gd name="connsiteY271" fmla="*/ 419756 h 699495"/>
              <a:gd name="connsiteX272" fmla="*/ 805457 w 826547"/>
              <a:gd name="connsiteY272" fmla="*/ 420040 h 699495"/>
              <a:gd name="connsiteX273" fmla="*/ 805784 w 826547"/>
              <a:gd name="connsiteY273" fmla="*/ 420585 h 699495"/>
              <a:gd name="connsiteX274" fmla="*/ 806136 w 826547"/>
              <a:gd name="connsiteY274" fmla="*/ 421117 h 699495"/>
              <a:gd name="connsiteX275" fmla="*/ 806485 w 826547"/>
              <a:gd name="connsiteY275" fmla="*/ 421609 h 699495"/>
              <a:gd name="connsiteX276" fmla="*/ 806878 w 826547"/>
              <a:gd name="connsiteY276" fmla="*/ 422135 h 699495"/>
              <a:gd name="connsiteX277" fmla="*/ 807481 w 826547"/>
              <a:gd name="connsiteY277" fmla="*/ 422887 h 699495"/>
              <a:gd name="connsiteX278" fmla="*/ 807883 w 826547"/>
              <a:gd name="connsiteY278" fmla="*/ 423355 h 699495"/>
              <a:gd name="connsiteX279" fmla="*/ 808243 w 826547"/>
              <a:gd name="connsiteY279" fmla="*/ 423757 h 699495"/>
              <a:gd name="connsiteX280" fmla="*/ 808756 w 826547"/>
              <a:gd name="connsiteY280" fmla="*/ 424290 h 699495"/>
              <a:gd name="connsiteX281" fmla="*/ 809676 w 826547"/>
              <a:gd name="connsiteY281" fmla="*/ 425154 h 699495"/>
              <a:gd name="connsiteX282" fmla="*/ 810335 w 826547"/>
              <a:gd name="connsiteY282" fmla="*/ 425752 h 699495"/>
              <a:gd name="connsiteX283" fmla="*/ 811307 w 826547"/>
              <a:gd name="connsiteY283" fmla="*/ 426575 h 699495"/>
              <a:gd name="connsiteX284" fmla="*/ 812014 w 826547"/>
              <a:gd name="connsiteY284" fmla="*/ 427143 h 699495"/>
              <a:gd name="connsiteX285" fmla="*/ 812873 w 826547"/>
              <a:gd name="connsiteY285" fmla="*/ 427806 h 699495"/>
              <a:gd name="connsiteX286" fmla="*/ 813723 w 826547"/>
              <a:gd name="connsiteY286" fmla="*/ 428422 h 699495"/>
              <a:gd name="connsiteX287" fmla="*/ 814649 w 826547"/>
              <a:gd name="connsiteY287" fmla="*/ 429043 h 699495"/>
              <a:gd name="connsiteX288" fmla="*/ 816037 w 826547"/>
              <a:gd name="connsiteY288" fmla="*/ 429943 h 699495"/>
              <a:gd name="connsiteX289" fmla="*/ 817394 w 826547"/>
              <a:gd name="connsiteY289" fmla="*/ 430789 h 699495"/>
              <a:gd name="connsiteX290" fmla="*/ 817542 w 826547"/>
              <a:gd name="connsiteY290" fmla="*/ 430884 h 699495"/>
              <a:gd name="connsiteX291" fmla="*/ 817550 w 826547"/>
              <a:gd name="connsiteY291" fmla="*/ 430890 h 699495"/>
              <a:gd name="connsiteX292" fmla="*/ 818807 w 826547"/>
              <a:gd name="connsiteY292" fmla="*/ 431642 h 699495"/>
              <a:gd name="connsiteX293" fmla="*/ 819397 w 826547"/>
              <a:gd name="connsiteY293" fmla="*/ 431985 h 699495"/>
              <a:gd name="connsiteX294" fmla="*/ 820290 w 826547"/>
              <a:gd name="connsiteY294" fmla="*/ 432465 h 699495"/>
              <a:gd name="connsiteX295" fmla="*/ 821100 w 826547"/>
              <a:gd name="connsiteY295" fmla="*/ 432849 h 699495"/>
              <a:gd name="connsiteX296" fmla="*/ 821747 w 826547"/>
              <a:gd name="connsiteY296" fmla="*/ 433216 h 699495"/>
              <a:gd name="connsiteX297" fmla="*/ 822202 w 826547"/>
              <a:gd name="connsiteY297" fmla="*/ 433495 h 699495"/>
              <a:gd name="connsiteX298" fmla="*/ 822691 w 826547"/>
              <a:gd name="connsiteY298" fmla="*/ 433826 h 699495"/>
              <a:gd name="connsiteX299" fmla="*/ 822934 w 826547"/>
              <a:gd name="connsiteY299" fmla="*/ 434010 h 699495"/>
              <a:gd name="connsiteX300" fmla="*/ 823108 w 826547"/>
              <a:gd name="connsiteY300" fmla="*/ 434152 h 699495"/>
              <a:gd name="connsiteX301" fmla="*/ 823262 w 826547"/>
              <a:gd name="connsiteY301" fmla="*/ 434282 h 699495"/>
              <a:gd name="connsiteX302" fmla="*/ 823418 w 826547"/>
              <a:gd name="connsiteY302" fmla="*/ 434430 h 699495"/>
              <a:gd name="connsiteX303" fmla="*/ 824053 w 826547"/>
              <a:gd name="connsiteY303" fmla="*/ 435111 h 699495"/>
              <a:gd name="connsiteX304" fmla="*/ 824338 w 826547"/>
              <a:gd name="connsiteY304" fmla="*/ 435448 h 699495"/>
              <a:gd name="connsiteX305" fmla="*/ 824619 w 826547"/>
              <a:gd name="connsiteY305" fmla="*/ 435815 h 699495"/>
              <a:gd name="connsiteX306" fmla="*/ 824791 w 826547"/>
              <a:gd name="connsiteY306" fmla="*/ 436046 h 699495"/>
              <a:gd name="connsiteX307" fmla="*/ 824927 w 826547"/>
              <a:gd name="connsiteY307" fmla="*/ 436235 h 699495"/>
              <a:gd name="connsiteX308" fmla="*/ 825066 w 826547"/>
              <a:gd name="connsiteY308" fmla="*/ 436442 h 699495"/>
              <a:gd name="connsiteX309" fmla="*/ 825181 w 826547"/>
              <a:gd name="connsiteY309" fmla="*/ 436626 h 699495"/>
              <a:gd name="connsiteX310" fmla="*/ 825326 w 826547"/>
              <a:gd name="connsiteY310" fmla="*/ 436869 h 699495"/>
              <a:gd name="connsiteX311" fmla="*/ 825466 w 826547"/>
              <a:gd name="connsiteY311" fmla="*/ 437141 h 699495"/>
              <a:gd name="connsiteX312" fmla="*/ 825617 w 826547"/>
              <a:gd name="connsiteY312" fmla="*/ 437466 h 699495"/>
              <a:gd name="connsiteX313" fmla="*/ 825756 w 826547"/>
              <a:gd name="connsiteY313" fmla="*/ 437810 h 699495"/>
              <a:gd name="connsiteX314" fmla="*/ 825894 w 826547"/>
              <a:gd name="connsiteY314" fmla="*/ 438212 h 699495"/>
              <a:gd name="connsiteX315" fmla="*/ 826030 w 826547"/>
              <a:gd name="connsiteY315" fmla="*/ 438656 h 699495"/>
              <a:gd name="connsiteX316" fmla="*/ 826212 w 826547"/>
              <a:gd name="connsiteY316" fmla="*/ 439355 h 699495"/>
              <a:gd name="connsiteX317" fmla="*/ 826351 w 826547"/>
              <a:gd name="connsiteY317" fmla="*/ 440024 h 699495"/>
              <a:gd name="connsiteX318" fmla="*/ 826410 w 826547"/>
              <a:gd name="connsiteY318" fmla="*/ 440497 h 699495"/>
              <a:gd name="connsiteX319" fmla="*/ 826466 w 826547"/>
              <a:gd name="connsiteY319" fmla="*/ 441207 h 699495"/>
              <a:gd name="connsiteX320" fmla="*/ 826476 w 826547"/>
              <a:gd name="connsiteY320" fmla="*/ 441598 h 699495"/>
              <a:gd name="connsiteX321" fmla="*/ 826466 w 826547"/>
              <a:gd name="connsiteY321" fmla="*/ 442048 h 699495"/>
              <a:gd name="connsiteX322" fmla="*/ 826407 w 826547"/>
              <a:gd name="connsiteY322" fmla="*/ 442628 h 699495"/>
              <a:gd name="connsiteX323" fmla="*/ 826332 w 826547"/>
              <a:gd name="connsiteY323" fmla="*/ 443155 h 699495"/>
              <a:gd name="connsiteX324" fmla="*/ 826263 w 826547"/>
              <a:gd name="connsiteY324" fmla="*/ 443475 h 699495"/>
              <a:gd name="connsiteX325" fmla="*/ 826136 w 826547"/>
              <a:gd name="connsiteY325" fmla="*/ 443954 h 699495"/>
              <a:gd name="connsiteX326" fmla="*/ 825940 w 826547"/>
              <a:gd name="connsiteY326" fmla="*/ 444558 h 699495"/>
              <a:gd name="connsiteX327" fmla="*/ 825752 w 826547"/>
              <a:gd name="connsiteY327" fmla="*/ 445043 h 699495"/>
              <a:gd name="connsiteX328" fmla="*/ 825525 w 826547"/>
              <a:gd name="connsiteY328" fmla="*/ 445582 h 699495"/>
              <a:gd name="connsiteX329" fmla="*/ 825342 w 826547"/>
              <a:gd name="connsiteY329" fmla="*/ 445949 h 699495"/>
              <a:gd name="connsiteX330" fmla="*/ 825216 w 826547"/>
              <a:gd name="connsiteY330" fmla="*/ 446191 h 699495"/>
              <a:gd name="connsiteX331" fmla="*/ 825030 w 826547"/>
              <a:gd name="connsiteY331" fmla="*/ 446535 h 699495"/>
              <a:gd name="connsiteX332" fmla="*/ 824884 w 826547"/>
              <a:gd name="connsiteY332" fmla="*/ 446772 h 699495"/>
              <a:gd name="connsiteX333" fmla="*/ 824659 w 826547"/>
              <a:gd name="connsiteY333" fmla="*/ 447038 h 699495"/>
              <a:gd name="connsiteX334" fmla="*/ 824154 w 826547"/>
              <a:gd name="connsiteY334" fmla="*/ 447565 h 699495"/>
              <a:gd name="connsiteX335" fmla="*/ 823563 w 826547"/>
              <a:gd name="connsiteY335" fmla="*/ 448151 h 699495"/>
              <a:gd name="connsiteX336" fmla="*/ 822582 w 826547"/>
              <a:gd name="connsiteY336" fmla="*/ 449027 h 699495"/>
              <a:gd name="connsiteX337" fmla="*/ 821299 w 826547"/>
              <a:gd name="connsiteY337" fmla="*/ 450080 h 699495"/>
              <a:gd name="connsiteX338" fmla="*/ 817555 w 826547"/>
              <a:gd name="connsiteY338" fmla="*/ 452868 h 699495"/>
              <a:gd name="connsiteX339" fmla="*/ 813883 w 826547"/>
              <a:gd name="connsiteY339" fmla="*/ 455591 h 699495"/>
              <a:gd name="connsiteX340" fmla="*/ 812077 w 826547"/>
              <a:gd name="connsiteY340" fmla="*/ 456982 h 699495"/>
              <a:gd name="connsiteX341" fmla="*/ 811635 w 826547"/>
              <a:gd name="connsiteY341" fmla="*/ 457338 h 699495"/>
              <a:gd name="connsiteX342" fmla="*/ 811104 w 826547"/>
              <a:gd name="connsiteY342" fmla="*/ 457776 h 699495"/>
              <a:gd name="connsiteX343" fmla="*/ 810691 w 826547"/>
              <a:gd name="connsiteY343" fmla="*/ 458143 h 699495"/>
              <a:gd name="connsiteX344" fmla="*/ 810233 w 826547"/>
              <a:gd name="connsiteY344" fmla="*/ 458581 h 699495"/>
              <a:gd name="connsiteX345" fmla="*/ 809932 w 826547"/>
              <a:gd name="connsiteY345" fmla="*/ 458882 h 699495"/>
              <a:gd name="connsiteX346" fmla="*/ 809604 w 826547"/>
              <a:gd name="connsiteY346" fmla="*/ 459226 h 699495"/>
              <a:gd name="connsiteX347" fmla="*/ 809286 w 826547"/>
              <a:gd name="connsiteY347" fmla="*/ 459593 h 699495"/>
              <a:gd name="connsiteX348" fmla="*/ 808969 w 826547"/>
              <a:gd name="connsiteY348" fmla="*/ 459966 h 699495"/>
              <a:gd name="connsiteX349" fmla="*/ 808671 w 826547"/>
              <a:gd name="connsiteY349" fmla="*/ 460345 h 699495"/>
              <a:gd name="connsiteX350" fmla="*/ 808419 w 826547"/>
              <a:gd name="connsiteY350" fmla="*/ 460688 h 699495"/>
              <a:gd name="connsiteX351" fmla="*/ 808172 w 826547"/>
              <a:gd name="connsiteY351" fmla="*/ 461037 h 699495"/>
              <a:gd name="connsiteX352" fmla="*/ 807936 w 826547"/>
              <a:gd name="connsiteY352" fmla="*/ 461392 h 699495"/>
              <a:gd name="connsiteX353" fmla="*/ 807703 w 826547"/>
              <a:gd name="connsiteY353" fmla="*/ 461777 h 699495"/>
              <a:gd name="connsiteX354" fmla="*/ 807436 w 826547"/>
              <a:gd name="connsiteY354" fmla="*/ 462233 h 699495"/>
              <a:gd name="connsiteX355" fmla="*/ 807263 w 826547"/>
              <a:gd name="connsiteY355" fmla="*/ 462541 h 699495"/>
              <a:gd name="connsiteX356" fmla="*/ 807068 w 826547"/>
              <a:gd name="connsiteY356" fmla="*/ 463032 h 699495"/>
              <a:gd name="connsiteX357" fmla="*/ 806927 w 826547"/>
              <a:gd name="connsiteY357" fmla="*/ 463464 h 699495"/>
              <a:gd name="connsiteX358" fmla="*/ 806818 w 826547"/>
              <a:gd name="connsiteY358" fmla="*/ 463861 h 699495"/>
              <a:gd name="connsiteX359" fmla="*/ 806749 w 826547"/>
              <a:gd name="connsiteY359" fmla="*/ 464174 h 699495"/>
              <a:gd name="connsiteX360" fmla="*/ 806670 w 826547"/>
              <a:gd name="connsiteY360" fmla="*/ 464529 h 699495"/>
              <a:gd name="connsiteX361" fmla="*/ 806600 w 826547"/>
              <a:gd name="connsiteY361" fmla="*/ 464932 h 699495"/>
              <a:gd name="connsiteX362" fmla="*/ 806548 w 826547"/>
              <a:gd name="connsiteY362" fmla="*/ 465287 h 699495"/>
              <a:gd name="connsiteX363" fmla="*/ 806458 w 826547"/>
              <a:gd name="connsiteY363" fmla="*/ 466116 h 699495"/>
              <a:gd name="connsiteX364" fmla="*/ 806369 w 826547"/>
              <a:gd name="connsiteY364" fmla="*/ 466992 h 699495"/>
              <a:gd name="connsiteX365" fmla="*/ 806268 w 826547"/>
              <a:gd name="connsiteY365" fmla="*/ 468164 h 699495"/>
              <a:gd name="connsiteX366" fmla="*/ 806204 w 826547"/>
              <a:gd name="connsiteY366" fmla="*/ 469561 h 699495"/>
              <a:gd name="connsiteX367" fmla="*/ 801285 w 826547"/>
              <a:gd name="connsiteY367" fmla="*/ 482601 h 699495"/>
              <a:gd name="connsiteX368" fmla="*/ 800898 w 826547"/>
              <a:gd name="connsiteY368" fmla="*/ 483010 h 699495"/>
              <a:gd name="connsiteX369" fmla="*/ 800578 w 826547"/>
              <a:gd name="connsiteY369" fmla="*/ 483382 h 699495"/>
              <a:gd name="connsiteX370" fmla="*/ 800368 w 826547"/>
              <a:gd name="connsiteY370" fmla="*/ 483643 h 699495"/>
              <a:gd name="connsiteX371" fmla="*/ 800192 w 826547"/>
              <a:gd name="connsiteY371" fmla="*/ 483909 h 699495"/>
              <a:gd name="connsiteX372" fmla="*/ 800020 w 826547"/>
              <a:gd name="connsiteY372" fmla="*/ 484211 h 699495"/>
              <a:gd name="connsiteX373" fmla="*/ 799607 w 826547"/>
              <a:gd name="connsiteY373" fmla="*/ 484945 h 699495"/>
              <a:gd name="connsiteX374" fmla="*/ 799450 w 826547"/>
              <a:gd name="connsiteY374" fmla="*/ 485259 h 699495"/>
              <a:gd name="connsiteX375" fmla="*/ 799265 w 826547"/>
              <a:gd name="connsiteY375" fmla="*/ 485644 h 699495"/>
              <a:gd name="connsiteX376" fmla="*/ 799014 w 826547"/>
              <a:gd name="connsiteY376" fmla="*/ 486206 h 699495"/>
              <a:gd name="connsiteX377" fmla="*/ 798672 w 826547"/>
              <a:gd name="connsiteY377" fmla="*/ 487029 h 699495"/>
              <a:gd name="connsiteX378" fmla="*/ 798452 w 826547"/>
              <a:gd name="connsiteY378" fmla="*/ 487591 h 699495"/>
              <a:gd name="connsiteX379" fmla="*/ 798324 w 826547"/>
              <a:gd name="connsiteY379" fmla="*/ 487988 h 699495"/>
              <a:gd name="connsiteX380" fmla="*/ 798180 w 826547"/>
              <a:gd name="connsiteY380" fmla="*/ 488443 h 699495"/>
              <a:gd name="connsiteX381" fmla="*/ 798037 w 826547"/>
              <a:gd name="connsiteY381" fmla="*/ 488935 h 699495"/>
              <a:gd name="connsiteX382" fmla="*/ 797821 w 826547"/>
              <a:gd name="connsiteY382" fmla="*/ 489840 h 699495"/>
              <a:gd name="connsiteX383" fmla="*/ 797700 w 826547"/>
              <a:gd name="connsiteY383" fmla="*/ 490409 h 699495"/>
              <a:gd name="connsiteX384" fmla="*/ 797607 w 826547"/>
              <a:gd name="connsiteY384" fmla="*/ 490971 h 699495"/>
              <a:gd name="connsiteX385" fmla="*/ 797537 w 826547"/>
              <a:gd name="connsiteY385" fmla="*/ 491456 h 699495"/>
              <a:gd name="connsiteX386" fmla="*/ 797489 w 826547"/>
              <a:gd name="connsiteY386" fmla="*/ 491965 h 699495"/>
              <a:gd name="connsiteX387" fmla="*/ 797452 w 826547"/>
              <a:gd name="connsiteY387" fmla="*/ 492522 h 699495"/>
              <a:gd name="connsiteX388" fmla="*/ 797437 w 826547"/>
              <a:gd name="connsiteY388" fmla="*/ 493031 h 699495"/>
              <a:gd name="connsiteX389" fmla="*/ 797449 w 826547"/>
              <a:gd name="connsiteY389" fmla="*/ 493558 h 699495"/>
              <a:gd name="connsiteX390" fmla="*/ 797500 w 826547"/>
              <a:gd name="connsiteY390" fmla="*/ 494292 h 699495"/>
              <a:gd name="connsiteX391" fmla="*/ 797540 w 826547"/>
              <a:gd name="connsiteY391" fmla="*/ 494665 h 699495"/>
              <a:gd name="connsiteX392" fmla="*/ 797593 w 826547"/>
              <a:gd name="connsiteY392" fmla="*/ 495126 h 699495"/>
              <a:gd name="connsiteX393" fmla="*/ 797667 w 826547"/>
              <a:gd name="connsiteY393" fmla="*/ 495576 h 699495"/>
              <a:gd name="connsiteX394" fmla="*/ 797746 w 826547"/>
              <a:gd name="connsiteY394" fmla="*/ 496002 h 699495"/>
              <a:gd name="connsiteX395" fmla="*/ 797849 w 826547"/>
              <a:gd name="connsiteY395" fmla="*/ 496464 h 699495"/>
              <a:gd name="connsiteX396" fmla="*/ 797975 w 826547"/>
              <a:gd name="connsiteY396" fmla="*/ 496949 h 699495"/>
              <a:gd name="connsiteX397" fmla="*/ 798111 w 826547"/>
              <a:gd name="connsiteY397" fmla="*/ 497411 h 699495"/>
              <a:gd name="connsiteX398" fmla="*/ 798259 w 826547"/>
              <a:gd name="connsiteY398" fmla="*/ 497902 h 699495"/>
              <a:gd name="connsiteX399" fmla="*/ 798435 w 826547"/>
              <a:gd name="connsiteY399" fmla="*/ 498412 h 699495"/>
              <a:gd name="connsiteX400" fmla="*/ 798678 w 826547"/>
              <a:gd name="connsiteY400" fmla="*/ 499086 h 699495"/>
              <a:gd name="connsiteX401" fmla="*/ 799331 w 826547"/>
              <a:gd name="connsiteY401" fmla="*/ 500353 h 699495"/>
              <a:gd name="connsiteX402" fmla="*/ 800661 w 826547"/>
              <a:gd name="connsiteY402" fmla="*/ 503875 h 699495"/>
              <a:gd name="connsiteX403" fmla="*/ 802046 w 826547"/>
              <a:gd name="connsiteY403" fmla="*/ 507628 h 699495"/>
              <a:gd name="connsiteX404" fmla="*/ 802204 w 826547"/>
              <a:gd name="connsiteY404" fmla="*/ 508107 h 699495"/>
              <a:gd name="connsiteX405" fmla="*/ 802385 w 826547"/>
              <a:gd name="connsiteY405" fmla="*/ 508717 h 699495"/>
              <a:gd name="connsiteX406" fmla="*/ 802527 w 826547"/>
              <a:gd name="connsiteY406" fmla="*/ 509327 h 699495"/>
              <a:gd name="connsiteX407" fmla="*/ 802668 w 826547"/>
              <a:gd name="connsiteY407" fmla="*/ 510002 h 699495"/>
              <a:gd name="connsiteX408" fmla="*/ 802759 w 826547"/>
              <a:gd name="connsiteY408" fmla="*/ 510511 h 699495"/>
              <a:gd name="connsiteX409" fmla="*/ 802839 w 826547"/>
              <a:gd name="connsiteY409" fmla="*/ 511126 h 699495"/>
              <a:gd name="connsiteX410" fmla="*/ 802904 w 826547"/>
              <a:gd name="connsiteY410" fmla="*/ 511866 h 699495"/>
              <a:gd name="connsiteX411" fmla="*/ 802955 w 826547"/>
              <a:gd name="connsiteY411" fmla="*/ 512458 h 699495"/>
              <a:gd name="connsiteX412" fmla="*/ 802978 w 826547"/>
              <a:gd name="connsiteY412" fmla="*/ 513085 h 699495"/>
              <a:gd name="connsiteX413" fmla="*/ 802955 w 826547"/>
              <a:gd name="connsiteY413" fmla="*/ 513879 h 699495"/>
              <a:gd name="connsiteX414" fmla="*/ 802922 w 826547"/>
              <a:gd name="connsiteY414" fmla="*/ 514459 h 699495"/>
              <a:gd name="connsiteX415" fmla="*/ 802910 w 826547"/>
              <a:gd name="connsiteY415" fmla="*/ 514861 h 699495"/>
              <a:gd name="connsiteX416" fmla="*/ 802913 w 826547"/>
              <a:gd name="connsiteY416" fmla="*/ 515116 h 699495"/>
              <a:gd name="connsiteX417" fmla="*/ 802920 w 826547"/>
              <a:gd name="connsiteY417" fmla="*/ 515589 h 699495"/>
              <a:gd name="connsiteX418" fmla="*/ 802941 w 826547"/>
              <a:gd name="connsiteY418" fmla="*/ 515933 h 699495"/>
              <a:gd name="connsiteX419" fmla="*/ 802984 w 826547"/>
              <a:gd name="connsiteY419" fmla="*/ 516329 h 699495"/>
              <a:gd name="connsiteX420" fmla="*/ 803069 w 826547"/>
              <a:gd name="connsiteY420" fmla="*/ 516951 h 699495"/>
              <a:gd name="connsiteX421" fmla="*/ 803159 w 826547"/>
              <a:gd name="connsiteY421" fmla="*/ 517412 h 699495"/>
              <a:gd name="connsiteX422" fmla="*/ 803299 w 826547"/>
              <a:gd name="connsiteY422" fmla="*/ 518034 h 699495"/>
              <a:gd name="connsiteX423" fmla="*/ 803466 w 826547"/>
              <a:gd name="connsiteY423" fmla="*/ 518632 h 699495"/>
              <a:gd name="connsiteX424" fmla="*/ 803709 w 826547"/>
              <a:gd name="connsiteY424" fmla="*/ 519366 h 699495"/>
              <a:gd name="connsiteX425" fmla="*/ 804077 w 826547"/>
              <a:gd name="connsiteY425" fmla="*/ 520242 h 699495"/>
              <a:gd name="connsiteX426" fmla="*/ 804493 w 826547"/>
              <a:gd name="connsiteY426" fmla="*/ 521041 h 699495"/>
              <a:gd name="connsiteX427" fmla="*/ 804940 w 826547"/>
              <a:gd name="connsiteY427" fmla="*/ 521716 h 699495"/>
              <a:gd name="connsiteX428" fmla="*/ 805384 w 826547"/>
              <a:gd name="connsiteY428" fmla="*/ 522290 h 699495"/>
              <a:gd name="connsiteX429" fmla="*/ 805817 w 826547"/>
              <a:gd name="connsiteY429" fmla="*/ 522793 h 699495"/>
              <a:gd name="connsiteX430" fmla="*/ 806268 w 826547"/>
              <a:gd name="connsiteY430" fmla="*/ 523273 h 699495"/>
              <a:gd name="connsiteX431" fmla="*/ 806756 w 826547"/>
              <a:gd name="connsiteY431" fmla="*/ 523722 h 699495"/>
              <a:gd name="connsiteX432" fmla="*/ 807352 w 826547"/>
              <a:gd name="connsiteY432" fmla="*/ 524214 h 699495"/>
              <a:gd name="connsiteX433" fmla="*/ 807939 w 826547"/>
              <a:gd name="connsiteY433" fmla="*/ 524634 h 699495"/>
              <a:gd name="connsiteX434" fmla="*/ 808462 w 826547"/>
              <a:gd name="connsiteY434" fmla="*/ 524960 h 699495"/>
              <a:gd name="connsiteX435" fmla="*/ 809134 w 826547"/>
              <a:gd name="connsiteY435" fmla="*/ 525344 h 699495"/>
              <a:gd name="connsiteX436" fmla="*/ 809663 w 826547"/>
              <a:gd name="connsiteY436" fmla="*/ 525587 h 699495"/>
              <a:gd name="connsiteX437" fmla="*/ 810389 w 826547"/>
              <a:gd name="connsiteY437" fmla="*/ 525883 h 699495"/>
              <a:gd name="connsiteX438" fmla="*/ 810978 w 826547"/>
              <a:gd name="connsiteY438" fmla="*/ 526090 h 699495"/>
              <a:gd name="connsiteX439" fmla="*/ 811795 w 826547"/>
              <a:gd name="connsiteY439" fmla="*/ 526286 h 699495"/>
              <a:gd name="connsiteX440" fmla="*/ 812344 w 826547"/>
              <a:gd name="connsiteY440" fmla="*/ 526404 h 699495"/>
              <a:gd name="connsiteX441" fmla="*/ 812750 w 826547"/>
              <a:gd name="connsiteY441" fmla="*/ 526475 h 699495"/>
              <a:gd name="connsiteX442" fmla="*/ 813015 w 826547"/>
              <a:gd name="connsiteY442" fmla="*/ 526552 h 699495"/>
              <a:gd name="connsiteX443" fmla="*/ 813273 w 826547"/>
              <a:gd name="connsiteY443" fmla="*/ 526688 h 699495"/>
              <a:gd name="connsiteX444" fmla="*/ 813797 w 826547"/>
              <a:gd name="connsiteY444" fmla="*/ 527002 h 699495"/>
              <a:gd name="connsiteX445" fmla="*/ 814925 w 826547"/>
              <a:gd name="connsiteY445" fmla="*/ 527742 h 699495"/>
              <a:gd name="connsiteX446" fmla="*/ 815647 w 826547"/>
              <a:gd name="connsiteY446" fmla="*/ 528269 h 699495"/>
              <a:gd name="connsiteX447" fmla="*/ 816081 w 826547"/>
              <a:gd name="connsiteY447" fmla="*/ 528606 h 699495"/>
              <a:gd name="connsiteX448" fmla="*/ 816519 w 826547"/>
              <a:gd name="connsiteY448" fmla="*/ 528985 h 699495"/>
              <a:gd name="connsiteX449" fmla="*/ 816821 w 826547"/>
              <a:gd name="connsiteY449" fmla="*/ 529239 h 699495"/>
              <a:gd name="connsiteX450" fmla="*/ 817435 w 826547"/>
              <a:gd name="connsiteY450" fmla="*/ 529796 h 699495"/>
              <a:gd name="connsiteX451" fmla="*/ 818084 w 826547"/>
              <a:gd name="connsiteY451" fmla="*/ 530441 h 699495"/>
              <a:gd name="connsiteX452" fmla="*/ 818435 w 826547"/>
              <a:gd name="connsiteY452" fmla="*/ 530820 h 699495"/>
              <a:gd name="connsiteX453" fmla="*/ 818989 w 826547"/>
              <a:gd name="connsiteY453" fmla="*/ 531477 h 699495"/>
              <a:gd name="connsiteX454" fmla="*/ 819449 w 826547"/>
              <a:gd name="connsiteY454" fmla="*/ 532081 h 699495"/>
              <a:gd name="connsiteX455" fmla="*/ 820049 w 826547"/>
              <a:gd name="connsiteY455" fmla="*/ 532968 h 699495"/>
              <a:gd name="connsiteX456" fmla="*/ 820505 w 826547"/>
              <a:gd name="connsiteY456" fmla="*/ 533720 h 699495"/>
              <a:gd name="connsiteX457" fmla="*/ 820848 w 826547"/>
              <a:gd name="connsiteY457" fmla="*/ 534359 h 699495"/>
              <a:gd name="connsiteX458" fmla="*/ 821093 w 826547"/>
              <a:gd name="connsiteY458" fmla="*/ 534869 h 699495"/>
              <a:gd name="connsiteX459" fmla="*/ 821401 w 826547"/>
              <a:gd name="connsiteY459" fmla="*/ 535567 h 699495"/>
              <a:gd name="connsiteX460" fmla="*/ 821630 w 826547"/>
              <a:gd name="connsiteY460" fmla="*/ 536129 h 699495"/>
              <a:gd name="connsiteX461" fmla="*/ 821899 w 826547"/>
              <a:gd name="connsiteY461" fmla="*/ 536857 h 699495"/>
              <a:gd name="connsiteX462" fmla="*/ 822122 w 826547"/>
              <a:gd name="connsiteY462" fmla="*/ 537568 h 699495"/>
              <a:gd name="connsiteX463" fmla="*/ 822253 w 826547"/>
              <a:gd name="connsiteY463" fmla="*/ 538112 h 699495"/>
              <a:gd name="connsiteX464" fmla="*/ 822347 w 826547"/>
              <a:gd name="connsiteY464" fmla="*/ 538610 h 699495"/>
              <a:gd name="connsiteX465" fmla="*/ 822428 w 826547"/>
              <a:gd name="connsiteY465" fmla="*/ 539207 h 699495"/>
              <a:gd name="connsiteX466" fmla="*/ 822475 w 826547"/>
              <a:gd name="connsiteY466" fmla="*/ 539870 h 699495"/>
              <a:gd name="connsiteX467" fmla="*/ 822502 w 826547"/>
              <a:gd name="connsiteY467" fmla="*/ 540379 h 699495"/>
              <a:gd name="connsiteX468" fmla="*/ 822500 w 826547"/>
              <a:gd name="connsiteY468" fmla="*/ 540817 h 699495"/>
              <a:gd name="connsiteX469" fmla="*/ 822482 w 826547"/>
              <a:gd name="connsiteY469" fmla="*/ 541214 h 699495"/>
              <a:gd name="connsiteX470" fmla="*/ 822436 w 826547"/>
              <a:gd name="connsiteY470" fmla="*/ 541782 h 699495"/>
              <a:gd name="connsiteX471" fmla="*/ 822381 w 826547"/>
              <a:gd name="connsiteY471" fmla="*/ 542167 h 699495"/>
              <a:gd name="connsiteX472" fmla="*/ 822267 w 826547"/>
              <a:gd name="connsiteY472" fmla="*/ 542806 h 699495"/>
              <a:gd name="connsiteX473" fmla="*/ 822169 w 826547"/>
              <a:gd name="connsiteY473" fmla="*/ 543262 h 699495"/>
              <a:gd name="connsiteX474" fmla="*/ 822120 w 826547"/>
              <a:gd name="connsiteY474" fmla="*/ 543452 h 699495"/>
              <a:gd name="connsiteX475" fmla="*/ 821963 w 826547"/>
              <a:gd name="connsiteY475" fmla="*/ 543961 h 699495"/>
              <a:gd name="connsiteX476" fmla="*/ 821786 w 826547"/>
              <a:gd name="connsiteY476" fmla="*/ 544487 h 699495"/>
              <a:gd name="connsiteX477" fmla="*/ 821413 w 826547"/>
              <a:gd name="connsiteY477" fmla="*/ 545500 h 699495"/>
              <a:gd name="connsiteX478" fmla="*/ 821023 w 826547"/>
              <a:gd name="connsiteY478" fmla="*/ 546476 h 699495"/>
              <a:gd name="connsiteX479" fmla="*/ 820868 w 826547"/>
              <a:gd name="connsiteY479" fmla="*/ 546826 h 699495"/>
              <a:gd name="connsiteX480" fmla="*/ 820455 w 826547"/>
              <a:gd name="connsiteY480" fmla="*/ 547713 h 699495"/>
              <a:gd name="connsiteX481" fmla="*/ 820037 w 826547"/>
              <a:gd name="connsiteY481" fmla="*/ 548572 h 699495"/>
              <a:gd name="connsiteX482" fmla="*/ 819803 w 826547"/>
              <a:gd name="connsiteY482" fmla="*/ 549016 h 699495"/>
              <a:gd name="connsiteX483" fmla="*/ 819377 w 826547"/>
              <a:gd name="connsiteY483" fmla="*/ 549767 h 699495"/>
              <a:gd name="connsiteX484" fmla="*/ 818662 w 826547"/>
              <a:gd name="connsiteY484" fmla="*/ 550934 h 699495"/>
              <a:gd name="connsiteX485" fmla="*/ 817887 w 826547"/>
              <a:gd name="connsiteY485" fmla="*/ 552123 h 699495"/>
              <a:gd name="connsiteX486" fmla="*/ 817346 w 826547"/>
              <a:gd name="connsiteY486" fmla="*/ 552952 h 699495"/>
              <a:gd name="connsiteX487" fmla="*/ 816642 w 826547"/>
              <a:gd name="connsiteY487" fmla="*/ 553976 h 699495"/>
              <a:gd name="connsiteX488" fmla="*/ 815751 w 826547"/>
              <a:gd name="connsiteY488" fmla="*/ 555172 h 699495"/>
              <a:gd name="connsiteX489" fmla="*/ 815235 w 826547"/>
              <a:gd name="connsiteY489" fmla="*/ 555829 h 699495"/>
              <a:gd name="connsiteX490" fmla="*/ 814713 w 826547"/>
              <a:gd name="connsiteY490" fmla="*/ 556468 h 699495"/>
              <a:gd name="connsiteX491" fmla="*/ 813702 w 826547"/>
              <a:gd name="connsiteY491" fmla="*/ 557587 h 699495"/>
              <a:gd name="connsiteX492" fmla="*/ 813246 w 826547"/>
              <a:gd name="connsiteY492" fmla="*/ 558084 h 699495"/>
              <a:gd name="connsiteX493" fmla="*/ 812758 w 826547"/>
              <a:gd name="connsiteY493" fmla="*/ 558563 h 699495"/>
              <a:gd name="connsiteX494" fmla="*/ 812209 w 826547"/>
              <a:gd name="connsiteY494" fmla="*/ 559061 h 699495"/>
              <a:gd name="connsiteX495" fmla="*/ 811824 w 826547"/>
              <a:gd name="connsiteY495" fmla="*/ 559380 h 699495"/>
              <a:gd name="connsiteX496" fmla="*/ 811431 w 826547"/>
              <a:gd name="connsiteY496" fmla="*/ 559629 h 699495"/>
              <a:gd name="connsiteX497" fmla="*/ 810174 w 826547"/>
              <a:gd name="connsiteY497" fmla="*/ 560363 h 699495"/>
              <a:gd name="connsiteX498" fmla="*/ 809430 w 826547"/>
              <a:gd name="connsiteY498" fmla="*/ 560742 h 699495"/>
              <a:gd name="connsiteX499" fmla="*/ 808825 w 826547"/>
              <a:gd name="connsiteY499" fmla="*/ 561050 h 699495"/>
              <a:gd name="connsiteX500" fmla="*/ 808389 w 826547"/>
              <a:gd name="connsiteY500" fmla="*/ 561286 h 699495"/>
              <a:gd name="connsiteX501" fmla="*/ 807851 w 826547"/>
              <a:gd name="connsiteY501" fmla="*/ 561594 h 699495"/>
              <a:gd name="connsiteX502" fmla="*/ 807355 w 826547"/>
              <a:gd name="connsiteY502" fmla="*/ 561920 h 699495"/>
              <a:gd name="connsiteX503" fmla="*/ 806878 w 826547"/>
              <a:gd name="connsiteY503" fmla="*/ 562257 h 699495"/>
              <a:gd name="connsiteX504" fmla="*/ 806461 w 826547"/>
              <a:gd name="connsiteY504" fmla="*/ 562577 h 699495"/>
              <a:gd name="connsiteX505" fmla="*/ 806144 w 826547"/>
              <a:gd name="connsiteY505" fmla="*/ 562837 h 699495"/>
              <a:gd name="connsiteX506" fmla="*/ 805671 w 826547"/>
              <a:gd name="connsiteY506" fmla="*/ 563275 h 699495"/>
              <a:gd name="connsiteX507" fmla="*/ 805390 w 826547"/>
              <a:gd name="connsiteY507" fmla="*/ 563559 h 699495"/>
              <a:gd name="connsiteX508" fmla="*/ 805141 w 826547"/>
              <a:gd name="connsiteY508" fmla="*/ 563849 h 699495"/>
              <a:gd name="connsiteX509" fmla="*/ 804806 w 826547"/>
              <a:gd name="connsiteY509" fmla="*/ 564276 h 699495"/>
              <a:gd name="connsiteX510" fmla="*/ 804493 w 826547"/>
              <a:gd name="connsiteY510" fmla="*/ 564761 h 699495"/>
              <a:gd name="connsiteX511" fmla="*/ 804265 w 826547"/>
              <a:gd name="connsiteY511" fmla="*/ 565146 h 699495"/>
              <a:gd name="connsiteX512" fmla="*/ 804053 w 826547"/>
              <a:gd name="connsiteY512" fmla="*/ 565554 h 699495"/>
              <a:gd name="connsiteX513" fmla="*/ 803825 w 826547"/>
              <a:gd name="connsiteY513" fmla="*/ 566045 h 699495"/>
              <a:gd name="connsiteX514" fmla="*/ 803679 w 826547"/>
              <a:gd name="connsiteY514" fmla="*/ 566430 h 699495"/>
              <a:gd name="connsiteX515" fmla="*/ 803557 w 826547"/>
              <a:gd name="connsiteY515" fmla="*/ 566791 h 699495"/>
              <a:gd name="connsiteX516" fmla="*/ 803505 w 826547"/>
              <a:gd name="connsiteY516" fmla="*/ 566987 h 699495"/>
              <a:gd name="connsiteX517" fmla="*/ 803377 w 826547"/>
              <a:gd name="connsiteY517" fmla="*/ 567721 h 699495"/>
              <a:gd name="connsiteX518" fmla="*/ 803313 w 826547"/>
              <a:gd name="connsiteY518" fmla="*/ 568206 h 699495"/>
              <a:gd name="connsiteX519" fmla="*/ 803223 w 826547"/>
              <a:gd name="connsiteY519" fmla="*/ 569106 h 699495"/>
              <a:gd name="connsiteX520" fmla="*/ 803203 w 826547"/>
              <a:gd name="connsiteY520" fmla="*/ 569307 h 699495"/>
              <a:gd name="connsiteX521" fmla="*/ 803128 w 826547"/>
              <a:gd name="connsiteY521" fmla="*/ 570284 h 699495"/>
              <a:gd name="connsiteX522" fmla="*/ 803028 w 826547"/>
              <a:gd name="connsiteY522" fmla="*/ 571935 h 699495"/>
              <a:gd name="connsiteX523" fmla="*/ 803002 w 826547"/>
              <a:gd name="connsiteY523" fmla="*/ 572539 h 699495"/>
              <a:gd name="connsiteX524" fmla="*/ 802955 w 826547"/>
              <a:gd name="connsiteY524" fmla="*/ 575019 h 699495"/>
              <a:gd name="connsiteX525" fmla="*/ 802945 w 826547"/>
              <a:gd name="connsiteY525" fmla="*/ 575416 h 699495"/>
              <a:gd name="connsiteX526" fmla="*/ 802899 w 826547"/>
              <a:gd name="connsiteY526" fmla="*/ 576067 h 699495"/>
              <a:gd name="connsiteX527" fmla="*/ 802864 w 826547"/>
              <a:gd name="connsiteY527" fmla="*/ 576410 h 699495"/>
              <a:gd name="connsiteX528" fmla="*/ 802793 w 826547"/>
              <a:gd name="connsiteY528" fmla="*/ 576925 h 699495"/>
              <a:gd name="connsiteX529" fmla="*/ 802712 w 826547"/>
              <a:gd name="connsiteY529" fmla="*/ 577405 h 699495"/>
              <a:gd name="connsiteX530" fmla="*/ 802549 w 826547"/>
              <a:gd name="connsiteY530" fmla="*/ 578192 h 699495"/>
              <a:gd name="connsiteX531" fmla="*/ 802399 w 826547"/>
              <a:gd name="connsiteY531" fmla="*/ 578778 h 699495"/>
              <a:gd name="connsiteX532" fmla="*/ 802255 w 826547"/>
              <a:gd name="connsiteY532" fmla="*/ 579275 h 699495"/>
              <a:gd name="connsiteX533" fmla="*/ 802088 w 826547"/>
              <a:gd name="connsiteY533" fmla="*/ 579784 h 699495"/>
              <a:gd name="connsiteX534" fmla="*/ 802013 w 826547"/>
              <a:gd name="connsiteY534" fmla="*/ 579985 h 699495"/>
              <a:gd name="connsiteX535" fmla="*/ 801840 w 826547"/>
              <a:gd name="connsiteY535" fmla="*/ 580388 h 699495"/>
              <a:gd name="connsiteX536" fmla="*/ 801540 w 826547"/>
              <a:gd name="connsiteY536" fmla="*/ 580962 h 699495"/>
              <a:gd name="connsiteX537" fmla="*/ 801233 w 826547"/>
              <a:gd name="connsiteY537" fmla="*/ 581447 h 699495"/>
              <a:gd name="connsiteX538" fmla="*/ 800881 w 826547"/>
              <a:gd name="connsiteY538" fmla="*/ 581951 h 699495"/>
              <a:gd name="connsiteX539" fmla="*/ 800622 w 826547"/>
              <a:gd name="connsiteY539" fmla="*/ 582270 h 699495"/>
              <a:gd name="connsiteX540" fmla="*/ 800369 w 826547"/>
              <a:gd name="connsiteY540" fmla="*/ 582548 h 699495"/>
              <a:gd name="connsiteX541" fmla="*/ 800044 w 826547"/>
              <a:gd name="connsiteY541" fmla="*/ 582886 h 699495"/>
              <a:gd name="connsiteX542" fmla="*/ 799619 w 826547"/>
              <a:gd name="connsiteY542" fmla="*/ 583282 h 699495"/>
              <a:gd name="connsiteX543" fmla="*/ 798970 w 826547"/>
              <a:gd name="connsiteY543" fmla="*/ 583845 h 699495"/>
              <a:gd name="connsiteX544" fmla="*/ 798526 w 826547"/>
              <a:gd name="connsiteY544" fmla="*/ 584200 h 699495"/>
              <a:gd name="connsiteX545" fmla="*/ 791415 w 826547"/>
              <a:gd name="connsiteY545" fmla="*/ 592641 h 699495"/>
              <a:gd name="connsiteX546" fmla="*/ 778910 w 826547"/>
              <a:gd name="connsiteY546" fmla="*/ 608073 h 699495"/>
              <a:gd name="connsiteX547" fmla="*/ 769145 w 826547"/>
              <a:gd name="connsiteY547" fmla="*/ 613092 h 699495"/>
              <a:gd name="connsiteX548" fmla="*/ 768667 w 826547"/>
              <a:gd name="connsiteY548" fmla="*/ 613051 h 699495"/>
              <a:gd name="connsiteX549" fmla="*/ 768184 w 826547"/>
              <a:gd name="connsiteY549" fmla="*/ 613021 h 699495"/>
              <a:gd name="connsiteX550" fmla="*/ 767724 w 826547"/>
              <a:gd name="connsiteY550" fmla="*/ 613021 h 699495"/>
              <a:gd name="connsiteX551" fmla="*/ 767086 w 826547"/>
              <a:gd name="connsiteY551" fmla="*/ 613033 h 699495"/>
              <a:gd name="connsiteX552" fmla="*/ 766431 w 826547"/>
              <a:gd name="connsiteY552" fmla="*/ 613104 h 699495"/>
              <a:gd name="connsiteX553" fmla="*/ 765719 w 826547"/>
              <a:gd name="connsiteY553" fmla="*/ 613199 h 699495"/>
              <a:gd name="connsiteX554" fmla="*/ 764734 w 826547"/>
              <a:gd name="connsiteY554" fmla="*/ 613382 h 699495"/>
              <a:gd name="connsiteX555" fmla="*/ 763666 w 826547"/>
              <a:gd name="connsiteY555" fmla="*/ 613637 h 699495"/>
              <a:gd name="connsiteX556" fmla="*/ 762981 w 826547"/>
              <a:gd name="connsiteY556" fmla="*/ 613832 h 699495"/>
              <a:gd name="connsiteX557" fmla="*/ 762056 w 826547"/>
              <a:gd name="connsiteY557" fmla="*/ 614152 h 699495"/>
              <a:gd name="connsiteX558" fmla="*/ 761342 w 826547"/>
              <a:gd name="connsiteY558" fmla="*/ 614424 h 699495"/>
              <a:gd name="connsiteX559" fmla="*/ 760522 w 826547"/>
              <a:gd name="connsiteY559" fmla="*/ 614773 h 699495"/>
              <a:gd name="connsiteX560" fmla="*/ 759915 w 826547"/>
              <a:gd name="connsiteY560" fmla="*/ 615075 h 699495"/>
              <a:gd name="connsiteX561" fmla="*/ 758804 w 826547"/>
              <a:gd name="connsiteY561" fmla="*/ 615708 h 699495"/>
              <a:gd name="connsiteX562" fmla="*/ 757968 w 826547"/>
              <a:gd name="connsiteY562" fmla="*/ 616241 h 699495"/>
              <a:gd name="connsiteX563" fmla="*/ 757597 w 826547"/>
              <a:gd name="connsiteY563" fmla="*/ 616513 h 699495"/>
              <a:gd name="connsiteX564" fmla="*/ 757198 w 826547"/>
              <a:gd name="connsiteY564" fmla="*/ 616845 h 699495"/>
              <a:gd name="connsiteX565" fmla="*/ 756952 w 826547"/>
              <a:gd name="connsiteY565" fmla="*/ 617076 h 699495"/>
              <a:gd name="connsiteX566" fmla="*/ 756767 w 826547"/>
              <a:gd name="connsiteY566" fmla="*/ 617253 h 699495"/>
              <a:gd name="connsiteX567" fmla="*/ 754970 w 826547"/>
              <a:gd name="connsiteY567" fmla="*/ 619100 h 699495"/>
              <a:gd name="connsiteX568" fmla="*/ 754492 w 826547"/>
              <a:gd name="connsiteY568" fmla="*/ 619609 h 699495"/>
              <a:gd name="connsiteX569" fmla="*/ 753861 w 826547"/>
              <a:gd name="connsiteY569" fmla="*/ 620343 h 699495"/>
              <a:gd name="connsiteX570" fmla="*/ 753128 w 826547"/>
              <a:gd name="connsiteY570" fmla="*/ 621278 h 699495"/>
              <a:gd name="connsiteX571" fmla="*/ 752450 w 826547"/>
              <a:gd name="connsiteY571" fmla="*/ 622243 h 699495"/>
              <a:gd name="connsiteX572" fmla="*/ 751977 w 826547"/>
              <a:gd name="connsiteY572" fmla="*/ 623007 h 699495"/>
              <a:gd name="connsiteX573" fmla="*/ 751660 w 826547"/>
              <a:gd name="connsiteY573" fmla="*/ 623546 h 699495"/>
              <a:gd name="connsiteX574" fmla="*/ 751035 w 826547"/>
              <a:gd name="connsiteY574" fmla="*/ 624741 h 699495"/>
              <a:gd name="connsiteX575" fmla="*/ 750358 w 826547"/>
              <a:gd name="connsiteY575" fmla="*/ 626215 h 699495"/>
              <a:gd name="connsiteX576" fmla="*/ 750027 w 826547"/>
              <a:gd name="connsiteY576" fmla="*/ 627002 h 699495"/>
              <a:gd name="connsiteX577" fmla="*/ 749321 w 826547"/>
              <a:gd name="connsiteY577" fmla="*/ 628808 h 699495"/>
              <a:gd name="connsiteX578" fmla="*/ 748979 w 826547"/>
              <a:gd name="connsiteY578" fmla="*/ 629927 h 699495"/>
              <a:gd name="connsiteX579" fmla="*/ 748788 w 826547"/>
              <a:gd name="connsiteY579" fmla="*/ 630601 h 699495"/>
              <a:gd name="connsiteX580" fmla="*/ 748665 w 826547"/>
              <a:gd name="connsiteY580" fmla="*/ 631211 h 699495"/>
              <a:gd name="connsiteX581" fmla="*/ 748621 w 826547"/>
              <a:gd name="connsiteY581" fmla="*/ 631430 h 699495"/>
              <a:gd name="connsiteX582" fmla="*/ 748531 w 826547"/>
              <a:gd name="connsiteY582" fmla="*/ 631957 h 699495"/>
              <a:gd name="connsiteX583" fmla="*/ 748469 w 826547"/>
              <a:gd name="connsiteY583" fmla="*/ 632383 h 699495"/>
              <a:gd name="connsiteX584" fmla="*/ 748407 w 826547"/>
              <a:gd name="connsiteY584" fmla="*/ 632910 h 699495"/>
              <a:gd name="connsiteX585" fmla="*/ 748394 w 826547"/>
              <a:gd name="connsiteY585" fmla="*/ 633105 h 699495"/>
              <a:gd name="connsiteX586" fmla="*/ 748373 w 826547"/>
              <a:gd name="connsiteY586" fmla="*/ 633514 h 699495"/>
              <a:gd name="connsiteX587" fmla="*/ 748352 w 826547"/>
              <a:gd name="connsiteY587" fmla="*/ 634064 h 699495"/>
              <a:gd name="connsiteX588" fmla="*/ 748350 w 826547"/>
              <a:gd name="connsiteY588" fmla="*/ 635059 h 699495"/>
              <a:gd name="connsiteX589" fmla="*/ 748367 w 826547"/>
              <a:gd name="connsiteY589" fmla="*/ 635526 h 699495"/>
              <a:gd name="connsiteX590" fmla="*/ 748444 w 826547"/>
              <a:gd name="connsiteY590" fmla="*/ 636189 h 699495"/>
              <a:gd name="connsiteX591" fmla="*/ 748521 w 826547"/>
              <a:gd name="connsiteY591" fmla="*/ 636775 h 699495"/>
              <a:gd name="connsiteX592" fmla="*/ 748595 w 826547"/>
              <a:gd name="connsiteY592" fmla="*/ 637272 h 699495"/>
              <a:gd name="connsiteX593" fmla="*/ 748666 w 826547"/>
              <a:gd name="connsiteY593" fmla="*/ 637663 h 699495"/>
              <a:gd name="connsiteX594" fmla="*/ 748814 w 826547"/>
              <a:gd name="connsiteY594" fmla="*/ 638403 h 699495"/>
              <a:gd name="connsiteX595" fmla="*/ 748901 w 826547"/>
              <a:gd name="connsiteY595" fmla="*/ 638794 h 699495"/>
              <a:gd name="connsiteX596" fmla="*/ 749002 w 826547"/>
              <a:gd name="connsiteY596" fmla="*/ 639178 h 699495"/>
              <a:gd name="connsiteX597" fmla="*/ 749167 w 826547"/>
              <a:gd name="connsiteY597" fmla="*/ 639735 h 699495"/>
              <a:gd name="connsiteX598" fmla="*/ 749378 w 826547"/>
              <a:gd name="connsiteY598" fmla="*/ 640427 h 699495"/>
              <a:gd name="connsiteX599" fmla="*/ 750095 w 826547"/>
              <a:gd name="connsiteY599" fmla="*/ 642558 h 699495"/>
              <a:gd name="connsiteX600" fmla="*/ 750237 w 826547"/>
              <a:gd name="connsiteY600" fmla="*/ 643032 h 699495"/>
              <a:gd name="connsiteX601" fmla="*/ 750420 w 826547"/>
              <a:gd name="connsiteY601" fmla="*/ 643713 h 699495"/>
              <a:gd name="connsiteX602" fmla="*/ 750548 w 826547"/>
              <a:gd name="connsiteY602" fmla="*/ 644376 h 699495"/>
              <a:gd name="connsiteX603" fmla="*/ 750625 w 826547"/>
              <a:gd name="connsiteY603" fmla="*/ 644914 h 699495"/>
              <a:gd name="connsiteX604" fmla="*/ 750674 w 826547"/>
              <a:gd name="connsiteY604" fmla="*/ 645482 h 699495"/>
              <a:gd name="connsiteX605" fmla="*/ 750703 w 826547"/>
              <a:gd name="connsiteY605" fmla="*/ 646145 h 699495"/>
              <a:gd name="connsiteX606" fmla="*/ 750703 w 826547"/>
              <a:gd name="connsiteY606" fmla="*/ 646566 h 699495"/>
              <a:gd name="connsiteX607" fmla="*/ 750694 w 826547"/>
              <a:gd name="connsiteY607" fmla="*/ 647146 h 699495"/>
              <a:gd name="connsiteX608" fmla="*/ 750654 w 826547"/>
              <a:gd name="connsiteY608" fmla="*/ 647649 h 699495"/>
              <a:gd name="connsiteX609" fmla="*/ 750586 w 826547"/>
              <a:gd name="connsiteY609" fmla="*/ 648223 h 699495"/>
              <a:gd name="connsiteX610" fmla="*/ 750479 w 826547"/>
              <a:gd name="connsiteY610" fmla="*/ 648732 h 699495"/>
              <a:gd name="connsiteX611" fmla="*/ 750346 w 826547"/>
              <a:gd name="connsiteY611" fmla="*/ 649265 h 699495"/>
              <a:gd name="connsiteX612" fmla="*/ 750207 w 826547"/>
              <a:gd name="connsiteY612" fmla="*/ 649762 h 699495"/>
              <a:gd name="connsiteX613" fmla="*/ 750016 w 826547"/>
              <a:gd name="connsiteY613" fmla="*/ 650336 h 699495"/>
              <a:gd name="connsiteX614" fmla="*/ 749678 w 826547"/>
              <a:gd name="connsiteY614" fmla="*/ 651189 h 699495"/>
              <a:gd name="connsiteX615" fmla="*/ 749380 w 826547"/>
              <a:gd name="connsiteY615" fmla="*/ 651804 h 699495"/>
              <a:gd name="connsiteX616" fmla="*/ 749114 w 826547"/>
              <a:gd name="connsiteY616" fmla="*/ 652325 h 699495"/>
              <a:gd name="connsiteX617" fmla="*/ 747587 w 826547"/>
              <a:gd name="connsiteY617" fmla="*/ 654770 h 699495"/>
              <a:gd name="connsiteX618" fmla="*/ 747170 w 826547"/>
              <a:gd name="connsiteY618" fmla="*/ 655380 h 699495"/>
              <a:gd name="connsiteX619" fmla="*/ 746023 w 826547"/>
              <a:gd name="connsiteY619" fmla="*/ 656996 h 699495"/>
              <a:gd name="connsiteX620" fmla="*/ 745608 w 826547"/>
              <a:gd name="connsiteY620" fmla="*/ 657558 h 699495"/>
              <a:gd name="connsiteX621" fmla="*/ 745144 w 826547"/>
              <a:gd name="connsiteY621" fmla="*/ 658138 h 699495"/>
              <a:gd name="connsiteX622" fmla="*/ 744679 w 826547"/>
              <a:gd name="connsiteY622" fmla="*/ 658748 h 699495"/>
              <a:gd name="connsiteX623" fmla="*/ 744107 w 826547"/>
              <a:gd name="connsiteY623" fmla="*/ 659588 h 699495"/>
              <a:gd name="connsiteX624" fmla="*/ 743561 w 826547"/>
              <a:gd name="connsiteY624" fmla="*/ 660452 h 699495"/>
              <a:gd name="connsiteX625" fmla="*/ 743020 w 826547"/>
              <a:gd name="connsiteY625" fmla="*/ 661423 h 699495"/>
              <a:gd name="connsiteX626" fmla="*/ 742599 w 826547"/>
              <a:gd name="connsiteY626" fmla="*/ 662252 h 699495"/>
              <a:gd name="connsiteX627" fmla="*/ 742565 w 826547"/>
              <a:gd name="connsiteY627" fmla="*/ 662323 h 699495"/>
              <a:gd name="connsiteX628" fmla="*/ 742101 w 826547"/>
              <a:gd name="connsiteY628" fmla="*/ 663353 h 699495"/>
              <a:gd name="connsiteX629" fmla="*/ 741689 w 826547"/>
              <a:gd name="connsiteY629" fmla="*/ 664306 h 699495"/>
              <a:gd name="connsiteX630" fmla="*/ 741578 w 826547"/>
              <a:gd name="connsiteY630" fmla="*/ 664590 h 699495"/>
              <a:gd name="connsiteX631" fmla="*/ 741430 w 826547"/>
              <a:gd name="connsiteY631" fmla="*/ 664987 h 699495"/>
              <a:gd name="connsiteX632" fmla="*/ 741231 w 826547"/>
              <a:gd name="connsiteY632" fmla="*/ 665584 h 699495"/>
              <a:gd name="connsiteX633" fmla="*/ 740976 w 826547"/>
              <a:gd name="connsiteY633" fmla="*/ 666413 h 699495"/>
              <a:gd name="connsiteX634" fmla="*/ 740829 w 826547"/>
              <a:gd name="connsiteY634" fmla="*/ 666958 h 699495"/>
              <a:gd name="connsiteX635" fmla="*/ 740662 w 826547"/>
              <a:gd name="connsiteY635" fmla="*/ 667627 h 699495"/>
              <a:gd name="connsiteX636" fmla="*/ 740529 w 826547"/>
              <a:gd name="connsiteY636" fmla="*/ 668266 h 699495"/>
              <a:gd name="connsiteX637" fmla="*/ 740448 w 826547"/>
              <a:gd name="connsiteY637" fmla="*/ 668698 h 699495"/>
              <a:gd name="connsiteX638" fmla="*/ 740369 w 826547"/>
              <a:gd name="connsiteY638" fmla="*/ 669201 h 699495"/>
              <a:gd name="connsiteX639" fmla="*/ 740319 w 826547"/>
              <a:gd name="connsiteY639" fmla="*/ 669657 h 699495"/>
              <a:gd name="connsiteX640" fmla="*/ 740301 w 826547"/>
              <a:gd name="connsiteY640" fmla="*/ 669858 h 699495"/>
              <a:gd name="connsiteX641" fmla="*/ 740288 w 826547"/>
              <a:gd name="connsiteY641" fmla="*/ 670048 h 699495"/>
              <a:gd name="connsiteX642" fmla="*/ 740277 w 826547"/>
              <a:gd name="connsiteY642" fmla="*/ 670817 h 699495"/>
              <a:gd name="connsiteX643" fmla="*/ 740293 w 826547"/>
              <a:gd name="connsiteY643" fmla="*/ 671291 h 699495"/>
              <a:gd name="connsiteX644" fmla="*/ 740337 w 826547"/>
              <a:gd name="connsiteY644" fmla="*/ 671794 h 699495"/>
              <a:gd name="connsiteX645" fmla="*/ 740385 w 826547"/>
              <a:gd name="connsiteY645" fmla="*/ 672184 h 699495"/>
              <a:gd name="connsiteX646" fmla="*/ 740410 w 826547"/>
              <a:gd name="connsiteY646" fmla="*/ 672344 h 699495"/>
              <a:gd name="connsiteX647" fmla="*/ 732957 w 826547"/>
              <a:gd name="connsiteY647" fmla="*/ 676091 h 699495"/>
              <a:gd name="connsiteX648" fmla="*/ 721396 w 826547"/>
              <a:gd name="connsiteY648" fmla="*/ 676606 h 699495"/>
              <a:gd name="connsiteX649" fmla="*/ 707443 w 826547"/>
              <a:gd name="connsiteY649" fmla="*/ 672090 h 699495"/>
              <a:gd name="connsiteX650" fmla="*/ 698943 w 826547"/>
              <a:gd name="connsiteY650" fmla="*/ 669408 h 699495"/>
              <a:gd name="connsiteX651" fmla="*/ 688552 w 826547"/>
              <a:gd name="connsiteY651" fmla="*/ 668230 h 699495"/>
              <a:gd name="connsiteX652" fmla="*/ 680390 w 826547"/>
              <a:gd name="connsiteY652" fmla="*/ 668088 h 699495"/>
              <a:gd name="connsiteX653" fmla="*/ 675776 w 826547"/>
              <a:gd name="connsiteY653" fmla="*/ 668183 h 699495"/>
              <a:gd name="connsiteX654" fmla="*/ 665318 w 826547"/>
              <a:gd name="connsiteY654" fmla="*/ 670438 h 699495"/>
              <a:gd name="connsiteX655" fmla="*/ 657469 w 826547"/>
              <a:gd name="connsiteY655" fmla="*/ 672705 h 699495"/>
              <a:gd name="connsiteX656" fmla="*/ 656767 w 826547"/>
              <a:gd name="connsiteY656" fmla="*/ 674008 h 699495"/>
              <a:gd name="connsiteX657" fmla="*/ 655435 w 826547"/>
              <a:gd name="connsiteY657" fmla="*/ 678323 h 699495"/>
              <a:gd name="connsiteX658" fmla="*/ 655116 w 826547"/>
              <a:gd name="connsiteY658" fmla="*/ 680004 h 699495"/>
              <a:gd name="connsiteX659" fmla="*/ 654972 w 826547"/>
              <a:gd name="connsiteY659" fmla="*/ 680933 h 699495"/>
              <a:gd name="connsiteX660" fmla="*/ 654624 w 826547"/>
              <a:gd name="connsiteY660" fmla="*/ 683473 h 699495"/>
              <a:gd name="connsiteX661" fmla="*/ 654521 w 826547"/>
              <a:gd name="connsiteY661" fmla="*/ 684272 h 699495"/>
              <a:gd name="connsiteX662" fmla="*/ 654386 w 826547"/>
              <a:gd name="connsiteY662" fmla="*/ 685509 h 699495"/>
              <a:gd name="connsiteX663" fmla="*/ 652510 w 826547"/>
              <a:gd name="connsiteY663" fmla="*/ 694477 h 699495"/>
              <a:gd name="connsiteX664" fmla="*/ 651190 w 826547"/>
              <a:gd name="connsiteY664" fmla="*/ 699419 h 699495"/>
              <a:gd name="connsiteX665" fmla="*/ 649719 w 826547"/>
              <a:gd name="connsiteY665" fmla="*/ 699200 h 699495"/>
              <a:gd name="connsiteX666" fmla="*/ 645204 w 826547"/>
              <a:gd name="connsiteY666" fmla="*/ 698265 h 699495"/>
              <a:gd name="connsiteX667" fmla="*/ 644858 w 826547"/>
              <a:gd name="connsiteY667" fmla="*/ 698188 h 699495"/>
              <a:gd name="connsiteX668" fmla="*/ 644529 w 826547"/>
              <a:gd name="connsiteY668" fmla="*/ 698105 h 699495"/>
              <a:gd name="connsiteX669" fmla="*/ 642586 w 826547"/>
              <a:gd name="connsiteY669" fmla="*/ 697507 h 699495"/>
              <a:gd name="connsiteX670" fmla="*/ 642056 w 826547"/>
              <a:gd name="connsiteY670" fmla="*/ 697282 h 699495"/>
              <a:gd name="connsiteX671" fmla="*/ 641853 w 826547"/>
              <a:gd name="connsiteY671" fmla="*/ 697199 h 699495"/>
              <a:gd name="connsiteX672" fmla="*/ 636944 w 826547"/>
              <a:gd name="connsiteY672" fmla="*/ 694808 h 699495"/>
              <a:gd name="connsiteX673" fmla="*/ 623207 w 826547"/>
              <a:gd name="connsiteY673" fmla="*/ 687752 h 699495"/>
              <a:gd name="connsiteX674" fmla="*/ 618272 w 826547"/>
              <a:gd name="connsiteY674" fmla="*/ 685094 h 699495"/>
              <a:gd name="connsiteX675" fmla="*/ 612901 w 826547"/>
              <a:gd name="connsiteY675" fmla="*/ 682395 h 699495"/>
              <a:gd name="connsiteX676" fmla="*/ 610957 w 826547"/>
              <a:gd name="connsiteY676" fmla="*/ 681797 h 699495"/>
              <a:gd name="connsiteX677" fmla="*/ 608464 w 826547"/>
              <a:gd name="connsiteY677" fmla="*/ 681152 h 699495"/>
              <a:gd name="connsiteX678" fmla="*/ 605500 w 826547"/>
              <a:gd name="connsiteY678" fmla="*/ 681969 h 699495"/>
              <a:gd name="connsiteX679" fmla="*/ 603524 w 826547"/>
              <a:gd name="connsiteY679" fmla="*/ 682561 h 699495"/>
              <a:gd name="connsiteX680" fmla="*/ 601367 w 826547"/>
              <a:gd name="connsiteY680" fmla="*/ 683283 h 699495"/>
              <a:gd name="connsiteX681" fmla="*/ 597009 w 826547"/>
              <a:gd name="connsiteY681" fmla="*/ 688078 h 699495"/>
              <a:gd name="connsiteX682" fmla="*/ 595751 w 826547"/>
              <a:gd name="connsiteY682" fmla="*/ 689593 h 699495"/>
              <a:gd name="connsiteX683" fmla="*/ 593223 w 826547"/>
              <a:gd name="connsiteY683" fmla="*/ 694903 h 699495"/>
              <a:gd name="connsiteX684" fmla="*/ 592983 w 826547"/>
              <a:gd name="connsiteY684" fmla="*/ 695465 h 699495"/>
              <a:gd name="connsiteX685" fmla="*/ 592786 w 826547"/>
              <a:gd name="connsiteY685" fmla="*/ 695927 h 699495"/>
              <a:gd name="connsiteX686" fmla="*/ 592696 w 826547"/>
              <a:gd name="connsiteY686" fmla="*/ 696134 h 699495"/>
              <a:gd name="connsiteX687" fmla="*/ 591053 w 826547"/>
              <a:gd name="connsiteY687" fmla="*/ 698638 h 699495"/>
              <a:gd name="connsiteX688" fmla="*/ 586102 w 826547"/>
              <a:gd name="connsiteY688" fmla="*/ 696767 h 699495"/>
              <a:gd name="connsiteX689" fmla="*/ 579655 w 826547"/>
              <a:gd name="connsiteY689" fmla="*/ 694192 h 699495"/>
              <a:gd name="connsiteX690" fmla="*/ 575477 w 826547"/>
              <a:gd name="connsiteY690" fmla="*/ 693837 h 699495"/>
              <a:gd name="connsiteX691" fmla="*/ 574756 w 826547"/>
              <a:gd name="connsiteY691" fmla="*/ 692405 h 699495"/>
              <a:gd name="connsiteX692" fmla="*/ 574126 w 826547"/>
              <a:gd name="connsiteY692" fmla="*/ 692067 h 699495"/>
              <a:gd name="connsiteX693" fmla="*/ 573723 w 826547"/>
              <a:gd name="connsiteY693" fmla="*/ 691884 h 699495"/>
              <a:gd name="connsiteX694" fmla="*/ 566646 w 826547"/>
              <a:gd name="connsiteY694" fmla="*/ 688729 h 699495"/>
              <a:gd name="connsiteX695" fmla="*/ 563477 w 826547"/>
              <a:gd name="connsiteY695" fmla="*/ 688101 h 699495"/>
              <a:gd name="connsiteX696" fmla="*/ 566004 w 826547"/>
              <a:gd name="connsiteY696" fmla="*/ 680187 h 699495"/>
              <a:gd name="connsiteX697" fmla="*/ 569616 w 826547"/>
              <a:gd name="connsiteY697" fmla="*/ 670172 h 699495"/>
              <a:gd name="connsiteX698" fmla="*/ 571707 w 826547"/>
              <a:gd name="connsiteY698" fmla="*/ 664998 h 699495"/>
              <a:gd name="connsiteX699" fmla="*/ 572796 w 826547"/>
              <a:gd name="connsiteY699" fmla="*/ 663211 h 699495"/>
              <a:gd name="connsiteX700" fmla="*/ 573007 w 826547"/>
              <a:gd name="connsiteY700" fmla="*/ 662773 h 699495"/>
              <a:gd name="connsiteX701" fmla="*/ 573706 w 826547"/>
              <a:gd name="connsiteY701" fmla="*/ 661109 h 699495"/>
              <a:gd name="connsiteX702" fmla="*/ 573838 w 826547"/>
              <a:gd name="connsiteY702" fmla="*/ 660748 h 699495"/>
              <a:gd name="connsiteX703" fmla="*/ 573860 w 826547"/>
              <a:gd name="connsiteY703" fmla="*/ 660689 h 699495"/>
              <a:gd name="connsiteX704" fmla="*/ 573824 w 826547"/>
              <a:gd name="connsiteY704" fmla="*/ 660654 h 699495"/>
              <a:gd name="connsiteX705" fmla="*/ 572905 w 826547"/>
              <a:gd name="connsiteY705" fmla="*/ 660529 h 699495"/>
              <a:gd name="connsiteX706" fmla="*/ 572238 w 826547"/>
              <a:gd name="connsiteY706" fmla="*/ 660476 h 699495"/>
              <a:gd name="connsiteX707" fmla="*/ 569061 w 826547"/>
              <a:gd name="connsiteY707" fmla="*/ 660298 h 699495"/>
              <a:gd name="connsiteX708" fmla="*/ 568656 w 826547"/>
              <a:gd name="connsiteY708" fmla="*/ 660281 h 699495"/>
              <a:gd name="connsiteX709" fmla="*/ 568429 w 826547"/>
              <a:gd name="connsiteY709" fmla="*/ 660281 h 699495"/>
              <a:gd name="connsiteX710" fmla="*/ 563068 w 826547"/>
              <a:gd name="connsiteY710" fmla="*/ 660494 h 699495"/>
              <a:gd name="connsiteX711" fmla="*/ 562706 w 826547"/>
              <a:gd name="connsiteY711" fmla="*/ 660482 h 699495"/>
              <a:gd name="connsiteX712" fmla="*/ 562373 w 826547"/>
              <a:gd name="connsiteY712" fmla="*/ 660470 h 699495"/>
              <a:gd name="connsiteX713" fmla="*/ 560938 w 826547"/>
              <a:gd name="connsiteY713" fmla="*/ 660346 h 699495"/>
              <a:gd name="connsiteX714" fmla="*/ 560240 w 826547"/>
              <a:gd name="connsiteY714" fmla="*/ 660251 h 699495"/>
              <a:gd name="connsiteX715" fmla="*/ 555108 w 826547"/>
              <a:gd name="connsiteY715" fmla="*/ 659559 h 699495"/>
              <a:gd name="connsiteX716" fmla="*/ 553037 w 826547"/>
              <a:gd name="connsiteY716" fmla="*/ 659109 h 699495"/>
              <a:gd name="connsiteX717" fmla="*/ 542999 w 826547"/>
              <a:gd name="connsiteY717" fmla="*/ 654705 h 699495"/>
              <a:gd name="connsiteX718" fmla="*/ 537579 w 826547"/>
              <a:gd name="connsiteY718" fmla="*/ 652207 h 699495"/>
              <a:gd name="connsiteX719" fmla="*/ 536677 w 826547"/>
              <a:gd name="connsiteY719" fmla="*/ 651745 h 699495"/>
              <a:gd name="connsiteX720" fmla="*/ 535921 w 826547"/>
              <a:gd name="connsiteY720" fmla="*/ 649999 h 699495"/>
              <a:gd name="connsiteX721" fmla="*/ 535471 w 826547"/>
              <a:gd name="connsiteY721" fmla="*/ 648916 h 699495"/>
              <a:gd name="connsiteX722" fmla="*/ 535134 w 826547"/>
              <a:gd name="connsiteY722" fmla="*/ 648063 h 699495"/>
              <a:gd name="connsiteX723" fmla="*/ 534977 w 826547"/>
              <a:gd name="connsiteY723" fmla="*/ 647643 h 699495"/>
              <a:gd name="connsiteX724" fmla="*/ 534906 w 826547"/>
              <a:gd name="connsiteY724" fmla="*/ 647448 h 699495"/>
              <a:gd name="connsiteX725" fmla="*/ 534889 w 826547"/>
              <a:gd name="connsiteY725" fmla="*/ 647394 h 699495"/>
              <a:gd name="connsiteX726" fmla="*/ 534789 w 826547"/>
              <a:gd name="connsiteY726" fmla="*/ 646714 h 699495"/>
              <a:gd name="connsiteX727" fmla="*/ 534486 w 826547"/>
              <a:gd name="connsiteY727" fmla="*/ 644376 h 699495"/>
              <a:gd name="connsiteX728" fmla="*/ 533892 w 826547"/>
              <a:gd name="connsiteY728" fmla="*/ 638006 h 699495"/>
              <a:gd name="connsiteX729" fmla="*/ 533924 w 826547"/>
              <a:gd name="connsiteY729" fmla="*/ 637722 h 699495"/>
              <a:gd name="connsiteX730" fmla="*/ 534000 w 826547"/>
              <a:gd name="connsiteY730" fmla="*/ 637426 h 699495"/>
              <a:gd name="connsiteX731" fmla="*/ 534077 w 826547"/>
              <a:gd name="connsiteY731" fmla="*/ 637136 h 699495"/>
              <a:gd name="connsiteX732" fmla="*/ 534279 w 826547"/>
              <a:gd name="connsiteY732" fmla="*/ 636615 h 699495"/>
              <a:gd name="connsiteX733" fmla="*/ 539114 w 826547"/>
              <a:gd name="connsiteY733" fmla="*/ 632371 h 699495"/>
              <a:gd name="connsiteX734" fmla="*/ 539847 w 826547"/>
              <a:gd name="connsiteY734" fmla="*/ 631448 h 699495"/>
              <a:gd name="connsiteX735" fmla="*/ 539452 w 826547"/>
              <a:gd name="connsiteY735" fmla="*/ 627435 h 699495"/>
              <a:gd name="connsiteX736" fmla="*/ 539398 w 826547"/>
              <a:gd name="connsiteY736" fmla="*/ 627008 h 699495"/>
              <a:gd name="connsiteX737" fmla="*/ 539366 w 826547"/>
              <a:gd name="connsiteY737" fmla="*/ 626760 h 699495"/>
              <a:gd name="connsiteX738" fmla="*/ 539299 w 826547"/>
              <a:gd name="connsiteY738" fmla="*/ 626245 h 699495"/>
              <a:gd name="connsiteX739" fmla="*/ 538861 w 826547"/>
              <a:gd name="connsiteY739" fmla="*/ 622865 h 699495"/>
              <a:gd name="connsiteX740" fmla="*/ 538741 w 826547"/>
              <a:gd name="connsiteY740" fmla="*/ 621947 h 699495"/>
              <a:gd name="connsiteX741" fmla="*/ 538551 w 826547"/>
              <a:gd name="connsiteY741" fmla="*/ 620544 h 699495"/>
              <a:gd name="connsiteX742" fmla="*/ 538442 w 826547"/>
              <a:gd name="connsiteY742" fmla="*/ 619745 h 699495"/>
              <a:gd name="connsiteX743" fmla="*/ 538381 w 826547"/>
              <a:gd name="connsiteY743" fmla="*/ 619473 h 699495"/>
              <a:gd name="connsiteX744" fmla="*/ 538239 w 826547"/>
              <a:gd name="connsiteY744" fmla="*/ 618846 h 699495"/>
              <a:gd name="connsiteX745" fmla="*/ 538093 w 826547"/>
              <a:gd name="connsiteY745" fmla="*/ 618200 h 699495"/>
              <a:gd name="connsiteX746" fmla="*/ 538031 w 826547"/>
              <a:gd name="connsiteY746" fmla="*/ 617928 h 699495"/>
              <a:gd name="connsiteX747" fmla="*/ 537277 w 826547"/>
              <a:gd name="connsiteY747" fmla="*/ 614613 h 699495"/>
              <a:gd name="connsiteX748" fmla="*/ 537059 w 826547"/>
              <a:gd name="connsiteY748" fmla="*/ 613654 h 699495"/>
              <a:gd name="connsiteX749" fmla="*/ 536855 w 826547"/>
              <a:gd name="connsiteY749" fmla="*/ 612755 h 699495"/>
              <a:gd name="connsiteX750" fmla="*/ 534882 w 826547"/>
              <a:gd name="connsiteY750" fmla="*/ 606303 h 699495"/>
              <a:gd name="connsiteX751" fmla="*/ 534078 w 826547"/>
              <a:gd name="connsiteY751" fmla="*/ 604699 h 699495"/>
              <a:gd name="connsiteX752" fmla="*/ 534028 w 826547"/>
              <a:gd name="connsiteY752" fmla="*/ 604598 h 699495"/>
              <a:gd name="connsiteX753" fmla="*/ 533499 w 826547"/>
              <a:gd name="connsiteY753" fmla="*/ 603538 h 699495"/>
              <a:gd name="connsiteX754" fmla="*/ 530532 w 826547"/>
              <a:gd name="connsiteY754" fmla="*/ 596471 h 699495"/>
              <a:gd name="connsiteX755" fmla="*/ 530585 w 826547"/>
              <a:gd name="connsiteY755" fmla="*/ 588349 h 699495"/>
              <a:gd name="connsiteX756" fmla="*/ 531313 w 826547"/>
              <a:gd name="connsiteY756" fmla="*/ 585070 h 699495"/>
              <a:gd name="connsiteX757" fmla="*/ 530282 w 826547"/>
              <a:gd name="connsiteY757" fmla="*/ 580927 h 699495"/>
              <a:gd name="connsiteX758" fmla="*/ 530015 w 826547"/>
              <a:gd name="connsiteY758" fmla="*/ 580879 h 699495"/>
              <a:gd name="connsiteX759" fmla="*/ 526288 w 826547"/>
              <a:gd name="connsiteY759" fmla="*/ 579086 h 699495"/>
              <a:gd name="connsiteX760" fmla="*/ 524621 w 826547"/>
              <a:gd name="connsiteY760" fmla="*/ 578186 h 699495"/>
              <a:gd name="connsiteX761" fmla="*/ 523478 w 826547"/>
              <a:gd name="connsiteY761" fmla="*/ 577559 h 699495"/>
              <a:gd name="connsiteX762" fmla="*/ 521380 w 826547"/>
              <a:gd name="connsiteY762" fmla="*/ 576262 h 699495"/>
              <a:gd name="connsiteX763" fmla="*/ 520299 w 826547"/>
              <a:gd name="connsiteY763" fmla="*/ 575593 h 699495"/>
              <a:gd name="connsiteX764" fmla="*/ 519913 w 826547"/>
              <a:gd name="connsiteY764" fmla="*/ 575351 h 699495"/>
              <a:gd name="connsiteX765" fmla="*/ 519778 w 826547"/>
              <a:gd name="connsiteY765" fmla="*/ 575262 h 699495"/>
              <a:gd name="connsiteX766" fmla="*/ 519023 w 826547"/>
              <a:gd name="connsiteY766" fmla="*/ 574759 h 699495"/>
              <a:gd name="connsiteX767" fmla="*/ 518486 w 826547"/>
              <a:gd name="connsiteY767" fmla="*/ 574356 h 699495"/>
              <a:gd name="connsiteX768" fmla="*/ 518300 w 826547"/>
              <a:gd name="connsiteY768" fmla="*/ 574208 h 699495"/>
              <a:gd name="connsiteX769" fmla="*/ 518010 w 826547"/>
              <a:gd name="connsiteY769" fmla="*/ 573983 h 699495"/>
              <a:gd name="connsiteX770" fmla="*/ 516152 w 826547"/>
              <a:gd name="connsiteY770" fmla="*/ 572486 h 699495"/>
              <a:gd name="connsiteX771" fmla="*/ 513632 w 826547"/>
              <a:gd name="connsiteY771" fmla="*/ 570420 h 699495"/>
              <a:gd name="connsiteX772" fmla="*/ 512490 w 826547"/>
              <a:gd name="connsiteY772" fmla="*/ 569467 h 699495"/>
              <a:gd name="connsiteX773" fmla="*/ 512459 w 826547"/>
              <a:gd name="connsiteY773" fmla="*/ 569437 h 699495"/>
              <a:gd name="connsiteX774" fmla="*/ 512207 w 826547"/>
              <a:gd name="connsiteY774" fmla="*/ 569177 h 699495"/>
              <a:gd name="connsiteX775" fmla="*/ 512179 w 826547"/>
              <a:gd name="connsiteY775" fmla="*/ 569141 h 699495"/>
              <a:gd name="connsiteX776" fmla="*/ 511538 w 826547"/>
              <a:gd name="connsiteY776" fmla="*/ 567365 h 699495"/>
              <a:gd name="connsiteX777" fmla="*/ 510608 w 826547"/>
              <a:gd name="connsiteY777" fmla="*/ 564944 h 699495"/>
              <a:gd name="connsiteX778" fmla="*/ 510093 w 826547"/>
              <a:gd name="connsiteY778" fmla="*/ 563867 h 699495"/>
              <a:gd name="connsiteX779" fmla="*/ 509371 w 826547"/>
              <a:gd name="connsiteY779" fmla="*/ 562731 h 699495"/>
              <a:gd name="connsiteX780" fmla="*/ 508463 w 826547"/>
              <a:gd name="connsiteY780" fmla="*/ 561310 h 699495"/>
              <a:gd name="connsiteX781" fmla="*/ 501548 w 826547"/>
              <a:gd name="connsiteY781" fmla="*/ 554544 h 699495"/>
              <a:gd name="connsiteX782" fmla="*/ 493274 w 826547"/>
              <a:gd name="connsiteY782" fmla="*/ 542842 h 699495"/>
              <a:gd name="connsiteX783" fmla="*/ 488318 w 826547"/>
              <a:gd name="connsiteY783" fmla="*/ 540172 h 699495"/>
              <a:gd name="connsiteX784" fmla="*/ 482986 w 826547"/>
              <a:gd name="connsiteY784" fmla="*/ 537657 h 699495"/>
              <a:gd name="connsiteX785" fmla="*/ 480666 w 826547"/>
              <a:gd name="connsiteY785" fmla="*/ 536567 h 699495"/>
              <a:gd name="connsiteX786" fmla="*/ 476950 w 826547"/>
              <a:gd name="connsiteY786" fmla="*/ 535585 h 699495"/>
              <a:gd name="connsiteX787" fmla="*/ 463263 w 826547"/>
              <a:gd name="connsiteY787" fmla="*/ 533247 h 699495"/>
              <a:gd name="connsiteX788" fmla="*/ 463224 w 826547"/>
              <a:gd name="connsiteY788" fmla="*/ 533324 h 699495"/>
              <a:gd name="connsiteX789" fmla="*/ 463024 w 826547"/>
              <a:gd name="connsiteY789" fmla="*/ 533708 h 699495"/>
              <a:gd name="connsiteX790" fmla="*/ 461544 w 826547"/>
              <a:gd name="connsiteY790" fmla="*/ 536615 h 699495"/>
              <a:gd name="connsiteX791" fmla="*/ 461408 w 826547"/>
              <a:gd name="connsiteY791" fmla="*/ 536893 h 699495"/>
              <a:gd name="connsiteX792" fmla="*/ 460660 w 826547"/>
              <a:gd name="connsiteY792" fmla="*/ 538420 h 699495"/>
              <a:gd name="connsiteX793" fmla="*/ 460357 w 826547"/>
              <a:gd name="connsiteY793" fmla="*/ 539071 h 699495"/>
              <a:gd name="connsiteX794" fmla="*/ 460302 w 826547"/>
              <a:gd name="connsiteY794" fmla="*/ 539190 h 699495"/>
              <a:gd name="connsiteX795" fmla="*/ 460062 w 826547"/>
              <a:gd name="connsiteY795" fmla="*/ 539711 h 699495"/>
              <a:gd name="connsiteX796" fmla="*/ 459604 w 826547"/>
              <a:gd name="connsiteY796" fmla="*/ 540906 h 699495"/>
              <a:gd name="connsiteX797" fmla="*/ 459258 w 826547"/>
              <a:gd name="connsiteY797" fmla="*/ 541895 h 699495"/>
              <a:gd name="connsiteX798" fmla="*/ 458569 w 826547"/>
              <a:gd name="connsiteY798" fmla="*/ 544925 h 699495"/>
              <a:gd name="connsiteX799" fmla="*/ 458284 w 826547"/>
              <a:gd name="connsiteY799" fmla="*/ 548015 h 699495"/>
              <a:gd name="connsiteX800" fmla="*/ 457839 w 826547"/>
              <a:gd name="connsiteY800" fmla="*/ 554000 h 699495"/>
              <a:gd name="connsiteX801" fmla="*/ 458249 w 826547"/>
              <a:gd name="connsiteY801" fmla="*/ 560031 h 699495"/>
              <a:gd name="connsiteX802" fmla="*/ 459099 w 826547"/>
              <a:gd name="connsiteY802" fmla="*/ 563843 h 699495"/>
              <a:gd name="connsiteX803" fmla="*/ 459068 w 826547"/>
              <a:gd name="connsiteY803" fmla="*/ 563932 h 699495"/>
              <a:gd name="connsiteX804" fmla="*/ 458725 w 826547"/>
              <a:gd name="connsiteY804" fmla="*/ 564862 h 699495"/>
              <a:gd name="connsiteX805" fmla="*/ 457595 w 826547"/>
              <a:gd name="connsiteY805" fmla="*/ 567324 h 699495"/>
              <a:gd name="connsiteX806" fmla="*/ 456512 w 826547"/>
              <a:gd name="connsiteY806" fmla="*/ 568857 h 699495"/>
              <a:gd name="connsiteX807" fmla="*/ 454806 w 826547"/>
              <a:gd name="connsiteY807" fmla="*/ 570935 h 699495"/>
              <a:gd name="connsiteX808" fmla="*/ 454182 w 826547"/>
              <a:gd name="connsiteY808" fmla="*/ 571616 h 699495"/>
              <a:gd name="connsiteX809" fmla="*/ 453749 w 826547"/>
              <a:gd name="connsiteY809" fmla="*/ 571941 h 699495"/>
              <a:gd name="connsiteX810" fmla="*/ 452689 w 826547"/>
              <a:gd name="connsiteY810" fmla="*/ 572456 h 699495"/>
              <a:gd name="connsiteX811" fmla="*/ 446950 w 826547"/>
              <a:gd name="connsiteY811" fmla="*/ 574877 h 699495"/>
              <a:gd name="connsiteX812" fmla="*/ 445172 w 826547"/>
              <a:gd name="connsiteY812" fmla="*/ 574966 h 699495"/>
              <a:gd name="connsiteX813" fmla="*/ 434832 w 826547"/>
              <a:gd name="connsiteY813" fmla="*/ 574889 h 699495"/>
              <a:gd name="connsiteX814" fmla="*/ 423780 w 826547"/>
              <a:gd name="connsiteY814" fmla="*/ 575558 h 699495"/>
              <a:gd name="connsiteX815" fmla="*/ 420693 w 826547"/>
              <a:gd name="connsiteY815" fmla="*/ 575771 h 699495"/>
              <a:gd name="connsiteX816" fmla="*/ 417891 w 826547"/>
              <a:gd name="connsiteY816" fmla="*/ 576842 h 699495"/>
              <a:gd name="connsiteX817" fmla="*/ 416882 w 826547"/>
              <a:gd name="connsiteY817" fmla="*/ 577257 h 699495"/>
              <a:gd name="connsiteX818" fmla="*/ 416005 w 826547"/>
              <a:gd name="connsiteY818" fmla="*/ 577612 h 699495"/>
              <a:gd name="connsiteX819" fmla="*/ 415471 w 826547"/>
              <a:gd name="connsiteY819" fmla="*/ 577831 h 699495"/>
              <a:gd name="connsiteX820" fmla="*/ 412906 w 826547"/>
              <a:gd name="connsiteY820" fmla="*/ 578879 h 699495"/>
              <a:gd name="connsiteX821" fmla="*/ 412616 w 826547"/>
              <a:gd name="connsiteY821" fmla="*/ 579044 h 699495"/>
              <a:gd name="connsiteX822" fmla="*/ 412268 w 826547"/>
              <a:gd name="connsiteY822" fmla="*/ 579251 h 699495"/>
              <a:gd name="connsiteX823" fmla="*/ 412207 w 826547"/>
              <a:gd name="connsiteY823" fmla="*/ 579287 h 699495"/>
              <a:gd name="connsiteX824" fmla="*/ 411266 w 826547"/>
              <a:gd name="connsiteY824" fmla="*/ 579855 h 699495"/>
              <a:gd name="connsiteX825" fmla="*/ 411142 w 826547"/>
              <a:gd name="connsiteY825" fmla="*/ 579926 h 699495"/>
              <a:gd name="connsiteX826" fmla="*/ 411006 w 826547"/>
              <a:gd name="connsiteY826" fmla="*/ 580009 h 699495"/>
              <a:gd name="connsiteX827" fmla="*/ 410892 w 826547"/>
              <a:gd name="connsiteY827" fmla="*/ 580080 h 699495"/>
              <a:gd name="connsiteX828" fmla="*/ 409491 w 826547"/>
              <a:gd name="connsiteY828" fmla="*/ 580968 h 699495"/>
              <a:gd name="connsiteX829" fmla="*/ 409468 w 826547"/>
              <a:gd name="connsiteY829" fmla="*/ 580980 h 699495"/>
              <a:gd name="connsiteX830" fmla="*/ 409135 w 826547"/>
              <a:gd name="connsiteY830" fmla="*/ 581199 h 699495"/>
              <a:gd name="connsiteX831" fmla="*/ 409308 w 826547"/>
              <a:gd name="connsiteY831" fmla="*/ 582152 h 699495"/>
              <a:gd name="connsiteX832" fmla="*/ 409411 w 826547"/>
              <a:gd name="connsiteY832" fmla="*/ 582714 h 699495"/>
              <a:gd name="connsiteX833" fmla="*/ 409417 w 826547"/>
              <a:gd name="connsiteY833" fmla="*/ 582750 h 699495"/>
              <a:gd name="connsiteX834" fmla="*/ 409472 w 826547"/>
              <a:gd name="connsiteY834" fmla="*/ 583052 h 699495"/>
              <a:gd name="connsiteX835" fmla="*/ 408680 w 826547"/>
              <a:gd name="connsiteY835" fmla="*/ 583330 h 699495"/>
              <a:gd name="connsiteX836" fmla="*/ 408673 w 826547"/>
              <a:gd name="connsiteY836" fmla="*/ 583330 h 699495"/>
              <a:gd name="connsiteX837" fmla="*/ 408481 w 826547"/>
              <a:gd name="connsiteY837" fmla="*/ 583395 h 699495"/>
              <a:gd name="connsiteX838" fmla="*/ 408333 w 826547"/>
              <a:gd name="connsiteY838" fmla="*/ 583436 h 699495"/>
              <a:gd name="connsiteX839" fmla="*/ 406135 w 826547"/>
              <a:gd name="connsiteY839" fmla="*/ 584028 h 699495"/>
              <a:gd name="connsiteX840" fmla="*/ 405780 w 826547"/>
              <a:gd name="connsiteY840" fmla="*/ 584123 h 699495"/>
              <a:gd name="connsiteX841" fmla="*/ 405448 w 826547"/>
              <a:gd name="connsiteY841" fmla="*/ 584123 h 699495"/>
              <a:gd name="connsiteX842" fmla="*/ 404739 w 826547"/>
              <a:gd name="connsiteY842" fmla="*/ 584123 h 699495"/>
              <a:gd name="connsiteX843" fmla="*/ 404461 w 826547"/>
              <a:gd name="connsiteY843" fmla="*/ 584123 h 699495"/>
              <a:gd name="connsiteX844" fmla="*/ 401182 w 826547"/>
              <a:gd name="connsiteY844" fmla="*/ 583608 h 699495"/>
              <a:gd name="connsiteX845" fmla="*/ 395167 w 826547"/>
              <a:gd name="connsiteY845" fmla="*/ 581572 h 699495"/>
              <a:gd name="connsiteX846" fmla="*/ 389396 w 826547"/>
              <a:gd name="connsiteY846" fmla="*/ 586396 h 699495"/>
              <a:gd name="connsiteX847" fmla="*/ 389242 w 826547"/>
              <a:gd name="connsiteY847" fmla="*/ 587959 h 699495"/>
              <a:gd name="connsiteX848" fmla="*/ 389099 w 826547"/>
              <a:gd name="connsiteY848" fmla="*/ 589072 h 699495"/>
              <a:gd name="connsiteX849" fmla="*/ 389072 w 826547"/>
              <a:gd name="connsiteY849" fmla="*/ 589279 h 699495"/>
              <a:gd name="connsiteX850" fmla="*/ 388611 w 826547"/>
              <a:gd name="connsiteY850" fmla="*/ 591321 h 699495"/>
              <a:gd name="connsiteX851" fmla="*/ 382508 w 826547"/>
              <a:gd name="connsiteY851" fmla="*/ 596559 h 699495"/>
              <a:gd name="connsiteX852" fmla="*/ 372119 w 826547"/>
              <a:gd name="connsiteY852" fmla="*/ 592866 h 699495"/>
              <a:gd name="connsiteX853" fmla="*/ 372428 w 826547"/>
              <a:gd name="connsiteY853" fmla="*/ 592025 h 699495"/>
              <a:gd name="connsiteX854" fmla="*/ 374142 w 826547"/>
              <a:gd name="connsiteY854" fmla="*/ 588805 h 699495"/>
              <a:gd name="connsiteX855" fmla="*/ 376720 w 826547"/>
              <a:gd name="connsiteY855" fmla="*/ 583969 h 699495"/>
              <a:gd name="connsiteX856" fmla="*/ 377801 w 826547"/>
              <a:gd name="connsiteY856" fmla="*/ 581886 h 699495"/>
              <a:gd name="connsiteX857" fmla="*/ 378570 w 826547"/>
              <a:gd name="connsiteY857" fmla="*/ 578997 h 699495"/>
              <a:gd name="connsiteX858" fmla="*/ 378626 w 826547"/>
              <a:gd name="connsiteY858" fmla="*/ 578660 h 699495"/>
              <a:gd name="connsiteX859" fmla="*/ 378662 w 826547"/>
              <a:gd name="connsiteY859" fmla="*/ 578281 h 699495"/>
              <a:gd name="connsiteX860" fmla="*/ 378727 w 826547"/>
              <a:gd name="connsiteY860" fmla="*/ 577582 h 699495"/>
              <a:gd name="connsiteX861" fmla="*/ 378730 w 826547"/>
              <a:gd name="connsiteY861" fmla="*/ 576369 h 699495"/>
              <a:gd name="connsiteX862" fmla="*/ 378730 w 826547"/>
              <a:gd name="connsiteY862" fmla="*/ 576126 h 699495"/>
              <a:gd name="connsiteX863" fmla="*/ 375254 w 826547"/>
              <a:gd name="connsiteY863" fmla="*/ 569230 h 699495"/>
              <a:gd name="connsiteX864" fmla="*/ 370921 w 826547"/>
              <a:gd name="connsiteY864" fmla="*/ 556622 h 699495"/>
              <a:gd name="connsiteX865" fmla="*/ 364685 w 826547"/>
              <a:gd name="connsiteY865" fmla="*/ 557587 h 699495"/>
              <a:gd name="connsiteX866" fmla="*/ 355683 w 826547"/>
              <a:gd name="connsiteY866" fmla="*/ 559919 h 699495"/>
              <a:gd name="connsiteX867" fmla="*/ 350106 w 826547"/>
              <a:gd name="connsiteY867" fmla="*/ 561878 h 699495"/>
              <a:gd name="connsiteX868" fmla="*/ 338261 w 826547"/>
              <a:gd name="connsiteY868" fmla="*/ 566347 h 699495"/>
              <a:gd name="connsiteX869" fmla="*/ 335929 w 826547"/>
              <a:gd name="connsiteY869" fmla="*/ 567289 h 699495"/>
              <a:gd name="connsiteX870" fmla="*/ 334350 w 826547"/>
              <a:gd name="connsiteY870" fmla="*/ 568200 h 699495"/>
              <a:gd name="connsiteX871" fmla="*/ 333598 w 826547"/>
              <a:gd name="connsiteY871" fmla="*/ 568869 h 699495"/>
              <a:gd name="connsiteX872" fmla="*/ 333170 w 826547"/>
              <a:gd name="connsiteY872" fmla="*/ 569662 h 699495"/>
              <a:gd name="connsiteX873" fmla="*/ 332793 w 826547"/>
              <a:gd name="connsiteY873" fmla="*/ 570473 h 699495"/>
              <a:gd name="connsiteX874" fmla="*/ 330205 w 826547"/>
              <a:gd name="connsiteY874" fmla="*/ 576096 h 699495"/>
              <a:gd name="connsiteX875" fmla="*/ 328643 w 826547"/>
              <a:gd name="connsiteY875" fmla="*/ 581157 h 699495"/>
              <a:gd name="connsiteX876" fmla="*/ 325321 w 826547"/>
              <a:gd name="connsiteY876" fmla="*/ 589652 h 699495"/>
              <a:gd name="connsiteX877" fmla="*/ 318856 w 826547"/>
              <a:gd name="connsiteY877" fmla="*/ 597074 h 699495"/>
              <a:gd name="connsiteX878" fmla="*/ 314546 w 826547"/>
              <a:gd name="connsiteY878" fmla="*/ 597649 h 699495"/>
              <a:gd name="connsiteX879" fmla="*/ 305196 w 826547"/>
              <a:gd name="connsiteY879" fmla="*/ 588024 h 699495"/>
              <a:gd name="connsiteX880" fmla="*/ 305148 w 826547"/>
              <a:gd name="connsiteY880" fmla="*/ 587976 h 699495"/>
              <a:gd name="connsiteX881" fmla="*/ 305148 w 826547"/>
              <a:gd name="connsiteY881" fmla="*/ 580051 h 699495"/>
              <a:gd name="connsiteX882" fmla="*/ 305262 w 826547"/>
              <a:gd name="connsiteY882" fmla="*/ 577138 h 699495"/>
              <a:gd name="connsiteX883" fmla="*/ 295532 w 826547"/>
              <a:gd name="connsiteY883" fmla="*/ 571846 h 699495"/>
              <a:gd name="connsiteX884" fmla="*/ 292823 w 826547"/>
              <a:gd name="connsiteY884" fmla="*/ 573628 h 699495"/>
              <a:gd name="connsiteX885" fmla="*/ 286715 w 826547"/>
              <a:gd name="connsiteY885" fmla="*/ 572912 h 699495"/>
              <a:gd name="connsiteX886" fmla="*/ 285994 w 826547"/>
              <a:gd name="connsiteY886" fmla="*/ 573391 h 699495"/>
              <a:gd name="connsiteX887" fmla="*/ 285579 w 826547"/>
              <a:gd name="connsiteY887" fmla="*/ 573658 h 699495"/>
              <a:gd name="connsiteX888" fmla="*/ 283685 w 826547"/>
              <a:gd name="connsiteY888" fmla="*/ 574711 h 699495"/>
              <a:gd name="connsiteX889" fmla="*/ 282412 w 826547"/>
              <a:gd name="connsiteY889" fmla="*/ 574729 h 699495"/>
              <a:gd name="connsiteX890" fmla="*/ 279438 w 826547"/>
              <a:gd name="connsiteY890" fmla="*/ 571598 h 699495"/>
              <a:gd name="connsiteX891" fmla="*/ 278958 w 826547"/>
              <a:gd name="connsiteY891" fmla="*/ 571047 h 699495"/>
              <a:gd name="connsiteX892" fmla="*/ 274087 w 826547"/>
              <a:gd name="connsiteY892" fmla="*/ 564850 h 699495"/>
              <a:gd name="connsiteX893" fmla="*/ 274174 w 826547"/>
              <a:gd name="connsiteY893" fmla="*/ 563447 h 699495"/>
              <a:gd name="connsiteX894" fmla="*/ 272476 w 826547"/>
              <a:gd name="connsiteY894" fmla="*/ 561955 h 699495"/>
              <a:gd name="connsiteX895" fmla="*/ 269294 w 826547"/>
              <a:gd name="connsiteY895" fmla="*/ 559653 h 699495"/>
              <a:gd name="connsiteX896" fmla="*/ 267115 w 826547"/>
              <a:gd name="connsiteY896" fmla="*/ 559759 h 699495"/>
              <a:gd name="connsiteX897" fmla="*/ 267170 w 826547"/>
              <a:gd name="connsiteY897" fmla="*/ 559860 h 699495"/>
              <a:gd name="connsiteX898" fmla="*/ 267184 w 826547"/>
              <a:gd name="connsiteY898" fmla="*/ 559883 h 699495"/>
              <a:gd name="connsiteX899" fmla="*/ 266890 w 826547"/>
              <a:gd name="connsiteY899" fmla="*/ 560055 h 699495"/>
              <a:gd name="connsiteX900" fmla="*/ 261313 w 826547"/>
              <a:gd name="connsiteY900" fmla="*/ 563104 h 699495"/>
              <a:gd name="connsiteX901" fmla="*/ 251681 w 826547"/>
              <a:gd name="connsiteY901" fmla="*/ 562861 h 699495"/>
              <a:gd name="connsiteX902" fmla="*/ 243690 w 826547"/>
              <a:gd name="connsiteY902" fmla="*/ 561464 h 699495"/>
              <a:gd name="connsiteX903" fmla="*/ 239119 w 826547"/>
              <a:gd name="connsiteY903" fmla="*/ 561689 h 699495"/>
              <a:gd name="connsiteX904" fmla="*/ 238112 w 826547"/>
              <a:gd name="connsiteY904" fmla="*/ 561742 h 699495"/>
              <a:gd name="connsiteX905" fmla="*/ 230938 w 826547"/>
              <a:gd name="connsiteY905" fmla="*/ 562589 h 699495"/>
              <a:gd name="connsiteX906" fmla="*/ 230494 w 826547"/>
              <a:gd name="connsiteY906" fmla="*/ 562796 h 699495"/>
              <a:gd name="connsiteX907" fmla="*/ 229516 w 826547"/>
              <a:gd name="connsiteY907" fmla="*/ 564773 h 699495"/>
              <a:gd name="connsiteX908" fmla="*/ 228456 w 826547"/>
              <a:gd name="connsiteY908" fmla="*/ 566584 h 699495"/>
              <a:gd name="connsiteX909" fmla="*/ 225894 w 826547"/>
              <a:gd name="connsiteY909" fmla="*/ 570745 h 699495"/>
              <a:gd name="connsiteX910" fmla="*/ 225721 w 826547"/>
              <a:gd name="connsiteY910" fmla="*/ 570905 h 699495"/>
              <a:gd name="connsiteX911" fmla="*/ 225141 w 826547"/>
              <a:gd name="connsiteY911" fmla="*/ 571237 h 699495"/>
              <a:gd name="connsiteX912" fmla="*/ 225099 w 826547"/>
              <a:gd name="connsiteY912" fmla="*/ 571231 h 699495"/>
              <a:gd name="connsiteX913" fmla="*/ 224046 w 826547"/>
              <a:gd name="connsiteY913" fmla="*/ 571059 h 699495"/>
              <a:gd name="connsiteX914" fmla="*/ 223852 w 826547"/>
              <a:gd name="connsiteY914" fmla="*/ 571030 h 699495"/>
              <a:gd name="connsiteX915" fmla="*/ 222329 w 826547"/>
              <a:gd name="connsiteY915" fmla="*/ 570787 h 699495"/>
              <a:gd name="connsiteX916" fmla="*/ 222216 w 826547"/>
              <a:gd name="connsiteY916" fmla="*/ 570763 h 699495"/>
              <a:gd name="connsiteX917" fmla="*/ 220569 w 826547"/>
              <a:gd name="connsiteY917" fmla="*/ 570384 h 699495"/>
              <a:gd name="connsiteX918" fmla="*/ 213116 w 826547"/>
              <a:gd name="connsiteY918" fmla="*/ 585674 h 699495"/>
              <a:gd name="connsiteX919" fmla="*/ 207093 w 826547"/>
              <a:gd name="connsiteY919" fmla="*/ 591126 h 699495"/>
              <a:gd name="connsiteX920" fmla="*/ 203497 w 826547"/>
              <a:gd name="connsiteY920" fmla="*/ 591427 h 699495"/>
              <a:gd name="connsiteX921" fmla="*/ 202407 w 826547"/>
              <a:gd name="connsiteY921" fmla="*/ 591510 h 699495"/>
              <a:gd name="connsiteX922" fmla="*/ 197915 w 826547"/>
              <a:gd name="connsiteY922" fmla="*/ 591854 h 699495"/>
              <a:gd name="connsiteX923" fmla="*/ 196912 w 826547"/>
              <a:gd name="connsiteY923" fmla="*/ 591931 h 699495"/>
              <a:gd name="connsiteX924" fmla="*/ 194520 w 826547"/>
              <a:gd name="connsiteY924" fmla="*/ 591569 h 699495"/>
              <a:gd name="connsiteX925" fmla="*/ 192652 w 826547"/>
              <a:gd name="connsiteY925" fmla="*/ 591285 h 699495"/>
              <a:gd name="connsiteX926" fmla="*/ 192578 w 826547"/>
              <a:gd name="connsiteY926" fmla="*/ 591274 h 699495"/>
              <a:gd name="connsiteX927" fmla="*/ 193693 w 826547"/>
              <a:gd name="connsiteY927" fmla="*/ 583596 h 699495"/>
              <a:gd name="connsiteX928" fmla="*/ 192305 w 826547"/>
              <a:gd name="connsiteY928" fmla="*/ 583300 h 699495"/>
              <a:gd name="connsiteX929" fmla="*/ 190823 w 826547"/>
              <a:gd name="connsiteY929" fmla="*/ 584804 h 699495"/>
              <a:gd name="connsiteX930" fmla="*/ 190434 w 826547"/>
              <a:gd name="connsiteY930" fmla="*/ 585200 h 699495"/>
              <a:gd name="connsiteX931" fmla="*/ 189863 w 826547"/>
              <a:gd name="connsiteY931" fmla="*/ 585780 h 699495"/>
              <a:gd name="connsiteX932" fmla="*/ 176667 w 826547"/>
              <a:gd name="connsiteY932" fmla="*/ 599809 h 699495"/>
              <a:gd name="connsiteX933" fmla="*/ 169724 w 826547"/>
              <a:gd name="connsiteY933" fmla="*/ 608883 h 699495"/>
              <a:gd name="connsiteX934" fmla="*/ 159172 w 826547"/>
              <a:gd name="connsiteY934" fmla="*/ 608274 h 699495"/>
              <a:gd name="connsiteX935" fmla="*/ 149095 w 826547"/>
              <a:gd name="connsiteY935" fmla="*/ 607001 h 699495"/>
              <a:gd name="connsiteX936" fmla="*/ 149806 w 826547"/>
              <a:gd name="connsiteY936" fmla="*/ 605847 h 699495"/>
              <a:gd name="connsiteX937" fmla="*/ 149865 w 826547"/>
              <a:gd name="connsiteY937" fmla="*/ 605752 h 699495"/>
              <a:gd name="connsiteX938" fmla="*/ 149983 w 826547"/>
              <a:gd name="connsiteY938" fmla="*/ 605509 h 699495"/>
              <a:gd name="connsiteX939" fmla="*/ 150204 w 826547"/>
              <a:gd name="connsiteY939" fmla="*/ 605054 h 699495"/>
              <a:gd name="connsiteX940" fmla="*/ 150260 w 826547"/>
              <a:gd name="connsiteY940" fmla="*/ 604941 h 699495"/>
              <a:gd name="connsiteX941" fmla="*/ 150285 w 826547"/>
              <a:gd name="connsiteY941" fmla="*/ 604888 h 699495"/>
              <a:gd name="connsiteX942" fmla="*/ 150366 w 826547"/>
              <a:gd name="connsiteY942" fmla="*/ 604710 h 699495"/>
              <a:gd name="connsiteX943" fmla="*/ 150419 w 826547"/>
              <a:gd name="connsiteY943" fmla="*/ 604598 h 699495"/>
              <a:gd name="connsiteX944" fmla="*/ 150679 w 826547"/>
              <a:gd name="connsiteY944" fmla="*/ 604030 h 699495"/>
              <a:gd name="connsiteX945" fmla="*/ 150696 w 826547"/>
              <a:gd name="connsiteY945" fmla="*/ 603994 h 699495"/>
              <a:gd name="connsiteX946" fmla="*/ 150864 w 826547"/>
              <a:gd name="connsiteY946" fmla="*/ 603450 h 699495"/>
              <a:gd name="connsiteX947" fmla="*/ 150919 w 826547"/>
              <a:gd name="connsiteY947" fmla="*/ 603272 h 699495"/>
              <a:gd name="connsiteX948" fmla="*/ 150937 w 826547"/>
              <a:gd name="connsiteY948" fmla="*/ 603219 h 699495"/>
              <a:gd name="connsiteX949" fmla="*/ 150957 w 826547"/>
              <a:gd name="connsiteY949" fmla="*/ 603154 h 699495"/>
              <a:gd name="connsiteX950" fmla="*/ 150970 w 826547"/>
              <a:gd name="connsiteY950" fmla="*/ 603094 h 699495"/>
              <a:gd name="connsiteX951" fmla="*/ 151157 w 826547"/>
              <a:gd name="connsiteY951" fmla="*/ 602307 h 699495"/>
              <a:gd name="connsiteX952" fmla="*/ 151179 w 826547"/>
              <a:gd name="connsiteY952" fmla="*/ 602153 h 699495"/>
              <a:gd name="connsiteX953" fmla="*/ 151299 w 826547"/>
              <a:gd name="connsiteY953" fmla="*/ 601319 h 699495"/>
              <a:gd name="connsiteX954" fmla="*/ 151332 w 826547"/>
              <a:gd name="connsiteY954" fmla="*/ 601094 h 699495"/>
              <a:gd name="connsiteX955" fmla="*/ 151333 w 826547"/>
              <a:gd name="connsiteY955" fmla="*/ 601082 h 699495"/>
              <a:gd name="connsiteX956" fmla="*/ 151334 w 826547"/>
              <a:gd name="connsiteY956" fmla="*/ 601082 h 699495"/>
              <a:gd name="connsiteX957" fmla="*/ 133291 w 826547"/>
              <a:gd name="connsiteY957" fmla="*/ 598602 h 699495"/>
              <a:gd name="connsiteX958" fmla="*/ 123610 w 826547"/>
              <a:gd name="connsiteY958" fmla="*/ 597282 h 699495"/>
              <a:gd name="connsiteX959" fmla="*/ 120794 w 826547"/>
              <a:gd name="connsiteY959" fmla="*/ 596749 h 699495"/>
              <a:gd name="connsiteX960" fmla="*/ 120811 w 826547"/>
              <a:gd name="connsiteY960" fmla="*/ 586538 h 699495"/>
              <a:gd name="connsiteX961" fmla="*/ 120971 w 826547"/>
              <a:gd name="connsiteY961" fmla="*/ 580577 h 699495"/>
              <a:gd name="connsiteX962" fmla="*/ 125094 w 826547"/>
              <a:gd name="connsiteY962" fmla="*/ 578121 h 699495"/>
              <a:gd name="connsiteX963" fmla="*/ 128832 w 826547"/>
              <a:gd name="connsiteY963" fmla="*/ 575185 h 699495"/>
              <a:gd name="connsiteX964" fmla="*/ 129166 w 826547"/>
              <a:gd name="connsiteY964" fmla="*/ 574907 h 699495"/>
              <a:gd name="connsiteX965" fmla="*/ 129520 w 826547"/>
              <a:gd name="connsiteY965" fmla="*/ 574593 h 699495"/>
              <a:gd name="connsiteX966" fmla="*/ 129617 w 826547"/>
              <a:gd name="connsiteY966" fmla="*/ 574445 h 699495"/>
              <a:gd name="connsiteX967" fmla="*/ 129817 w 826547"/>
              <a:gd name="connsiteY967" fmla="*/ 574054 h 699495"/>
              <a:gd name="connsiteX968" fmla="*/ 130258 w 826547"/>
              <a:gd name="connsiteY968" fmla="*/ 572657 h 699495"/>
              <a:gd name="connsiteX969" fmla="*/ 130268 w 826547"/>
              <a:gd name="connsiteY969" fmla="*/ 572616 h 699495"/>
              <a:gd name="connsiteX970" fmla="*/ 130258 w 826547"/>
              <a:gd name="connsiteY970" fmla="*/ 572569 h 699495"/>
              <a:gd name="connsiteX971" fmla="*/ 130127 w 826547"/>
              <a:gd name="connsiteY971" fmla="*/ 572148 h 699495"/>
              <a:gd name="connsiteX972" fmla="*/ 129782 w 826547"/>
              <a:gd name="connsiteY972" fmla="*/ 571580 h 699495"/>
              <a:gd name="connsiteX973" fmla="*/ 129599 w 826547"/>
              <a:gd name="connsiteY973" fmla="*/ 571485 h 699495"/>
              <a:gd name="connsiteX974" fmla="*/ 115243 w 826547"/>
              <a:gd name="connsiteY974" fmla="*/ 569964 h 699495"/>
              <a:gd name="connsiteX975" fmla="*/ 115186 w 826547"/>
              <a:gd name="connsiteY975" fmla="*/ 569964 h 699495"/>
              <a:gd name="connsiteX976" fmla="*/ 114042 w 826547"/>
              <a:gd name="connsiteY976" fmla="*/ 569976 h 699495"/>
              <a:gd name="connsiteX977" fmla="*/ 109504 w 826547"/>
              <a:gd name="connsiteY977" fmla="*/ 570597 h 699495"/>
              <a:gd name="connsiteX978" fmla="*/ 107726 w 826547"/>
              <a:gd name="connsiteY978" fmla="*/ 570929 h 699495"/>
              <a:gd name="connsiteX979" fmla="*/ 104837 w 826547"/>
              <a:gd name="connsiteY979" fmla="*/ 572071 h 699495"/>
              <a:gd name="connsiteX980" fmla="*/ 102847 w 826547"/>
              <a:gd name="connsiteY980" fmla="*/ 569633 h 699495"/>
              <a:gd name="connsiteX981" fmla="*/ 102807 w 826547"/>
              <a:gd name="connsiteY981" fmla="*/ 568993 h 699495"/>
              <a:gd name="connsiteX982" fmla="*/ 102822 w 826547"/>
              <a:gd name="connsiteY982" fmla="*/ 566276 h 699495"/>
              <a:gd name="connsiteX983" fmla="*/ 102849 w 826547"/>
              <a:gd name="connsiteY983" fmla="*/ 565519 h 699495"/>
              <a:gd name="connsiteX984" fmla="*/ 103268 w 826547"/>
              <a:gd name="connsiteY984" fmla="*/ 556942 h 699495"/>
              <a:gd name="connsiteX985" fmla="*/ 103657 w 826547"/>
              <a:gd name="connsiteY985" fmla="*/ 551271 h 699495"/>
              <a:gd name="connsiteX986" fmla="*/ 103920 w 826547"/>
              <a:gd name="connsiteY986" fmla="*/ 547707 h 699495"/>
              <a:gd name="connsiteX987" fmla="*/ 103096 w 826547"/>
              <a:gd name="connsiteY987" fmla="*/ 544239 h 699495"/>
              <a:gd name="connsiteX988" fmla="*/ 99005 w 826547"/>
              <a:gd name="connsiteY988" fmla="*/ 542546 h 699495"/>
              <a:gd name="connsiteX989" fmla="*/ 89962 w 826547"/>
              <a:gd name="connsiteY989" fmla="*/ 539894 h 699495"/>
              <a:gd name="connsiteX990" fmla="*/ 89537 w 826547"/>
              <a:gd name="connsiteY990" fmla="*/ 539746 h 699495"/>
              <a:gd name="connsiteX991" fmla="*/ 88459 w 826547"/>
              <a:gd name="connsiteY991" fmla="*/ 539296 h 699495"/>
              <a:gd name="connsiteX992" fmla="*/ 88399 w 826547"/>
              <a:gd name="connsiteY992" fmla="*/ 539267 h 699495"/>
              <a:gd name="connsiteX993" fmla="*/ 88077 w 826547"/>
              <a:gd name="connsiteY993" fmla="*/ 539107 h 699495"/>
              <a:gd name="connsiteX994" fmla="*/ 84324 w 826547"/>
              <a:gd name="connsiteY994" fmla="*/ 537236 h 699495"/>
              <a:gd name="connsiteX995" fmla="*/ 84206 w 826547"/>
              <a:gd name="connsiteY995" fmla="*/ 537171 h 699495"/>
              <a:gd name="connsiteX996" fmla="*/ 83412 w 826547"/>
              <a:gd name="connsiteY996" fmla="*/ 536727 h 699495"/>
              <a:gd name="connsiteX997" fmla="*/ 82244 w 826547"/>
              <a:gd name="connsiteY997" fmla="*/ 536076 h 699495"/>
              <a:gd name="connsiteX998" fmla="*/ 79937 w 826547"/>
              <a:gd name="connsiteY998" fmla="*/ 534614 h 699495"/>
              <a:gd name="connsiteX999" fmla="*/ 79917 w 826547"/>
              <a:gd name="connsiteY999" fmla="*/ 534460 h 699495"/>
              <a:gd name="connsiteX1000" fmla="*/ 79813 w 826547"/>
              <a:gd name="connsiteY1000" fmla="*/ 533460 h 699495"/>
              <a:gd name="connsiteX1001" fmla="*/ 79858 w 826547"/>
              <a:gd name="connsiteY1001" fmla="*/ 533264 h 699495"/>
              <a:gd name="connsiteX1002" fmla="*/ 79923 w 826547"/>
              <a:gd name="connsiteY1002" fmla="*/ 533176 h 699495"/>
              <a:gd name="connsiteX1003" fmla="*/ 80095 w 826547"/>
              <a:gd name="connsiteY1003" fmla="*/ 532963 h 699495"/>
              <a:gd name="connsiteX1004" fmla="*/ 80296 w 826547"/>
              <a:gd name="connsiteY1004" fmla="*/ 532749 h 699495"/>
              <a:gd name="connsiteX1005" fmla="*/ 81342 w 826547"/>
              <a:gd name="connsiteY1005" fmla="*/ 532140 h 699495"/>
              <a:gd name="connsiteX1006" fmla="*/ 81403 w 826547"/>
              <a:gd name="connsiteY1006" fmla="*/ 532104 h 699495"/>
              <a:gd name="connsiteX1007" fmla="*/ 81957 w 826547"/>
              <a:gd name="connsiteY1007" fmla="*/ 531790 h 699495"/>
              <a:gd name="connsiteX1008" fmla="*/ 83928 w 826547"/>
              <a:gd name="connsiteY1008" fmla="*/ 530234 h 699495"/>
              <a:gd name="connsiteX1009" fmla="*/ 81859 w 826547"/>
              <a:gd name="connsiteY1009" fmla="*/ 526191 h 699495"/>
              <a:gd name="connsiteX1010" fmla="*/ 81735 w 826547"/>
              <a:gd name="connsiteY1010" fmla="*/ 525954 h 699495"/>
              <a:gd name="connsiteX1011" fmla="*/ 81491 w 826547"/>
              <a:gd name="connsiteY1011" fmla="*/ 525486 h 699495"/>
              <a:gd name="connsiteX1012" fmla="*/ 81364 w 826547"/>
              <a:gd name="connsiteY1012" fmla="*/ 525244 h 699495"/>
              <a:gd name="connsiteX1013" fmla="*/ 81230 w 826547"/>
              <a:gd name="connsiteY1013" fmla="*/ 525031 h 699495"/>
              <a:gd name="connsiteX1014" fmla="*/ 61682 w 826547"/>
              <a:gd name="connsiteY1014" fmla="*/ 524812 h 699495"/>
              <a:gd name="connsiteX1015" fmla="*/ 60349 w 826547"/>
              <a:gd name="connsiteY1015" fmla="*/ 526149 h 699495"/>
              <a:gd name="connsiteX1016" fmla="*/ 53866 w 826547"/>
              <a:gd name="connsiteY1016" fmla="*/ 532672 h 699495"/>
              <a:gd name="connsiteX1017" fmla="*/ 53372 w 826547"/>
              <a:gd name="connsiteY1017" fmla="*/ 533199 h 699495"/>
              <a:gd name="connsiteX1018" fmla="*/ 53158 w 826547"/>
              <a:gd name="connsiteY1018" fmla="*/ 533489 h 699495"/>
              <a:gd name="connsiteX1019" fmla="*/ 48356 w 826547"/>
              <a:gd name="connsiteY1019" fmla="*/ 543392 h 699495"/>
              <a:gd name="connsiteX1020" fmla="*/ 48250 w 826547"/>
              <a:gd name="connsiteY1020" fmla="*/ 543647 h 699495"/>
              <a:gd name="connsiteX1021" fmla="*/ 48181 w 826547"/>
              <a:gd name="connsiteY1021" fmla="*/ 543813 h 699495"/>
              <a:gd name="connsiteX1022" fmla="*/ 47919 w 826547"/>
              <a:gd name="connsiteY1022" fmla="*/ 544481 h 699495"/>
              <a:gd name="connsiteX1023" fmla="*/ 47833 w 826547"/>
              <a:gd name="connsiteY1023" fmla="*/ 544706 h 699495"/>
              <a:gd name="connsiteX1024" fmla="*/ 47319 w 826547"/>
              <a:gd name="connsiteY1024" fmla="*/ 546115 h 699495"/>
              <a:gd name="connsiteX1025" fmla="*/ 46760 w 826547"/>
              <a:gd name="connsiteY1025" fmla="*/ 547737 h 699495"/>
              <a:gd name="connsiteX1026" fmla="*/ 46687 w 826547"/>
              <a:gd name="connsiteY1026" fmla="*/ 547950 h 699495"/>
              <a:gd name="connsiteX1027" fmla="*/ 44891 w 826547"/>
              <a:gd name="connsiteY1027" fmla="*/ 553520 h 699495"/>
              <a:gd name="connsiteX1028" fmla="*/ 44654 w 826547"/>
              <a:gd name="connsiteY1028" fmla="*/ 554438 h 699495"/>
              <a:gd name="connsiteX1029" fmla="*/ 44594 w 826547"/>
              <a:gd name="connsiteY1029" fmla="*/ 554669 h 699495"/>
              <a:gd name="connsiteX1030" fmla="*/ 44248 w 826547"/>
              <a:gd name="connsiteY1030" fmla="*/ 556367 h 699495"/>
              <a:gd name="connsiteX1031" fmla="*/ 44167 w 826547"/>
              <a:gd name="connsiteY1031" fmla="*/ 556794 h 699495"/>
              <a:gd name="connsiteX1032" fmla="*/ 44026 w 826547"/>
              <a:gd name="connsiteY1032" fmla="*/ 557605 h 699495"/>
              <a:gd name="connsiteX1033" fmla="*/ 43848 w 826547"/>
              <a:gd name="connsiteY1033" fmla="*/ 558830 h 699495"/>
              <a:gd name="connsiteX1034" fmla="*/ 43823 w 826547"/>
              <a:gd name="connsiteY1034" fmla="*/ 559244 h 699495"/>
              <a:gd name="connsiteX1035" fmla="*/ 42597 w 826547"/>
              <a:gd name="connsiteY1035" fmla="*/ 559664 h 699495"/>
              <a:gd name="connsiteX1036" fmla="*/ 41471 w 826547"/>
              <a:gd name="connsiteY1036" fmla="*/ 559978 h 699495"/>
              <a:gd name="connsiteX1037" fmla="*/ 41051 w 826547"/>
              <a:gd name="connsiteY1037" fmla="*/ 560020 h 699495"/>
              <a:gd name="connsiteX1038" fmla="*/ 40122 w 826547"/>
              <a:gd name="connsiteY1038" fmla="*/ 559872 h 699495"/>
              <a:gd name="connsiteX1039" fmla="*/ 39207 w 826547"/>
              <a:gd name="connsiteY1039" fmla="*/ 559469 h 699495"/>
              <a:gd name="connsiteX1040" fmla="*/ 37583 w 826547"/>
              <a:gd name="connsiteY1040" fmla="*/ 558635 h 699495"/>
              <a:gd name="connsiteX1041" fmla="*/ 36896 w 826547"/>
              <a:gd name="connsiteY1041" fmla="*/ 558273 h 699495"/>
              <a:gd name="connsiteX1042" fmla="*/ 36704 w 826547"/>
              <a:gd name="connsiteY1042" fmla="*/ 558167 h 699495"/>
              <a:gd name="connsiteX1043" fmla="*/ 33743 w 826547"/>
              <a:gd name="connsiteY1043" fmla="*/ 555657 h 699495"/>
              <a:gd name="connsiteX1044" fmla="*/ 28709 w 826547"/>
              <a:gd name="connsiteY1044" fmla="*/ 553106 h 699495"/>
              <a:gd name="connsiteX1045" fmla="*/ 28123 w 826547"/>
              <a:gd name="connsiteY1045" fmla="*/ 553005 h 699495"/>
              <a:gd name="connsiteX1046" fmla="*/ 25906 w 826547"/>
              <a:gd name="connsiteY1046" fmla="*/ 552727 h 699495"/>
              <a:gd name="connsiteX1047" fmla="*/ 24473 w 826547"/>
              <a:gd name="connsiteY1047" fmla="*/ 552585 h 699495"/>
              <a:gd name="connsiteX1048" fmla="*/ 13613 w 826547"/>
              <a:gd name="connsiteY1048" fmla="*/ 558747 h 699495"/>
              <a:gd name="connsiteX1049" fmla="*/ 7238 w 826547"/>
              <a:gd name="connsiteY1049" fmla="*/ 566199 h 699495"/>
              <a:gd name="connsiteX1050" fmla="*/ 396 w 826547"/>
              <a:gd name="connsiteY1050" fmla="*/ 561138 h 699495"/>
              <a:gd name="connsiteX1051" fmla="*/ 829 w 826547"/>
              <a:gd name="connsiteY1051" fmla="*/ 555894 h 699495"/>
              <a:gd name="connsiteX1052" fmla="*/ 1898 w 826547"/>
              <a:gd name="connsiteY1052" fmla="*/ 549927 h 699495"/>
              <a:gd name="connsiteX1053" fmla="*/ 1979 w 826547"/>
              <a:gd name="connsiteY1053" fmla="*/ 549815 h 699495"/>
              <a:gd name="connsiteX1054" fmla="*/ 2519 w 826547"/>
              <a:gd name="connsiteY1054" fmla="*/ 549116 h 699495"/>
              <a:gd name="connsiteX1055" fmla="*/ 2663 w 826547"/>
              <a:gd name="connsiteY1055" fmla="*/ 548927 h 699495"/>
              <a:gd name="connsiteX1056" fmla="*/ 2807 w 826547"/>
              <a:gd name="connsiteY1056" fmla="*/ 548737 h 699495"/>
              <a:gd name="connsiteX1057" fmla="*/ 3094 w 826547"/>
              <a:gd name="connsiteY1057" fmla="*/ 548365 h 699495"/>
              <a:gd name="connsiteX1058" fmla="*/ 3239 w 826547"/>
              <a:gd name="connsiteY1058" fmla="*/ 548175 h 699495"/>
              <a:gd name="connsiteX1059" fmla="*/ 4396 w 826547"/>
              <a:gd name="connsiteY1059" fmla="*/ 546672 h 699495"/>
              <a:gd name="connsiteX1060" fmla="*/ 4816 w 826547"/>
              <a:gd name="connsiteY1060" fmla="*/ 546121 h 699495"/>
              <a:gd name="connsiteX1061" fmla="*/ 5972 w 826547"/>
              <a:gd name="connsiteY1061" fmla="*/ 544618 h 699495"/>
              <a:gd name="connsiteX1062" fmla="*/ 12785 w 826547"/>
              <a:gd name="connsiteY1062" fmla="*/ 535733 h 699495"/>
              <a:gd name="connsiteX1063" fmla="*/ 14122 w 826547"/>
              <a:gd name="connsiteY1063" fmla="*/ 533992 h 699495"/>
              <a:gd name="connsiteX1064" fmla="*/ 9938 w 826547"/>
              <a:gd name="connsiteY1064" fmla="*/ 531264 h 699495"/>
              <a:gd name="connsiteX1065" fmla="*/ 13778 w 826547"/>
              <a:gd name="connsiteY1065" fmla="*/ 517495 h 699495"/>
              <a:gd name="connsiteX1066" fmla="*/ 13834 w 826547"/>
              <a:gd name="connsiteY1066" fmla="*/ 517324 h 699495"/>
              <a:gd name="connsiteX1067" fmla="*/ 14039 w 826547"/>
              <a:gd name="connsiteY1067" fmla="*/ 516714 h 699495"/>
              <a:gd name="connsiteX1068" fmla="*/ 14300 w 826547"/>
              <a:gd name="connsiteY1068" fmla="*/ 515968 h 699495"/>
              <a:gd name="connsiteX1069" fmla="*/ 16497 w 826547"/>
              <a:gd name="connsiteY1069" fmla="*/ 511132 h 699495"/>
              <a:gd name="connsiteX1070" fmla="*/ 16541 w 826547"/>
              <a:gd name="connsiteY1070" fmla="*/ 511043 h 699495"/>
              <a:gd name="connsiteX1071" fmla="*/ 16856 w 826547"/>
              <a:gd name="connsiteY1071" fmla="*/ 510398 h 699495"/>
              <a:gd name="connsiteX1072" fmla="*/ 16949 w 826547"/>
              <a:gd name="connsiteY1072" fmla="*/ 510209 h 699495"/>
              <a:gd name="connsiteX1073" fmla="*/ 17225 w 826547"/>
              <a:gd name="connsiteY1073" fmla="*/ 509676 h 699495"/>
              <a:gd name="connsiteX1074" fmla="*/ 17307 w 826547"/>
              <a:gd name="connsiteY1074" fmla="*/ 509516 h 699495"/>
              <a:gd name="connsiteX1075" fmla="*/ 17337 w 826547"/>
              <a:gd name="connsiteY1075" fmla="*/ 509457 h 699495"/>
              <a:gd name="connsiteX1076" fmla="*/ 17478 w 826547"/>
              <a:gd name="connsiteY1076" fmla="*/ 509214 h 699495"/>
              <a:gd name="connsiteX1077" fmla="*/ 17519 w 826547"/>
              <a:gd name="connsiteY1077" fmla="*/ 509143 h 699495"/>
              <a:gd name="connsiteX1078" fmla="*/ 17569 w 826547"/>
              <a:gd name="connsiteY1078" fmla="*/ 509060 h 699495"/>
              <a:gd name="connsiteX1079" fmla="*/ 17688 w 826547"/>
              <a:gd name="connsiteY1079" fmla="*/ 508853 h 699495"/>
              <a:gd name="connsiteX1080" fmla="*/ 18167 w 826547"/>
              <a:gd name="connsiteY1080" fmla="*/ 508036 h 699495"/>
              <a:gd name="connsiteX1081" fmla="*/ 18203 w 826547"/>
              <a:gd name="connsiteY1081" fmla="*/ 507977 h 699495"/>
              <a:gd name="connsiteX1082" fmla="*/ 19522 w 826547"/>
              <a:gd name="connsiteY1082" fmla="*/ 506195 h 699495"/>
              <a:gd name="connsiteX1083" fmla="*/ 19678 w 826547"/>
              <a:gd name="connsiteY1083" fmla="*/ 506018 h 699495"/>
              <a:gd name="connsiteX1084" fmla="*/ 20036 w 826547"/>
              <a:gd name="connsiteY1084" fmla="*/ 505615 h 699495"/>
              <a:gd name="connsiteX1085" fmla="*/ 20198 w 826547"/>
              <a:gd name="connsiteY1085" fmla="*/ 505444 h 699495"/>
              <a:gd name="connsiteX1086" fmla="*/ 20606 w 826547"/>
              <a:gd name="connsiteY1086" fmla="*/ 505006 h 699495"/>
              <a:gd name="connsiteX1087" fmla="*/ 24135 w 826547"/>
              <a:gd name="connsiteY1087" fmla="*/ 501413 h 699495"/>
              <a:gd name="connsiteX1088" fmla="*/ 24604 w 826547"/>
              <a:gd name="connsiteY1088" fmla="*/ 500963 h 699495"/>
              <a:gd name="connsiteX1089" fmla="*/ 24994 w 826547"/>
              <a:gd name="connsiteY1089" fmla="*/ 500590 h 699495"/>
              <a:gd name="connsiteX1090" fmla="*/ 27551 w 826547"/>
              <a:gd name="connsiteY1090" fmla="*/ 498731 h 699495"/>
              <a:gd name="connsiteX1091" fmla="*/ 27936 w 826547"/>
              <a:gd name="connsiteY1091" fmla="*/ 498447 h 699495"/>
              <a:gd name="connsiteX1092" fmla="*/ 28645 w 826547"/>
              <a:gd name="connsiteY1092" fmla="*/ 497932 h 699495"/>
              <a:gd name="connsiteX1093" fmla="*/ 28701 w 826547"/>
              <a:gd name="connsiteY1093" fmla="*/ 497891 h 699495"/>
              <a:gd name="connsiteX1094" fmla="*/ 29960 w 826547"/>
              <a:gd name="connsiteY1094" fmla="*/ 497080 h 699495"/>
              <a:gd name="connsiteX1095" fmla="*/ 30488 w 826547"/>
              <a:gd name="connsiteY1095" fmla="*/ 496736 h 699495"/>
              <a:gd name="connsiteX1096" fmla="*/ 30558 w 826547"/>
              <a:gd name="connsiteY1096" fmla="*/ 496689 h 699495"/>
              <a:gd name="connsiteX1097" fmla="*/ 31271 w 826547"/>
              <a:gd name="connsiteY1097" fmla="*/ 496233 h 699495"/>
              <a:gd name="connsiteX1098" fmla="*/ 33008 w 826547"/>
              <a:gd name="connsiteY1098" fmla="*/ 495120 h 699495"/>
              <a:gd name="connsiteX1099" fmla="*/ 34661 w 826547"/>
              <a:gd name="connsiteY1099" fmla="*/ 494067 h 699495"/>
              <a:gd name="connsiteX1100" fmla="*/ 35017 w 826547"/>
              <a:gd name="connsiteY1100" fmla="*/ 493836 h 699495"/>
              <a:gd name="connsiteX1101" fmla="*/ 35221 w 826547"/>
              <a:gd name="connsiteY1101" fmla="*/ 493706 h 699495"/>
              <a:gd name="connsiteX1102" fmla="*/ 35253 w 826547"/>
              <a:gd name="connsiteY1102" fmla="*/ 493682 h 699495"/>
              <a:gd name="connsiteX1103" fmla="*/ 35420 w 826547"/>
              <a:gd name="connsiteY1103" fmla="*/ 493558 h 699495"/>
              <a:gd name="connsiteX1104" fmla="*/ 35488 w 826547"/>
              <a:gd name="connsiteY1104" fmla="*/ 493510 h 699495"/>
              <a:gd name="connsiteX1105" fmla="*/ 35571 w 826547"/>
              <a:gd name="connsiteY1105" fmla="*/ 493445 h 699495"/>
              <a:gd name="connsiteX1106" fmla="*/ 35723 w 826547"/>
              <a:gd name="connsiteY1106" fmla="*/ 493321 h 699495"/>
              <a:gd name="connsiteX1107" fmla="*/ 35726 w 826547"/>
              <a:gd name="connsiteY1107" fmla="*/ 493321 h 699495"/>
              <a:gd name="connsiteX1108" fmla="*/ 35810 w 826547"/>
              <a:gd name="connsiteY1108" fmla="*/ 493244 h 699495"/>
              <a:gd name="connsiteX1109" fmla="*/ 36026 w 826547"/>
              <a:gd name="connsiteY1109" fmla="*/ 493037 h 699495"/>
              <a:gd name="connsiteX1110" fmla="*/ 36148 w 826547"/>
              <a:gd name="connsiteY1110" fmla="*/ 492924 h 699495"/>
              <a:gd name="connsiteX1111" fmla="*/ 36318 w 826547"/>
              <a:gd name="connsiteY1111" fmla="*/ 492759 h 699495"/>
              <a:gd name="connsiteX1112" fmla="*/ 36774 w 826547"/>
              <a:gd name="connsiteY1112" fmla="*/ 492326 h 699495"/>
              <a:gd name="connsiteX1113" fmla="*/ 37742 w 826547"/>
              <a:gd name="connsiteY1113" fmla="*/ 491403 h 699495"/>
              <a:gd name="connsiteX1114" fmla="*/ 38061 w 826547"/>
              <a:gd name="connsiteY1114" fmla="*/ 491095 h 699495"/>
              <a:gd name="connsiteX1115" fmla="*/ 36870 w 826547"/>
              <a:gd name="connsiteY1115" fmla="*/ 485945 h 699495"/>
              <a:gd name="connsiteX1116" fmla="*/ 30594 w 826547"/>
              <a:gd name="connsiteY1116" fmla="*/ 486028 h 699495"/>
              <a:gd name="connsiteX1117" fmla="*/ 11815 w 826547"/>
              <a:gd name="connsiteY1117" fmla="*/ 485016 h 699495"/>
              <a:gd name="connsiteX1118" fmla="*/ 11411 w 826547"/>
              <a:gd name="connsiteY1118" fmla="*/ 482086 h 699495"/>
              <a:gd name="connsiteX1119" fmla="*/ 11196 w 826547"/>
              <a:gd name="connsiteY1119" fmla="*/ 480523 h 699495"/>
              <a:gd name="connsiteX1120" fmla="*/ 11560 w 826547"/>
              <a:gd name="connsiteY1120" fmla="*/ 474811 h 699495"/>
              <a:gd name="connsiteX1121" fmla="*/ 14237 w 826547"/>
              <a:gd name="connsiteY1121" fmla="*/ 475190 h 699495"/>
              <a:gd name="connsiteX1122" fmla="*/ 18455 w 826547"/>
              <a:gd name="connsiteY1122" fmla="*/ 475237 h 699495"/>
              <a:gd name="connsiteX1123" fmla="*/ 18670 w 826547"/>
              <a:gd name="connsiteY1123" fmla="*/ 475208 h 699495"/>
              <a:gd name="connsiteX1124" fmla="*/ 19128 w 826547"/>
              <a:gd name="connsiteY1124" fmla="*/ 474953 h 699495"/>
              <a:gd name="connsiteX1125" fmla="*/ 19416 w 826547"/>
              <a:gd name="connsiteY1125" fmla="*/ 474569 h 699495"/>
              <a:gd name="connsiteX1126" fmla="*/ 19434 w 826547"/>
              <a:gd name="connsiteY1126" fmla="*/ 474545 h 699495"/>
              <a:gd name="connsiteX1127" fmla="*/ 19474 w 826547"/>
              <a:gd name="connsiteY1127" fmla="*/ 474486 h 699495"/>
              <a:gd name="connsiteX1128" fmla="*/ 19543 w 826547"/>
              <a:gd name="connsiteY1128" fmla="*/ 474379 h 699495"/>
              <a:gd name="connsiteX1129" fmla="*/ 19637 w 826547"/>
              <a:gd name="connsiteY1129" fmla="*/ 474231 h 699495"/>
              <a:gd name="connsiteX1130" fmla="*/ 19917 w 826547"/>
              <a:gd name="connsiteY1130" fmla="*/ 473805 h 699495"/>
              <a:gd name="connsiteX1131" fmla="*/ 21014 w 826547"/>
              <a:gd name="connsiteY1131" fmla="*/ 472106 h 699495"/>
              <a:gd name="connsiteX1132" fmla="*/ 21687 w 826547"/>
              <a:gd name="connsiteY1132" fmla="*/ 471058 h 699495"/>
              <a:gd name="connsiteX1133" fmla="*/ 21498 w 826547"/>
              <a:gd name="connsiteY1133" fmla="*/ 469300 h 699495"/>
              <a:gd name="connsiteX1134" fmla="*/ 19125 w 826547"/>
              <a:gd name="connsiteY1134" fmla="*/ 468501 h 699495"/>
              <a:gd name="connsiteX1135" fmla="*/ 18792 w 826547"/>
              <a:gd name="connsiteY1135" fmla="*/ 468442 h 699495"/>
              <a:gd name="connsiteX1136" fmla="*/ 12485 w 826547"/>
              <a:gd name="connsiteY1136" fmla="*/ 467371 h 699495"/>
              <a:gd name="connsiteX1137" fmla="*/ 11884 w 826547"/>
              <a:gd name="connsiteY1137" fmla="*/ 467276 h 699495"/>
              <a:gd name="connsiteX1138" fmla="*/ 11531 w 826547"/>
              <a:gd name="connsiteY1138" fmla="*/ 467217 h 699495"/>
              <a:gd name="connsiteX1139" fmla="*/ 10390 w 826547"/>
              <a:gd name="connsiteY1139" fmla="*/ 467039 h 699495"/>
              <a:gd name="connsiteX1140" fmla="*/ 10251 w 826547"/>
              <a:gd name="connsiteY1140" fmla="*/ 467027 h 699495"/>
              <a:gd name="connsiteX1141" fmla="*/ 6908 w 826547"/>
              <a:gd name="connsiteY1141" fmla="*/ 466489 h 699495"/>
              <a:gd name="connsiteX1142" fmla="*/ 6568 w 826547"/>
              <a:gd name="connsiteY1142" fmla="*/ 466435 h 699495"/>
              <a:gd name="connsiteX1143" fmla="*/ 86 w 826547"/>
              <a:gd name="connsiteY1143" fmla="*/ 464529 h 699495"/>
              <a:gd name="connsiteX1144" fmla="*/ 77 w 826547"/>
              <a:gd name="connsiteY1144" fmla="*/ 463316 h 699495"/>
              <a:gd name="connsiteX1145" fmla="*/ 78 w 826547"/>
              <a:gd name="connsiteY1145" fmla="*/ 463239 h 699495"/>
              <a:gd name="connsiteX1146" fmla="*/ 83 w 826547"/>
              <a:gd name="connsiteY1146" fmla="*/ 462061 h 699495"/>
              <a:gd name="connsiteX1147" fmla="*/ 174 w 826547"/>
              <a:gd name="connsiteY1147" fmla="*/ 458285 h 699495"/>
              <a:gd name="connsiteX1148" fmla="*/ 174 w 826547"/>
              <a:gd name="connsiteY1148" fmla="*/ 458261 h 699495"/>
              <a:gd name="connsiteX1149" fmla="*/ 175 w 826547"/>
              <a:gd name="connsiteY1149" fmla="*/ 458225 h 699495"/>
              <a:gd name="connsiteX1150" fmla="*/ 201 w 826547"/>
              <a:gd name="connsiteY1150" fmla="*/ 457308 h 699495"/>
              <a:gd name="connsiteX1151" fmla="*/ 203 w 826547"/>
              <a:gd name="connsiteY1151" fmla="*/ 457255 h 699495"/>
              <a:gd name="connsiteX1152" fmla="*/ 478 w 826547"/>
              <a:gd name="connsiteY1152" fmla="*/ 455751 h 699495"/>
              <a:gd name="connsiteX1153" fmla="*/ 1670 w 826547"/>
              <a:gd name="connsiteY1153" fmla="*/ 451809 h 699495"/>
              <a:gd name="connsiteX1154" fmla="*/ 3894 w 826547"/>
              <a:gd name="connsiteY1154" fmla="*/ 444966 h 699495"/>
              <a:gd name="connsiteX1155" fmla="*/ 6913 w 826547"/>
              <a:gd name="connsiteY1155" fmla="*/ 442823 h 699495"/>
              <a:gd name="connsiteX1156" fmla="*/ 9885 w 826547"/>
              <a:gd name="connsiteY1156" fmla="*/ 441415 h 699495"/>
              <a:gd name="connsiteX1157" fmla="*/ 24950 w 826547"/>
              <a:gd name="connsiteY1157" fmla="*/ 434726 h 699495"/>
              <a:gd name="connsiteX1158" fmla="*/ 27912 w 826547"/>
              <a:gd name="connsiteY1158" fmla="*/ 433471 h 699495"/>
              <a:gd name="connsiteX1159" fmla="*/ 34984 w 826547"/>
              <a:gd name="connsiteY1159" fmla="*/ 433992 h 699495"/>
              <a:gd name="connsiteX1160" fmla="*/ 39317 w 826547"/>
              <a:gd name="connsiteY1160" fmla="*/ 434317 h 699495"/>
              <a:gd name="connsiteX1161" fmla="*/ 39169 w 826547"/>
              <a:gd name="connsiteY1161" fmla="*/ 435051 h 699495"/>
              <a:gd name="connsiteX1162" fmla="*/ 39142 w 826547"/>
              <a:gd name="connsiteY1162" fmla="*/ 435182 h 699495"/>
              <a:gd name="connsiteX1163" fmla="*/ 39068 w 826547"/>
              <a:gd name="connsiteY1163" fmla="*/ 435549 h 699495"/>
              <a:gd name="connsiteX1164" fmla="*/ 38473 w 826547"/>
              <a:gd name="connsiteY1164" fmla="*/ 438496 h 699495"/>
              <a:gd name="connsiteX1165" fmla="*/ 44255 w 826547"/>
              <a:gd name="connsiteY1165" fmla="*/ 439858 h 699495"/>
              <a:gd name="connsiteX1166" fmla="*/ 47184 w 826547"/>
              <a:gd name="connsiteY1166" fmla="*/ 438437 h 699495"/>
              <a:gd name="connsiteX1167" fmla="*/ 48821 w 826547"/>
              <a:gd name="connsiteY1167" fmla="*/ 438189 h 699495"/>
              <a:gd name="connsiteX1168" fmla="*/ 52066 w 826547"/>
              <a:gd name="connsiteY1168" fmla="*/ 437153 h 699495"/>
              <a:gd name="connsiteX1169" fmla="*/ 60497 w 826547"/>
              <a:gd name="connsiteY1169" fmla="*/ 434436 h 699495"/>
              <a:gd name="connsiteX1170" fmla="*/ 60656 w 826547"/>
              <a:gd name="connsiteY1170" fmla="*/ 432796 h 699495"/>
              <a:gd name="connsiteX1171" fmla="*/ 60990 w 826547"/>
              <a:gd name="connsiteY1171" fmla="*/ 429351 h 699495"/>
              <a:gd name="connsiteX1172" fmla="*/ 61127 w 826547"/>
              <a:gd name="connsiteY1172" fmla="*/ 427942 h 699495"/>
              <a:gd name="connsiteX1173" fmla="*/ 61434 w 826547"/>
              <a:gd name="connsiteY1173" fmla="*/ 424616 h 699495"/>
              <a:gd name="connsiteX1174" fmla="*/ 61446 w 826547"/>
              <a:gd name="connsiteY1174" fmla="*/ 424491 h 699495"/>
              <a:gd name="connsiteX1175" fmla="*/ 60003 w 826547"/>
              <a:gd name="connsiteY1175" fmla="*/ 424296 h 699495"/>
              <a:gd name="connsiteX1176" fmla="*/ 59589 w 826547"/>
              <a:gd name="connsiteY1176" fmla="*/ 424237 h 699495"/>
              <a:gd name="connsiteX1177" fmla="*/ 58323 w 826547"/>
              <a:gd name="connsiteY1177" fmla="*/ 424065 h 699495"/>
              <a:gd name="connsiteX1178" fmla="*/ 57475 w 826547"/>
              <a:gd name="connsiteY1178" fmla="*/ 423947 h 699495"/>
              <a:gd name="connsiteX1179" fmla="*/ 56678 w 826547"/>
              <a:gd name="connsiteY1179" fmla="*/ 423834 h 699495"/>
              <a:gd name="connsiteX1180" fmla="*/ 54973 w 826547"/>
              <a:gd name="connsiteY1180" fmla="*/ 423603 h 699495"/>
              <a:gd name="connsiteX1181" fmla="*/ 54000 w 826547"/>
              <a:gd name="connsiteY1181" fmla="*/ 423461 h 699495"/>
              <a:gd name="connsiteX1182" fmla="*/ 53414 w 826547"/>
              <a:gd name="connsiteY1182" fmla="*/ 423378 h 699495"/>
              <a:gd name="connsiteX1183" fmla="*/ 51981 w 826547"/>
              <a:gd name="connsiteY1183" fmla="*/ 423171 h 699495"/>
              <a:gd name="connsiteX1184" fmla="*/ 50497 w 826547"/>
              <a:gd name="connsiteY1184" fmla="*/ 422958 h 699495"/>
              <a:gd name="connsiteX1185" fmla="*/ 50102 w 826547"/>
              <a:gd name="connsiteY1185" fmla="*/ 422899 h 699495"/>
              <a:gd name="connsiteX1186" fmla="*/ 49744 w 826547"/>
              <a:gd name="connsiteY1186" fmla="*/ 422846 h 699495"/>
              <a:gd name="connsiteX1187" fmla="*/ 50031 w 826547"/>
              <a:gd name="connsiteY1187" fmla="*/ 418779 h 699495"/>
              <a:gd name="connsiteX1188" fmla="*/ 50126 w 826547"/>
              <a:gd name="connsiteY1188" fmla="*/ 417436 h 699495"/>
              <a:gd name="connsiteX1189" fmla="*/ 54956 w 826547"/>
              <a:gd name="connsiteY1189" fmla="*/ 420549 h 699495"/>
              <a:gd name="connsiteX1190" fmla="*/ 60088 w 826547"/>
              <a:gd name="connsiteY1190" fmla="*/ 421490 h 699495"/>
              <a:gd name="connsiteX1191" fmla="*/ 63128 w 826547"/>
              <a:gd name="connsiteY1191" fmla="*/ 420810 h 699495"/>
              <a:gd name="connsiteX1192" fmla="*/ 66750 w 826547"/>
              <a:gd name="connsiteY1192" fmla="*/ 419010 h 699495"/>
              <a:gd name="connsiteX1193" fmla="*/ 70398 w 826547"/>
              <a:gd name="connsiteY1193" fmla="*/ 415547 h 699495"/>
              <a:gd name="connsiteX1194" fmla="*/ 71669 w 826547"/>
              <a:gd name="connsiteY1194" fmla="*/ 413481 h 699495"/>
              <a:gd name="connsiteX1195" fmla="*/ 71904 w 826547"/>
              <a:gd name="connsiteY1195" fmla="*/ 412966 h 699495"/>
              <a:gd name="connsiteX1196" fmla="*/ 71979 w 826547"/>
              <a:gd name="connsiteY1196" fmla="*/ 412694 h 699495"/>
              <a:gd name="connsiteX1197" fmla="*/ 72311 w 826547"/>
              <a:gd name="connsiteY1197" fmla="*/ 410457 h 699495"/>
              <a:gd name="connsiteX1198" fmla="*/ 72035 w 826547"/>
              <a:gd name="connsiteY1198" fmla="*/ 409557 h 699495"/>
              <a:gd name="connsiteX1199" fmla="*/ 71728 w 826547"/>
              <a:gd name="connsiteY1199" fmla="*/ 406893 h 699495"/>
              <a:gd name="connsiteX1200" fmla="*/ 72627 w 826547"/>
              <a:gd name="connsiteY1200" fmla="*/ 406627 h 699495"/>
              <a:gd name="connsiteX1201" fmla="*/ 77719 w 826547"/>
              <a:gd name="connsiteY1201" fmla="*/ 407917 h 699495"/>
              <a:gd name="connsiteX1202" fmla="*/ 82763 w 826547"/>
              <a:gd name="connsiteY1202" fmla="*/ 409948 h 699495"/>
              <a:gd name="connsiteX1203" fmla="*/ 85995 w 826547"/>
              <a:gd name="connsiteY1203" fmla="*/ 400850 h 699495"/>
              <a:gd name="connsiteX1204" fmla="*/ 84502 w 826547"/>
              <a:gd name="connsiteY1204" fmla="*/ 399281 h 699495"/>
              <a:gd name="connsiteX1205" fmla="*/ 83108 w 826547"/>
              <a:gd name="connsiteY1205" fmla="*/ 396742 h 699495"/>
              <a:gd name="connsiteX1206" fmla="*/ 83083 w 826547"/>
              <a:gd name="connsiteY1206" fmla="*/ 396682 h 699495"/>
              <a:gd name="connsiteX1207" fmla="*/ 82962 w 826547"/>
              <a:gd name="connsiteY1207" fmla="*/ 396286 h 699495"/>
              <a:gd name="connsiteX1208" fmla="*/ 82933 w 826547"/>
              <a:gd name="connsiteY1208" fmla="*/ 396156 h 699495"/>
              <a:gd name="connsiteX1209" fmla="*/ 83183 w 826547"/>
              <a:gd name="connsiteY1209" fmla="*/ 394066 h 699495"/>
              <a:gd name="connsiteX1210" fmla="*/ 85659 w 826547"/>
              <a:gd name="connsiteY1210" fmla="*/ 389070 h 699495"/>
              <a:gd name="connsiteX1211" fmla="*/ 86035 w 826547"/>
              <a:gd name="connsiteY1211" fmla="*/ 389810 h 699495"/>
              <a:gd name="connsiteX1212" fmla="*/ 86485 w 826547"/>
              <a:gd name="connsiteY1212" fmla="*/ 391462 h 699495"/>
              <a:gd name="connsiteX1213" fmla="*/ 95692 w 826547"/>
              <a:gd name="connsiteY1213" fmla="*/ 392616 h 699495"/>
              <a:gd name="connsiteX1214" fmla="*/ 96384 w 826547"/>
              <a:gd name="connsiteY1214" fmla="*/ 385146 h 699495"/>
              <a:gd name="connsiteX1215" fmla="*/ 100083 w 826547"/>
              <a:gd name="connsiteY1215" fmla="*/ 378220 h 699495"/>
              <a:gd name="connsiteX1216" fmla="*/ 113674 w 826547"/>
              <a:gd name="connsiteY1216" fmla="*/ 372461 h 699495"/>
              <a:gd name="connsiteX1217" fmla="*/ 126263 w 826547"/>
              <a:gd name="connsiteY1217" fmla="*/ 368530 h 699495"/>
              <a:gd name="connsiteX1218" fmla="*/ 133355 w 826547"/>
              <a:gd name="connsiteY1218" fmla="*/ 366429 h 699495"/>
              <a:gd name="connsiteX1219" fmla="*/ 141573 w 826547"/>
              <a:gd name="connsiteY1219" fmla="*/ 364428 h 699495"/>
              <a:gd name="connsiteX1220" fmla="*/ 160634 w 826547"/>
              <a:gd name="connsiteY1220" fmla="*/ 361149 h 699495"/>
              <a:gd name="connsiteX1221" fmla="*/ 166659 w 826547"/>
              <a:gd name="connsiteY1221" fmla="*/ 360214 h 699495"/>
              <a:gd name="connsiteX1222" fmla="*/ 172039 w 826547"/>
              <a:gd name="connsiteY1222" fmla="*/ 361184 h 699495"/>
              <a:gd name="connsiteX1223" fmla="*/ 173300 w 826547"/>
              <a:gd name="connsiteY1223" fmla="*/ 361901 h 699495"/>
              <a:gd name="connsiteX1224" fmla="*/ 175623 w 826547"/>
              <a:gd name="connsiteY1224" fmla="*/ 363025 h 699495"/>
              <a:gd name="connsiteX1225" fmla="*/ 176514 w 826547"/>
              <a:gd name="connsiteY1225" fmla="*/ 363327 h 699495"/>
              <a:gd name="connsiteX1226" fmla="*/ 176534 w 826547"/>
              <a:gd name="connsiteY1226" fmla="*/ 363333 h 699495"/>
              <a:gd name="connsiteX1227" fmla="*/ 176988 w 826547"/>
              <a:gd name="connsiteY1227" fmla="*/ 362889 h 699495"/>
              <a:gd name="connsiteX1228" fmla="*/ 180677 w 826547"/>
              <a:gd name="connsiteY1228" fmla="*/ 357615 h 699495"/>
              <a:gd name="connsiteX1229" fmla="*/ 180998 w 826547"/>
              <a:gd name="connsiteY1229" fmla="*/ 355271 h 699495"/>
              <a:gd name="connsiteX1230" fmla="*/ 179910 w 826547"/>
              <a:gd name="connsiteY1230" fmla="*/ 353803 h 699495"/>
              <a:gd name="connsiteX1231" fmla="*/ 179903 w 826547"/>
              <a:gd name="connsiteY1231" fmla="*/ 353738 h 699495"/>
              <a:gd name="connsiteX1232" fmla="*/ 179976 w 826547"/>
              <a:gd name="connsiteY1232" fmla="*/ 352542 h 699495"/>
              <a:gd name="connsiteX1233" fmla="*/ 180163 w 826547"/>
              <a:gd name="connsiteY1233" fmla="*/ 350849 h 699495"/>
              <a:gd name="connsiteX1234" fmla="*/ 180921 w 826547"/>
              <a:gd name="connsiteY1234" fmla="*/ 346866 h 699495"/>
              <a:gd name="connsiteX1235" fmla="*/ 183875 w 826547"/>
              <a:gd name="connsiteY1235" fmla="*/ 342959 h 699495"/>
              <a:gd name="connsiteX1236" fmla="*/ 186999 w 826547"/>
              <a:gd name="connsiteY1236" fmla="*/ 339070 h 699495"/>
              <a:gd name="connsiteX1237" fmla="*/ 190800 w 826547"/>
              <a:gd name="connsiteY1237" fmla="*/ 333482 h 699495"/>
              <a:gd name="connsiteX1238" fmla="*/ 190057 w 826547"/>
              <a:gd name="connsiteY1238" fmla="*/ 333304 h 699495"/>
              <a:gd name="connsiteX1239" fmla="*/ 189182 w 826547"/>
              <a:gd name="connsiteY1239" fmla="*/ 333080 h 699495"/>
              <a:gd name="connsiteX1240" fmla="*/ 187840 w 826547"/>
              <a:gd name="connsiteY1240" fmla="*/ 332559 h 699495"/>
              <a:gd name="connsiteX1241" fmla="*/ 187097 w 826547"/>
              <a:gd name="connsiteY1241" fmla="*/ 332263 h 699495"/>
              <a:gd name="connsiteX1242" fmla="*/ 186206 w 826547"/>
              <a:gd name="connsiteY1242" fmla="*/ 331612 h 699495"/>
              <a:gd name="connsiteX1243" fmla="*/ 184671 w 826547"/>
              <a:gd name="connsiteY1243" fmla="*/ 327805 h 699495"/>
              <a:gd name="connsiteX1244" fmla="*/ 184919 w 826547"/>
              <a:gd name="connsiteY1244" fmla="*/ 326397 h 699495"/>
              <a:gd name="connsiteX1245" fmla="*/ 185613 w 826547"/>
              <a:gd name="connsiteY1245" fmla="*/ 325538 h 699495"/>
              <a:gd name="connsiteX1246" fmla="*/ 187490 w 826547"/>
              <a:gd name="connsiteY1246" fmla="*/ 323946 h 699495"/>
              <a:gd name="connsiteX1247" fmla="*/ 188138 w 826547"/>
              <a:gd name="connsiteY1247" fmla="*/ 323496 h 699495"/>
              <a:gd name="connsiteX1248" fmla="*/ 189936 w 826547"/>
              <a:gd name="connsiteY1248" fmla="*/ 322153 h 699495"/>
              <a:gd name="connsiteX1249" fmla="*/ 190522 w 826547"/>
              <a:gd name="connsiteY1249" fmla="*/ 321495 h 699495"/>
              <a:gd name="connsiteX1250" fmla="*/ 191353 w 826547"/>
              <a:gd name="connsiteY1250" fmla="*/ 320525 h 699495"/>
              <a:gd name="connsiteX1251" fmla="*/ 193246 w 826547"/>
              <a:gd name="connsiteY1251" fmla="*/ 318305 h 699495"/>
              <a:gd name="connsiteX1252" fmla="*/ 193345 w 826547"/>
              <a:gd name="connsiteY1252" fmla="*/ 317891 h 699495"/>
              <a:gd name="connsiteX1253" fmla="*/ 194251 w 826547"/>
              <a:gd name="connsiteY1253" fmla="*/ 311965 h 699495"/>
              <a:gd name="connsiteX1254" fmla="*/ 193801 w 826547"/>
              <a:gd name="connsiteY1254" fmla="*/ 306324 h 699495"/>
              <a:gd name="connsiteX1255" fmla="*/ 194509 w 826547"/>
              <a:gd name="connsiteY1255" fmla="*/ 303223 h 699495"/>
              <a:gd name="connsiteX1256" fmla="*/ 195307 w 826547"/>
              <a:gd name="connsiteY1256" fmla="*/ 303205 h 699495"/>
              <a:gd name="connsiteX1257" fmla="*/ 196469 w 826547"/>
              <a:gd name="connsiteY1257" fmla="*/ 295486 h 699495"/>
              <a:gd name="connsiteX1258" fmla="*/ 198126 w 826547"/>
              <a:gd name="connsiteY1258" fmla="*/ 288762 h 699495"/>
              <a:gd name="connsiteX1259" fmla="*/ 198738 w 826547"/>
              <a:gd name="connsiteY1259" fmla="*/ 282623 h 699495"/>
              <a:gd name="connsiteX1260" fmla="*/ 193866 w 826547"/>
              <a:gd name="connsiteY1260" fmla="*/ 278776 h 699495"/>
              <a:gd name="connsiteX1261" fmla="*/ 195150 w 826547"/>
              <a:gd name="connsiteY1261" fmla="*/ 274609 h 699495"/>
              <a:gd name="connsiteX1262" fmla="*/ 196316 w 826547"/>
              <a:gd name="connsiteY1262" fmla="*/ 272726 h 699495"/>
              <a:gd name="connsiteX1263" fmla="*/ 194679 w 826547"/>
              <a:gd name="connsiteY1263" fmla="*/ 273176 h 699495"/>
              <a:gd name="connsiteX1264" fmla="*/ 182076 w 826547"/>
              <a:gd name="connsiteY1264" fmla="*/ 277160 h 699495"/>
              <a:gd name="connsiteX1265" fmla="*/ 183217 w 826547"/>
              <a:gd name="connsiteY1265" fmla="*/ 279054 h 699495"/>
              <a:gd name="connsiteX1266" fmla="*/ 181783 w 826547"/>
              <a:gd name="connsiteY1266" fmla="*/ 280309 h 699495"/>
              <a:gd name="connsiteX1267" fmla="*/ 180914 w 826547"/>
              <a:gd name="connsiteY1267" fmla="*/ 281055 h 699495"/>
              <a:gd name="connsiteX1268" fmla="*/ 174012 w 826547"/>
              <a:gd name="connsiteY1268" fmla="*/ 286512 h 699495"/>
              <a:gd name="connsiteX1269" fmla="*/ 156898 w 826547"/>
              <a:gd name="connsiteY1269" fmla="*/ 297138 h 699495"/>
              <a:gd name="connsiteX1270" fmla="*/ 153349 w 826547"/>
              <a:gd name="connsiteY1270" fmla="*/ 299641 h 699495"/>
              <a:gd name="connsiteX1271" fmla="*/ 151949 w 826547"/>
              <a:gd name="connsiteY1271" fmla="*/ 300571 h 699495"/>
              <a:gd name="connsiteX1272" fmla="*/ 149531 w 826547"/>
              <a:gd name="connsiteY1272" fmla="*/ 302033 h 699495"/>
              <a:gd name="connsiteX1273" fmla="*/ 147715 w 826547"/>
              <a:gd name="connsiteY1273" fmla="*/ 303122 h 699495"/>
              <a:gd name="connsiteX1274" fmla="*/ 144972 w 826547"/>
              <a:gd name="connsiteY1274" fmla="*/ 304649 h 699495"/>
              <a:gd name="connsiteX1275" fmla="*/ 139834 w 826547"/>
              <a:gd name="connsiteY1275" fmla="*/ 306970 h 699495"/>
              <a:gd name="connsiteX1276" fmla="*/ 138850 w 826547"/>
              <a:gd name="connsiteY1276" fmla="*/ 307396 h 699495"/>
              <a:gd name="connsiteX1277" fmla="*/ 132858 w 826547"/>
              <a:gd name="connsiteY1277" fmla="*/ 290839 h 699495"/>
              <a:gd name="connsiteX1278" fmla="*/ 128875 w 826547"/>
              <a:gd name="connsiteY1278" fmla="*/ 277965 h 699495"/>
              <a:gd name="connsiteX1279" fmla="*/ 126110 w 826547"/>
              <a:gd name="connsiteY1279" fmla="*/ 268849 h 699495"/>
              <a:gd name="connsiteX1280" fmla="*/ 124780 w 826547"/>
              <a:gd name="connsiteY1280" fmla="*/ 264232 h 699495"/>
              <a:gd name="connsiteX1281" fmla="*/ 121638 w 826547"/>
              <a:gd name="connsiteY1281" fmla="*/ 251831 h 699495"/>
              <a:gd name="connsiteX1282" fmla="*/ 119477 w 826547"/>
              <a:gd name="connsiteY1282" fmla="*/ 245302 h 699495"/>
              <a:gd name="connsiteX1283" fmla="*/ 123266 w 826547"/>
              <a:gd name="connsiteY1283" fmla="*/ 241875 h 699495"/>
              <a:gd name="connsiteX1284" fmla="*/ 117337 w 826547"/>
              <a:gd name="connsiteY1284" fmla="*/ 231676 h 699495"/>
              <a:gd name="connsiteX1285" fmla="*/ 112677 w 826547"/>
              <a:gd name="connsiteY1285" fmla="*/ 226041 h 699495"/>
              <a:gd name="connsiteX1286" fmla="*/ 112351 w 826547"/>
              <a:gd name="connsiteY1286" fmla="*/ 226171 h 699495"/>
              <a:gd name="connsiteX1287" fmla="*/ 110411 w 826547"/>
              <a:gd name="connsiteY1287" fmla="*/ 226011 h 699495"/>
              <a:gd name="connsiteX1288" fmla="*/ 108911 w 826547"/>
              <a:gd name="connsiteY1288" fmla="*/ 225786 h 699495"/>
              <a:gd name="connsiteX1289" fmla="*/ 108403 w 826547"/>
              <a:gd name="connsiteY1289" fmla="*/ 225609 h 699495"/>
              <a:gd name="connsiteX1290" fmla="*/ 107429 w 826547"/>
              <a:gd name="connsiteY1290" fmla="*/ 225058 h 699495"/>
              <a:gd name="connsiteX1291" fmla="*/ 105758 w 826547"/>
              <a:gd name="connsiteY1291" fmla="*/ 223898 h 699495"/>
              <a:gd name="connsiteX1292" fmla="*/ 101356 w 826547"/>
              <a:gd name="connsiteY1292" fmla="*/ 219630 h 699495"/>
              <a:gd name="connsiteX1293" fmla="*/ 119385 w 826547"/>
              <a:gd name="connsiteY1293" fmla="*/ 209325 h 699495"/>
              <a:gd name="connsiteX1294" fmla="*/ 120077 w 826547"/>
              <a:gd name="connsiteY1294" fmla="*/ 208958 h 699495"/>
              <a:gd name="connsiteX1295" fmla="*/ 121561 w 826547"/>
              <a:gd name="connsiteY1295" fmla="*/ 208176 h 699495"/>
              <a:gd name="connsiteX1296" fmla="*/ 122553 w 826547"/>
              <a:gd name="connsiteY1296" fmla="*/ 207721 h 699495"/>
              <a:gd name="connsiteX1297" fmla="*/ 125127 w 826547"/>
              <a:gd name="connsiteY1297" fmla="*/ 206631 h 699495"/>
              <a:gd name="connsiteX1298" fmla="*/ 127296 w 826547"/>
              <a:gd name="connsiteY1298" fmla="*/ 205844 h 699495"/>
              <a:gd name="connsiteX1299" fmla="*/ 131253 w 826547"/>
              <a:gd name="connsiteY1299" fmla="*/ 205655 h 699495"/>
              <a:gd name="connsiteX1300" fmla="*/ 132210 w 826547"/>
              <a:gd name="connsiteY1300" fmla="*/ 205477 h 699495"/>
              <a:gd name="connsiteX1301" fmla="*/ 132745 w 826547"/>
              <a:gd name="connsiteY1301" fmla="*/ 205341 h 699495"/>
              <a:gd name="connsiteX1302" fmla="*/ 132938 w 826547"/>
              <a:gd name="connsiteY1302" fmla="*/ 205294 h 699495"/>
              <a:gd name="connsiteX1303" fmla="*/ 137534 w 826547"/>
              <a:gd name="connsiteY1303" fmla="*/ 203861 h 699495"/>
              <a:gd name="connsiteX1304" fmla="*/ 140055 w 826547"/>
              <a:gd name="connsiteY1304" fmla="*/ 202938 h 699495"/>
              <a:gd name="connsiteX1305" fmla="*/ 146281 w 826547"/>
              <a:gd name="connsiteY1305" fmla="*/ 200629 h 699495"/>
              <a:gd name="connsiteX1306" fmla="*/ 151746 w 826547"/>
              <a:gd name="connsiteY1306" fmla="*/ 202346 h 699495"/>
              <a:gd name="connsiteX1307" fmla="*/ 151692 w 826547"/>
              <a:gd name="connsiteY1307" fmla="*/ 202423 h 699495"/>
              <a:gd name="connsiteX1308" fmla="*/ 151696 w 826547"/>
              <a:gd name="connsiteY1308" fmla="*/ 202559 h 699495"/>
              <a:gd name="connsiteX1309" fmla="*/ 151715 w 826547"/>
              <a:gd name="connsiteY1309" fmla="*/ 202742 h 699495"/>
              <a:gd name="connsiteX1310" fmla="*/ 151762 w 826547"/>
              <a:gd name="connsiteY1310" fmla="*/ 202896 h 699495"/>
              <a:gd name="connsiteX1311" fmla="*/ 151797 w 826547"/>
              <a:gd name="connsiteY1311" fmla="*/ 202956 h 699495"/>
              <a:gd name="connsiteX1312" fmla="*/ 152690 w 826547"/>
              <a:gd name="connsiteY1312" fmla="*/ 203808 h 699495"/>
              <a:gd name="connsiteX1313" fmla="*/ 155666 w 826547"/>
              <a:gd name="connsiteY1313" fmla="*/ 205229 h 699495"/>
              <a:gd name="connsiteX1314" fmla="*/ 156739 w 826547"/>
              <a:gd name="connsiteY1314" fmla="*/ 205495 h 699495"/>
              <a:gd name="connsiteX1315" fmla="*/ 157148 w 826547"/>
              <a:gd name="connsiteY1315" fmla="*/ 205584 h 699495"/>
              <a:gd name="connsiteX1316" fmla="*/ 158112 w 826547"/>
              <a:gd name="connsiteY1316" fmla="*/ 205779 h 699495"/>
              <a:gd name="connsiteX1317" fmla="*/ 169790 w 826547"/>
              <a:gd name="connsiteY1317" fmla="*/ 199996 h 699495"/>
              <a:gd name="connsiteX1318" fmla="*/ 177521 w 826547"/>
              <a:gd name="connsiteY1318" fmla="*/ 195687 h 699495"/>
              <a:gd name="connsiteX1319" fmla="*/ 190722 w 826547"/>
              <a:gd name="connsiteY1319" fmla="*/ 190661 h 699495"/>
              <a:gd name="connsiteX1320" fmla="*/ 200473 w 826547"/>
              <a:gd name="connsiteY1320" fmla="*/ 188252 h 699495"/>
              <a:gd name="connsiteX1321" fmla="*/ 204455 w 826547"/>
              <a:gd name="connsiteY1321" fmla="*/ 187435 h 699495"/>
              <a:gd name="connsiteX1322" fmla="*/ 205744 w 826547"/>
              <a:gd name="connsiteY1322" fmla="*/ 186843 h 699495"/>
              <a:gd name="connsiteX1323" fmla="*/ 206430 w 826547"/>
              <a:gd name="connsiteY1323" fmla="*/ 185571 h 699495"/>
              <a:gd name="connsiteX1324" fmla="*/ 207051 w 826547"/>
              <a:gd name="connsiteY1324" fmla="*/ 184221 h 699495"/>
              <a:gd name="connsiteX1325" fmla="*/ 207473 w 826547"/>
              <a:gd name="connsiteY1325" fmla="*/ 182007 h 699495"/>
              <a:gd name="connsiteX1326" fmla="*/ 207494 w 826547"/>
              <a:gd name="connsiteY1326" fmla="*/ 181267 h 699495"/>
              <a:gd name="connsiteX1327" fmla="*/ 207532 w 826547"/>
              <a:gd name="connsiteY1327" fmla="*/ 179930 h 699495"/>
              <a:gd name="connsiteX1328" fmla="*/ 207287 w 826547"/>
              <a:gd name="connsiteY1328" fmla="*/ 178503 h 699495"/>
              <a:gd name="connsiteX1329" fmla="*/ 209695 w 826547"/>
              <a:gd name="connsiteY1329" fmla="*/ 170050 h 699495"/>
              <a:gd name="connsiteX1330" fmla="*/ 213841 w 826547"/>
              <a:gd name="connsiteY1330" fmla="*/ 170287 h 699495"/>
              <a:gd name="connsiteX1331" fmla="*/ 216206 w 826547"/>
              <a:gd name="connsiteY1331" fmla="*/ 165889 h 699495"/>
              <a:gd name="connsiteX1332" fmla="*/ 218339 w 826547"/>
              <a:gd name="connsiteY1332" fmla="*/ 161112 h 699495"/>
              <a:gd name="connsiteX1333" fmla="*/ 218301 w 826547"/>
              <a:gd name="connsiteY1333" fmla="*/ 160301 h 699495"/>
              <a:gd name="connsiteX1334" fmla="*/ 218300 w 826547"/>
              <a:gd name="connsiteY1334" fmla="*/ 160283 h 699495"/>
              <a:gd name="connsiteX1335" fmla="*/ 217361 w 826547"/>
              <a:gd name="connsiteY1335" fmla="*/ 160189 h 699495"/>
              <a:gd name="connsiteX1336" fmla="*/ 217291 w 826547"/>
              <a:gd name="connsiteY1336" fmla="*/ 160183 h 699495"/>
              <a:gd name="connsiteX1337" fmla="*/ 214631 w 826547"/>
              <a:gd name="connsiteY1337" fmla="*/ 159833 h 699495"/>
              <a:gd name="connsiteX1338" fmla="*/ 211665 w 826547"/>
              <a:gd name="connsiteY1338" fmla="*/ 158448 h 699495"/>
              <a:gd name="connsiteX1339" fmla="*/ 207980 w 826547"/>
              <a:gd name="connsiteY1339" fmla="*/ 155542 h 699495"/>
              <a:gd name="connsiteX1340" fmla="*/ 207969 w 826547"/>
              <a:gd name="connsiteY1340" fmla="*/ 149404 h 699495"/>
              <a:gd name="connsiteX1341" fmla="*/ 227760 w 826547"/>
              <a:gd name="connsiteY1341" fmla="*/ 148172 h 699495"/>
              <a:gd name="connsiteX1342" fmla="*/ 239417 w 826547"/>
              <a:gd name="connsiteY1342" fmla="*/ 145751 h 699495"/>
              <a:gd name="connsiteX1343" fmla="*/ 252020 w 826547"/>
              <a:gd name="connsiteY1343" fmla="*/ 141034 h 699495"/>
              <a:gd name="connsiteX1344" fmla="*/ 261778 w 826547"/>
              <a:gd name="connsiteY1344" fmla="*/ 132794 h 699495"/>
              <a:gd name="connsiteX1345" fmla="*/ 268285 w 826547"/>
              <a:gd name="connsiteY1345" fmla="*/ 124655 h 699495"/>
              <a:gd name="connsiteX1346" fmla="*/ 271229 w 826547"/>
              <a:gd name="connsiteY1346" fmla="*/ 112621 h 699495"/>
              <a:gd name="connsiteX1347" fmla="*/ 269020 w 826547"/>
              <a:gd name="connsiteY1347" fmla="*/ 105104 h 699495"/>
              <a:gd name="connsiteX1348" fmla="*/ 269984 w 826547"/>
              <a:gd name="connsiteY1348" fmla="*/ 101635 h 699495"/>
              <a:gd name="connsiteX1349" fmla="*/ 273320 w 826547"/>
              <a:gd name="connsiteY1349" fmla="*/ 101232 h 699495"/>
              <a:gd name="connsiteX1350" fmla="*/ 281795 w 826547"/>
              <a:gd name="connsiteY1350" fmla="*/ 100208 h 699495"/>
              <a:gd name="connsiteX1351" fmla="*/ 281785 w 826547"/>
              <a:gd name="connsiteY1351" fmla="*/ 100143 h 699495"/>
              <a:gd name="connsiteX1352" fmla="*/ 281658 w 826547"/>
              <a:gd name="connsiteY1352" fmla="*/ 99332 h 699495"/>
              <a:gd name="connsiteX1353" fmla="*/ 281417 w 826547"/>
              <a:gd name="connsiteY1353" fmla="*/ 97805 h 699495"/>
              <a:gd name="connsiteX1354" fmla="*/ 281400 w 826547"/>
              <a:gd name="connsiteY1354" fmla="*/ 97699 h 699495"/>
              <a:gd name="connsiteX1355" fmla="*/ 282339 w 826547"/>
              <a:gd name="connsiteY1355" fmla="*/ 97308 h 699495"/>
              <a:gd name="connsiteX1356" fmla="*/ 282428 w 826547"/>
              <a:gd name="connsiteY1356" fmla="*/ 97302 h 699495"/>
              <a:gd name="connsiteX1357" fmla="*/ 282552 w 826547"/>
              <a:gd name="connsiteY1357" fmla="*/ 97320 h 699495"/>
              <a:gd name="connsiteX1358" fmla="*/ 285400 w 826547"/>
              <a:gd name="connsiteY1358" fmla="*/ 98255 h 699495"/>
              <a:gd name="connsiteX1359" fmla="*/ 287104 w 826547"/>
              <a:gd name="connsiteY1359" fmla="*/ 99208 h 699495"/>
              <a:gd name="connsiteX1360" fmla="*/ 288937 w 826547"/>
              <a:gd name="connsiteY1360" fmla="*/ 100268 h 699495"/>
              <a:gd name="connsiteX1361" fmla="*/ 290060 w 826547"/>
              <a:gd name="connsiteY1361" fmla="*/ 101848 h 699495"/>
              <a:gd name="connsiteX1362" fmla="*/ 292117 w 826547"/>
              <a:gd name="connsiteY1362" fmla="*/ 102179 h 699495"/>
              <a:gd name="connsiteX1363" fmla="*/ 296689 w 826547"/>
              <a:gd name="connsiteY1363" fmla="*/ 101138 h 699495"/>
              <a:gd name="connsiteX1364" fmla="*/ 298900 w 826547"/>
              <a:gd name="connsiteY1364" fmla="*/ 100575 h 699495"/>
              <a:gd name="connsiteX1365" fmla="*/ 299208 w 826547"/>
              <a:gd name="connsiteY1365" fmla="*/ 100356 h 699495"/>
              <a:gd name="connsiteX1366" fmla="*/ 299409 w 826547"/>
              <a:gd name="connsiteY1366" fmla="*/ 100072 h 699495"/>
              <a:gd name="connsiteX1367" fmla="*/ 299542 w 826547"/>
              <a:gd name="connsiteY1367" fmla="*/ 99824 h 699495"/>
              <a:gd name="connsiteX1368" fmla="*/ 299622 w 826547"/>
              <a:gd name="connsiteY1368" fmla="*/ 99534 h 699495"/>
              <a:gd name="connsiteX1369" fmla="*/ 299687 w 826547"/>
              <a:gd name="connsiteY1369" fmla="*/ 99167 h 699495"/>
              <a:gd name="connsiteX1370" fmla="*/ 299813 w 826547"/>
              <a:gd name="connsiteY1370" fmla="*/ 98208 h 699495"/>
              <a:gd name="connsiteX1371" fmla="*/ 299864 w 826547"/>
              <a:gd name="connsiteY1371" fmla="*/ 97829 h 699495"/>
              <a:gd name="connsiteX1372" fmla="*/ 300095 w 826547"/>
              <a:gd name="connsiteY1372" fmla="*/ 92513 h 699495"/>
              <a:gd name="connsiteX1373" fmla="*/ 301133 w 826547"/>
              <a:gd name="connsiteY1373" fmla="*/ 90382 h 699495"/>
              <a:gd name="connsiteX1374" fmla="*/ 300615 w 826547"/>
              <a:gd name="connsiteY1374" fmla="*/ 88476 h 699495"/>
              <a:gd name="connsiteX1375" fmla="*/ 301954 w 826547"/>
              <a:gd name="connsiteY1375" fmla="*/ 72630 h 699495"/>
              <a:gd name="connsiteX1376" fmla="*/ 304367 w 826547"/>
              <a:gd name="connsiteY1376" fmla="*/ 69055 h 699495"/>
              <a:gd name="connsiteX1377" fmla="*/ 307337 w 826547"/>
              <a:gd name="connsiteY1377" fmla="*/ 67386 h 699495"/>
              <a:gd name="connsiteX1378" fmla="*/ 309456 w 826547"/>
              <a:gd name="connsiteY1378" fmla="*/ 66812 h 699495"/>
              <a:gd name="connsiteX1379" fmla="*/ 313937 w 826547"/>
              <a:gd name="connsiteY1379" fmla="*/ 63674 h 699495"/>
              <a:gd name="connsiteX1380" fmla="*/ 320639 w 826547"/>
              <a:gd name="connsiteY1380" fmla="*/ 60070 h 699495"/>
              <a:gd name="connsiteX1381" fmla="*/ 318962 w 826547"/>
              <a:gd name="connsiteY1381" fmla="*/ 62402 h 699495"/>
              <a:gd name="connsiteX1382" fmla="*/ 325055 w 826547"/>
              <a:gd name="connsiteY1382" fmla="*/ 65462 h 699495"/>
              <a:gd name="connsiteX1383" fmla="*/ 326388 w 826547"/>
              <a:gd name="connsiteY1383" fmla="*/ 65687 h 699495"/>
              <a:gd name="connsiteX1384" fmla="*/ 330144 w 826547"/>
              <a:gd name="connsiteY1384" fmla="*/ 65480 h 699495"/>
              <a:gd name="connsiteX1385" fmla="*/ 330062 w 826547"/>
              <a:gd name="connsiteY1385" fmla="*/ 63562 h 699495"/>
              <a:gd name="connsiteX1386" fmla="*/ 331624 w 826547"/>
              <a:gd name="connsiteY1386" fmla="*/ 61538 h 699495"/>
              <a:gd name="connsiteX1387" fmla="*/ 333616 w 826547"/>
              <a:gd name="connsiteY1387" fmla="*/ 60886 h 699495"/>
              <a:gd name="connsiteX1388" fmla="*/ 335421 w 826547"/>
              <a:gd name="connsiteY1388" fmla="*/ 63159 h 699495"/>
              <a:gd name="connsiteX1389" fmla="*/ 335466 w 826547"/>
              <a:gd name="connsiteY1389" fmla="*/ 65397 h 699495"/>
              <a:gd name="connsiteX1390" fmla="*/ 334739 w 826547"/>
              <a:gd name="connsiteY1390" fmla="*/ 68428 h 699495"/>
              <a:gd name="connsiteX1391" fmla="*/ 335162 w 826547"/>
              <a:gd name="connsiteY1391" fmla="*/ 72707 h 699495"/>
              <a:gd name="connsiteX1392" fmla="*/ 335459 w 826547"/>
              <a:gd name="connsiteY1392" fmla="*/ 73009 h 699495"/>
              <a:gd name="connsiteX1393" fmla="*/ 346145 w 826547"/>
              <a:gd name="connsiteY1393" fmla="*/ 69653 h 699495"/>
              <a:gd name="connsiteX1394" fmla="*/ 352880 w 826547"/>
              <a:gd name="connsiteY1394" fmla="*/ 66261 h 699495"/>
              <a:gd name="connsiteX1395" fmla="*/ 360769 w 826547"/>
              <a:gd name="connsiteY1395" fmla="*/ 62840 h 699495"/>
              <a:gd name="connsiteX1396" fmla="*/ 367877 w 826547"/>
              <a:gd name="connsiteY1396" fmla="*/ 60490 h 699495"/>
              <a:gd name="connsiteX1397" fmla="*/ 368958 w 826547"/>
              <a:gd name="connsiteY1397" fmla="*/ 62094 h 699495"/>
              <a:gd name="connsiteX1398" fmla="*/ 379305 w 826547"/>
              <a:gd name="connsiteY1398" fmla="*/ 63136 h 699495"/>
              <a:gd name="connsiteX1399" fmla="*/ 394086 w 826547"/>
              <a:gd name="connsiteY1399" fmla="*/ 59590 h 699495"/>
              <a:gd name="connsiteX1400" fmla="*/ 396001 w 826547"/>
              <a:gd name="connsiteY1400" fmla="*/ 45526 h 699495"/>
              <a:gd name="connsiteX1401" fmla="*/ 392657 w 826547"/>
              <a:gd name="connsiteY1401" fmla="*/ 44135 h 699495"/>
              <a:gd name="connsiteX1402" fmla="*/ 383175 w 826547"/>
              <a:gd name="connsiteY1402" fmla="*/ 39068 h 699495"/>
              <a:gd name="connsiteX1403" fmla="*/ 380786 w 826547"/>
              <a:gd name="connsiteY1403" fmla="*/ 39003 h 699495"/>
              <a:gd name="connsiteX1404" fmla="*/ 379721 w 826547"/>
              <a:gd name="connsiteY1404" fmla="*/ 39257 h 699495"/>
              <a:gd name="connsiteX1405" fmla="*/ 378372 w 826547"/>
              <a:gd name="connsiteY1405" fmla="*/ 39577 h 699495"/>
              <a:gd name="connsiteX1406" fmla="*/ 378201 w 826547"/>
              <a:gd name="connsiteY1406" fmla="*/ 39618 h 699495"/>
              <a:gd name="connsiteX1407" fmla="*/ 373236 w 826547"/>
              <a:gd name="connsiteY1407" fmla="*/ 41152 h 699495"/>
              <a:gd name="connsiteX1408" fmla="*/ 371293 w 826547"/>
              <a:gd name="connsiteY1408" fmla="*/ 42566 h 699495"/>
              <a:gd name="connsiteX1409" fmla="*/ 369974 w 826547"/>
              <a:gd name="connsiteY1409" fmla="*/ 43632 h 699495"/>
              <a:gd name="connsiteX1410" fmla="*/ 367717 w 826547"/>
              <a:gd name="connsiteY1410" fmla="*/ 44218 h 699495"/>
              <a:gd name="connsiteX1411" fmla="*/ 367286 w 826547"/>
              <a:gd name="connsiteY1411" fmla="*/ 43750 h 699495"/>
              <a:gd name="connsiteX1412" fmla="*/ 366523 w 826547"/>
              <a:gd name="connsiteY1412" fmla="*/ 42548 h 699495"/>
              <a:gd name="connsiteX1413" fmla="*/ 366314 w 826547"/>
              <a:gd name="connsiteY1413" fmla="*/ 42146 h 699495"/>
              <a:gd name="connsiteX1414" fmla="*/ 365469 w 826547"/>
              <a:gd name="connsiteY1414" fmla="*/ 39826 h 699495"/>
              <a:gd name="connsiteX1415" fmla="*/ 365288 w 826547"/>
              <a:gd name="connsiteY1415" fmla="*/ 35907 h 699495"/>
              <a:gd name="connsiteX1416" fmla="*/ 366381 w 826547"/>
              <a:gd name="connsiteY1416" fmla="*/ 22642 h 699495"/>
              <a:gd name="connsiteX1417" fmla="*/ 374315 w 826547"/>
              <a:gd name="connsiteY1417" fmla="*/ 10022 h 699495"/>
              <a:gd name="connsiteX1418" fmla="*/ 376614 w 826547"/>
              <a:gd name="connsiteY1418" fmla="*/ 5801 h 699495"/>
              <a:gd name="connsiteX1419" fmla="*/ 377180 w 826547"/>
              <a:gd name="connsiteY1419" fmla="*/ 4789 h 699495"/>
              <a:gd name="connsiteX1420" fmla="*/ 377577 w 826547"/>
              <a:gd name="connsiteY1420" fmla="*/ 4328 h 699495"/>
              <a:gd name="connsiteX1421" fmla="*/ 377984 w 826547"/>
              <a:gd name="connsiteY1421" fmla="*/ 3884 h 699495"/>
              <a:gd name="connsiteX1422" fmla="*/ 378047 w 826547"/>
              <a:gd name="connsiteY1422" fmla="*/ 3824 h 699495"/>
              <a:gd name="connsiteX1423" fmla="*/ 378639 w 826547"/>
              <a:gd name="connsiteY1423" fmla="*/ 3274 h 699495"/>
              <a:gd name="connsiteX1424" fmla="*/ 382052 w 826547"/>
              <a:gd name="connsiteY1424" fmla="*/ 2777 h 699495"/>
              <a:gd name="connsiteX1425" fmla="*/ 382609 w 826547"/>
              <a:gd name="connsiteY1425" fmla="*/ 3801 h 699495"/>
              <a:gd name="connsiteX1426" fmla="*/ 382640 w 826547"/>
              <a:gd name="connsiteY1426" fmla="*/ 7725 h 699495"/>
              <a:gd name="connsiteX1427" fmla="*/ 382285 w 826547"/>
              <a:gd name="connsiteY1427" fmla="*/ 9389 h 699495"/>
              <a:gd name="connsiteX1428" fmla="*/ 382119 w 826547"/>
              <a:gd name="connsiteY1428" fmla="*/ 9862 h 699495"/>
              <a:gd name="connsiteX1429" fmla="*/ 381843 w 826547"/>
              <a:gd name="connsiteY1429" fmla="*/ 10643 h 699495"/>
              <a:gd name="connsiteX1430" fmla="*/ 382409 w 826547"/>
              <a:gd name="connsiteY1430" fmla="*/ 12650 h 699495"/>
              <a:gd name="connsiteX1431" fmla="*/ 383638 w 826547"/>
              <a:gd name="connsiteY1431" fmla="*/ 15811 h 699495"/>
              <a:gd name="connsiteX1432" fmla="*/ 385718 w 826547"/>
              <a:gd name="connsiteY1432" fmla="*/ 14698 h 699495"/>
              <a:gd name="connsiteX1433" fmla="*/ 386276 w 826547"/>
              <a:gd name="connsiteY1433" fmla="*/ 14396 h 699495"/>
              <a:gd name="connsiteX1434" fmla="*/ 386980 w 826547"/>
              <a:gd name="connsiteY1434" fmla="*/ 14012 h 699495"/>
              <a:gd name="connsiteX1435" fmla="*/ 387049 w 826547"/>
              <a:gd name="connsiteY1435" fmla="*/ 13976 h 699495"/>
              <a:gd name="connsiteX1436" fmla="*/ 391328 w 826547"/>
              <a:gd name="connsiteY1436" fmla="*/ 8803 h 699495"/>
              <a:gd name="connsiteX1437" fmla="*/ 393684 w 826547"/>
              <a:gd name="connsiteY1437" fmla="*/ 4990 h 699495"/>
              <a:gd name="connsiteX1438" fmla="*/ 396190 w 826547"/>
              <a:gd name="connsiteY1438" fmla="*/ 575 h 699495"/>
              <a:gd name="connsiteX1439" fmla="*/ 414947 w 826547"/>
              <a:gd name="connsiteY1439" fmla="*/ 296 h 699495"/>
              <a:gd name="connsiteX1440" fmla="*/ 417582 w 826547"/>
              <a:gd name="connsiteY1440" fmla="*/ 77 h 699495"/>
              <a:gd name="connsiteX1441" fmla="*/ 419057 w 826547"/>
              <a:gd name="connsiteY1441" fmla="*/ 308 h 699495"/>
              <a:gd name="connsiteX1442" fmla="*/ 420035 w 826547"/>
              <a:gd name="connsiteY1442" fmla="*/ 527 h 699495"/>
              <a:gd name="connsiteX1443" fmla="*/ 420552 w 826547"/>
              <a:gd name="connsiteY1443" fmla="*/ 1143 h 699495"/>
              <a:gd name="connsiteX1444" fmla="*/ 421689 w 826547"/>
              <a:gd name="connsiteY1444" fmla="*/ 5429 h 699495"/>
              <a:gd name="connsiteX1445" fmla="*/ 421749 w 826547"/>
              <a:gd name="connsiteY1445" fmla="*/ 5659 h 699495"/>
              <a:gd name="connsiteX1446" fmla="*/ 422080 w 826547"/>
              <a:gd name="connsiteY1446" fmla="*/ 6956 h 699495"/>
              <a:gd name="connsiteX1447" fmla="*/ 422194 w 826547"/>
              <a:gd name="connsiteY1447" fmla="*/ 7577 h 699495"/>
              <a:gd name="connsiteX1448" fmla="*/ 422278 w 826547"/>
              <a:gd name="connsiteY1448" fmla="*/ 8039 h 699495"/>
              <a:gd name="connsiteX1449" fmla="*/ 422354 w 826547"/>
              <a:gd name="connsiteY1449" fmla="*/ 8459 h 699495"/>
              <a:gd name="connsiteX1450" fmla="*/ 423196 w 826547"/>
              <a:gd name="connsiteY1450" fmla="*/ 13378 h 69949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 ang="0">
                <a:pos x="connsiteX556" y="connsiteY556"/>
              </a:cxn>
              <a:cxn ang="0">
                <a:pos x="connsiteX557" y="connsiteY557"/>
              </a:cxn>
              <a:cxn ang="0">
                <a:pos x="connsiteX558" y="connsiteY558"/>
              </a:cxn>
              <a:cxn ang="0">
                <a:pos x="connsiteX559" y="connsiteY559"/>
              </a:cxn>
              <a:cxn ang="0">
                <a:pos x="connsiteX560" y="connsiteY560"/>
              </a:cxn>
              <a:cxn ang="0">
                <a:pos x="connsiteX561" y="connsiteY561"/>
              </a:cxn>
              <a:cxn ang="0">
                <a:pos x="connsiteX562" y="connsiteY562"/>
              </a:cxn>
              <a:cxn ang="0">
                <a:pos x="connsiteX563" y="connsiteY563"/>
              </a:cxn>
              <a:cxn ang="0">
                <a:pos x="connsiteX564" y="connsiteY564"/>
              </a:cxn>
              <a:cxn ang="0">
                <a:pos x="connsiteX565" y="connsiteY565"/>
              </a:cxn>
              <a:cxn ang="0">
                <a:pos x="connsiteX566" y="connsiteY566"/>
              </a:cxn>
              <a:cxn ang="0">
                <a:pos x="connsiteX567" y="connsiteY567"/>
              </a:cxn>
              <a:cxn ang="0">
                <a:pos x="connsiteX568" y="connsiteY568"/>
              </a:cxn>
              <a:cxn ang="0">
                <a:pos x="connsiteX569" y="connsiteY569"/>
              </a:cxn>
              <a:cxn ang="0">
                <a:pos x="connsiteX570" y="connsiteY570"/>
              </a:cxn>
              <a:cxn ang="0">
                <a:pos x="connsiteX571" y="connsiteY571"/>
              </a:cxn>
              <a:cxn ang="0">
                <a:pos x="connsiteX572" y="connsiteY572"/>
              </a:cxn>
              <a:cxn ang="0">
                <a:pos x="connsiteX573" y="connsiteY573"/>
              </a:cxn>
              <a:cxn ang="0">
                <a:pos x="connsiteX574" y="connsiteY574"/>
              </a:cxn>
              <a:cxn ang="0">
                <a:pos x="connsiteX575" y="connsiteY575"/>
              </a:cxn>
              <a:cxn ang="0">
                <a:pos x="connsiteX576" y="connsiteY576"/>
              </a:cxn>
              <a:cxn ang="0">
                <a:pos x="connsiteX577" y="connsiteY577"/>
              </a:cxn>
              <a:cxn ang="0">
                <a:pos x="connsiteX578" y="connsiteY578"/>
              </a:cxn>
              <a:cxn ang="0">
                <a:pos x="connsiteX579" y="connsiteY579"/>
              </a:cxn>
              <a:cxn ang="0">
                <a:pos x="connsiteX580" y="connsiteY580"/>
              </a:cxn>
              <a:cxn ang="0">
                <a:pos x="connsiteX581" y="connsiteY581"/>
              </a:cxn>
              <a:cxn ang="0">
                <a:pos x="connsiteX582" y="connsiteY582"/>
              </a:cxn>
              <a:cxn ang="0">
                <a:pos x="connsiteX583" y="connsiteY583"/>
              </a:cxn>
              <a:cxn ang="0">
                <a:pos x="connsiteX584" y="connsiteY584"/>
              </a:cxn>
              <a:cxn ang="0">
                <a:pos x="connsiteX585" y="connsiteY585"/>
              </a:cxn>
              <a:cxn ang="0">
                <a:pos x="connsiteX586" y="connsiteY586"/>
              </a:cxn>
              <a:cxn ang="0">
                <a:pos x="connsiteX587" y="connsiteY587"/>
              </a:cxn>
              <a:cxn ang="0">
                <a:pos x="connsiteX588" y="connsiteY588"/>
              </a:cxn>
              <a:cxn ang="0">
                <a:pos x="connsiteX589" y="connsiteY589"/>
              </a:cxn>
              <a:cxn ang="0">
                <a:pos x="connsiteX590" y="connsiteY590"/>
              </a:cxn>
              <a:cxn ang="0">
                <a:pos x="connsiteX591" y="connsiteY591"/>
              </a:cxn>
              <a:cxn ang="0">
                <a:pos x="connsiteX592" y="connsiteY592"/>
              </a:cxn>
              <a:cxn ang="0">
                <a:pos x="connsiteX593" y="connsiteY593"/>
              </a:cxn>
              <a:cxn ang="0">
                <a:pos x="connsiteX594" y="connsiteY594"/>
              </a:cxn>
              <a:cxn ang="0">
                <a:pos x="connsiteX595" y="connsiteY595"/>
              </a:cxn>
              <a:cxn ang="0">
                <a:pos x="connsiteX596" y="connsiteY596"/>
              </a:cxn>
              <a:cxn ang="0">
                <a:pos x="connsiteX597" y="connsiteY597"/>
              </a:cxn>
              <a:cxn ang="0">
                <a:pos x="connsiteX598" y="connsiteY598"/>
              </a:cxn>
              <a:cxn ang="0">
                <a:pos x="connsiteX599" y="connsiteY599"/>
              </a:cxn>
              <a:cxn ang="0">
                <a:pos x="connsiteX600" y="connsiteY600"/>
              </a:cxn>
              <a:cxn ang="0">
                <a:pos x="connsiteX601" y="connsiteY601"/>
              </a:cxn>
              <a:cxn ang="0">
                <a:pos x="connsiteX602" y="connsiteY602"/>
              </a:cxn>
              <a:cxn ang="0">
                <a:pos x="connsiteX603" y="connsiteY603"/>
              </a:cxn>
              <a:cxn ang="0">
                <a:pos x="connsiteX604" y="connsiteY604"/>
              </a:cxn>
              <a:cxn ang="0">
                <a:pos x="connsiteX605" y="connsiteY605"/>
              </a:cxn>
              <a:cxn ang="0">
                <a:pos x="connsiteX606" y="connsiteY606"/>
              </a:cxn>
              <a:cxn ang="0">
                <a:pos x="connsiteX607" y="connsiteY607"/>
              </a:cxn>
              <a:cxn ang="0">
                <a:pos x="connsiteX608" y="connsiteY608"/>
              </a:cxn>
              <a:cxn ang="0">
                <a:pos x="connsiteX609" y="connsiteY609"/>
              </a:cxn>
              <a:cxn ang="0">
                <a:pos x="connsiteX610" y="connsiteY610"/>
              </a:cxn>
              <a:cxn ang="0">
                <a:pos x="connsiteX611" y="connsiteY611"/>
              </a:cxn>
              <a:cxn ang="0">
                <a:pos x="connsiteX612" y="connsiteY612"/>
              </a:cxn>
              <a:cxn ang="0">
                <a:pos x="connsiteX613" y="connsiteY613"/>
              </a:cxn>
              <a:cxn ang="0">
                <a:pos x="connsiteX614" y="connsiteY614"/>
              </a:cxn>
              <a:cxn ang="0">
                <a:pos x="connsiteX615" y="connsiteY615"/>
              </a:cxn>
              <a:cxn ang="0">
                <a:pos x="connsiteX616" y="connsiteY616"/>
              </a:cxn>
              <a:cxn ang="0">
                <a:pos x="connsiteX617" y="connsiteY617"/>
              </a:cxn>
              <a:cxn ang="0">
                <a:pos x="connsiteX618" y="connsiteY618"/>
              </a:cxn>
              <a:cxn ang="0">
                <a:pos x="connsiteX619" y="connsiteY619"/>
              </a:cxn>
              <a:cxn ang="0">
                <a:pos x="connsiteX620" y="connsiteY620"/>
              </a:cxn>
              <a:cxn ang="0">
                <a:pos x="connsiteX621" y="connsiteY621"/>
              </a:cxn>
              <a:cxn ang="0">
                <a:pos x="connsiteX622" y="connsiteY622"/>
              </a:cxn>
              <a:cxn ang="0">
                <a:pos x="connsiteX623" y="connsiteY623"/>
              </a:cxn>
              <a:cxn ang="0">
                <a:pos x="connsiteX624" y="connsiteY624"/>
              </a:cxn>
              <a:cxn ang="0">
                <a:pos x="connsiteX625" y="connsiteY625"/>
              </a:cxn>
              <a:cxn ang="0">
                <a:pos x="connsiteX626" y="connsiteY626"/>
              </a:cxn>
              <a:cxn ang="0">
                <a:pos x="connsiteX627" y="connsiteY627"/>
              </a:cxn>
              <a:cxn ang="0">
                <a:pos x="connsiteX628" y="connsiteY628"/>
              </a:cxn>
              <a:cxn ang="0">
                <a:pos x="connsiteX629" y="connsiteY629"/>
              </a:cxn>
              <a:cxn ang="0">
                <a:pos x="connsiteX630" y="connsiteY630"/>
              </a:cxn>
              <a:cxn ang="0">
                <a:pos x="connsiteX631" y="connsiteY631"/>
              </a:cxn>
              <a:cxn ang="0">
                <a:pos x="connsiteX632" y="connsiteY632"/>
              </a:cxn>
              <a:cxn ang="0">
                <a:pos x="connsiteX633" y="connsiteY633"/>
              </a:cxn>
              <a:cxn ang="0">
                <a:pos x="connsiteX634" y="connsiteY634"/>
              </a:cxn>
              <a:cxn ang="0">
                <a:pos x="connsiteX635" y="connsiteY635"/>
              </a:cxn>
              <a:cxn ang="0">
                <a:pos x="connsiteX636" y="connsiteY636"/>
              </a:cxn>
              <a:cxn ang="0">
                <a:pos x="connsiteX637" y="connsiteY637"/>
              </a:cxn>
              <a:cxn ang="0">
                <a:pos x="connsiteX638" y="connsiteY638"/>
              </a:cxn>
              <a:cxn ang="0">
                <a:pos x="connsiteX639" y="connsiteY639"/>
              </a:cxn>
              <a:cxn ang="0">
                <a:pos x="connsiteX640" y="connsiteY640"/>
              </a:cxn>
              <a:cxn ang="0">
                <a:pos x="connsiteX641" y="connsiteY641"/>
              </a:cxn>
              <a:cxn ang="0">
                <a:pos x="connsiteX642" y="connsiteY642"/>
              </a:cxn>
              <a:cxn ang="0">
                <a:pos x="connsiteX643" y="connsiteY643"/>
              </a:cxn>
              <a:cxn ang="0">
                <a:pos x="connsiteX644" y="connsiteY644"/>
              </a:cxn>
              <a:cxn ang="0">
                <a:pos x="connsiteX645" y="connsiteY645"/>
              </a:cxn>
              <a:cxn ang="0">
                <a:pos x="connsiteX646" y="connsiteY646"/>
              </a:cxn>
              <a:cxn ang="0">
                <a:pos x="connsiteX647" y="connsiteY647"/>
              </a:cxn>
              <a:cxn ang="0">
                <a:pos x="connsiteX648" y="connsiteY648"/>
              </a:cxn>
              <a:cxn ang="0">
                <a:pos x="connsiteX649" y="connsiteY649"/>
              </a:cxn>
              <a:cxn ang="0">
                <a:pos x="connsiteX650" y="connsiteY650"/>
              </a:cxn>
              <a:cxn ang="0">
                <a:pos x="connsiteX651" y="connsiteY651"/>
              </a:cxn>
              <a:cxn ang="0">
                <a:pos x="connsiteX652" y="connsiteY652"/>
              </a:cxn>
              <a:cxn ang="0">
                <a:pos x="connsiteX653" y="connsiteY653"/>
              </a:cxn>
              <a:cxn ang="0">
                <a:pos x="connsiteX654" y="connsiteY654"/>
              </a:cxn>
              <a:cxn ang="0">
                <a:pos x="connsiteX655" y="connsiteY655"/>
              </a:cxn>
              <a:cxn ang="0">
                <a:pos x="connsiteX656" y="connsiteY656"/>
              </a:cxn>
              <a:cxn ang="0">
                <a:pos x="connsiteX657" y="connsiteY657"/>
              </a:cxn>
              <a:cxn ang="0">
                <a:pos x="connsiteX658" y="connsiteY658"/>
              </a:cxn>
              <a:cxn ang="0">
                <a:pos x="connsiteX659" y="connsiteY659"/>
              </a:cxn>
              <a:cxn ang="0">
                <a:pos x="connsiteX660" y="connsiteY660"/>
              </a:cxn>
              <a:cxn ang="0">
                <a:pos x="connsiteX661" y="connsiteY661"/>
              </a:cxn>
              <a:cxn ang="0">
                <a:pos x="connsiteX662" y="connsiteY662"/>
              </a:cxn>
              <a:cxn ang="0">
                <a:pos x="connsiteX663" y="connsiteY663"/>
              </a:cxn>
              <a:cxn ang="0">
                <a:pos x="connsiteX664" y="connsiteY664"/>
              </a:cxn>
              <a:cxn ang="0">
                <a:pos x="connsiteX665" y="connsiteY665"/>
              </a:cxn>
              <a:cxn ang="0">
                <a:pos x="connsiteX666" y="connsiteY666"/>
              </a:cxn>
              <a:cxn ang="0">
                <a:pos x="connsiteX667" y="connsiteY667"/>
              </a:cxn>
              <a:cxn ang="0">
                <a:pos x="connsiteX668" y="connsiteY668"/>
              </a:cxn>
              <a:cxn ang="0">
                <a:pos x="connsiteX669" y="connsiteY669"/>
              </a:cxn>
              <a:cxn ang="0">
                <a:pos x="connsiteX670" y="connsiteY670"/>
              </a:cxn>
              <a:cxn ang="0">
                <a:pos x="connsiteX671" y="connsiteY671"/>
              </a:cxn>
              <a:cxn ang="0">
                <a:pos x="connsiteX672" y="connsiteY672"/>
              </a:cxn>
              <a:cxn ang="0">
                <a:pos x="connsiteX673" y="connsiteY673"/>
              </a:cxn>
              <a:cxn ang="0">
                <a:pos x="connsiteX674" y="connsiteY674"/>
              </a:cxn>
              <a:cxn ang="0">
                <a:pos x="connsiteX675" y="connsiteY675"/>
              </a:cxn>
              <a:cxn ang="0">
                <a:pos x="connsiteX676" y="connsiteY676"/>
              </a:cxn>
              <a:cxn ang="0">
                <a:pos x="connsiteX677" y="connsiteY677"/>
              </a:cxn>
              <a:cxn ang="0">
                <a:pos x="connsiteX678" y="connsiteY678"/>
              </a:cxn>
              <a:cxn ang="0">
                <a:pos x="connsiteX679" y="connsiteY679"/>
              </a:cxn>
              <a:cxn ang="0">
                <a:pos x="connsiteX680" y="connsiteY680"/>
              </a:cxn>
              <a:cxn ang="0">
                <a:pos x="connsiteX681" y="connsiteY681"/>
              </a:cxn>
              <a:cxn ang="0">
                <a:pos x="connsiteX682" y="connsiteY682"/>
              </a:cxn>
              <a:cxn ang="0">
                <a:pos x="connsiteX683" y="connsiteY683"/>
              </a:cxn>
              <a:cxn ang="0">
                <a:pos x="connsiteX684" y="connsiteY684"/>
              </a:cxn>
              <a:cxn ang="0">
                <a:pos x="connsiteX685" y="connsiteY685"/>
              </a:cxn>
              <a:cxn ang="0">
                <a:pos x="connsiteX686" y="connsiteY686"/>
              </a:cxn>
              <a:cxn ang="0">
                <a:pos x="connsiteX687" y="connsiteY687"/>
              </a:cxn>
              <a:cxn ang="0">
                <a:pos x="connsiteX688" y="connsiteY688"/>
              </a:cxn>
              <a:cxn ang="0">
                <a:pos x="connsiteX689" y="connsiteY689"/>
              </a:cxn>
              <a:cxn ang="0">
                <a:pos x="connsiteX690" y="connsiteY690"/>
              </a:cxn>
              <a:cxn ang="0">
                <a:pos x="connsiteX691" y="connsiteY691"/>
              </a:cxn>
              <a:cxn ang="0">
                <a:pos x="connsiteX692" y="connsiteY692"/>
              </a:cxn>
              <a:cxn ang="0">
                <a:pos x="connsiteX693" y="connsiteY693"/>
              </a:cxn>
              <a:cxn ang="0">
                <a:pos x="connsiteX694" y="connsiteY694"/>
              </a:cxn>
              <a:cxn ang="0">
                <a:pos x="connsiteX695" y="connsiteY695"/>
              </a:cxn>
              <a:cxn ang="0">
                <a:pos x="connsiteX696" y="connsiteY696"/>
              </a:cxn>
              <a:cxn ang="0">
                <a:pos x="connsiteX697" y="connsiteY697"/>
              </a:cxn>
              <a:cxn ang="0">
                <a:pos x="connsiteX698" y="connsiteY698"/>
              </a:cxn>
              <a:cxn ang="0">
                <a:pos x="connsiteX699" y="connsiteY699"/>
              </a:cxn>
              <a:cxn ang="0">
                <a:pos x="connsiteX700" y="connsiteY700"/>
              </a:cxn>
              <a:cxn ang="0">
                <a:pos x="connsiteX701" y="connsiteY701"/>
              </a:cxn>
              <a:cxn ang="0">
                <a:pos x="connsiteX702" y="connsiteY702"/>
              </a:cxn>
              <a:cxn ang="0">
                <a:pos x="connsiteX703" y="connsiteY703"/>
              </a:cxn>
              <a:cxn ang="0">
                <a:pos x="connsiteX704" y="connsiteY704"/>
              </a:cxn>
              <a:cxn ang="0">
                <a:pos x="connsiteX705" y="connsiteY705"/>
              </a:cxn>
              <a:cxn ang="0">
                <a:pos x="connsiteX706" y="connsiteY706"/>
              </a:cxn>
              <a:cxn ang="0">
                <a:pos x="connsiteX707" y="connsiteY707"/>
              </a:cxn>
              <a:cxn ang="0">
                <a:pos x="connsiteX708" y="connsiteY708"/>
              </a:cxn>
              <a:cxn ang="0">
                <a:pos x="connsiteX709" y="connsiteY709"/>
              </a:cxn>
              <a:cxn ang="0">
                <a:pos x="connsiteX710" y="connsiteY710"/>
              </a:cxn>
              <a:cxn ang="0">
                <a:pos x="connsiteX711" y="connsiteY711"/>
              </a:cxn>
              <a:cxn ang="0">
                <a:pos x="connsiteX712" y="connsiteY712"/>
              </a:cxn>
              <a:cxn ang="0">
                <a:pos x="connsiteX713" y="connsiteY713"/>
              </a:cxn>
              <a:cxn ang="0">
                <a:pos x="connsiteX714" y="connsiteY714"/>
              </a:cxn>
              <a:cxn ang="0">
                <a:pos x="connsiteX715" y="connsiteY715"/>
              </a:cxn>
              <a:cxn ang="0">
                <a:pos x="connsiteX716" y="connsiteY716"/>
              </a:cxn>
              <a:cxn ang="0">
                <a:pos x="connsiteX717" y="connsiteY717"/>
              </a:cxn>
              <a:cxn ang="0">
                <a:pos x="connsiteX718" y="connsiteY718"/>
              </a:cxn>
              <a:cxn ang="0">
                <a:pos x="connsiteX719" y="connsiteY719"/>
              </a:cxn>
              <a:cxn ang="0">
                <a:pos x="connsiteX720" y="connsiteY720"/>
              </a:cxn>
              <a:cxn ang="0">
                <a:pos x="connsiteX721" y="connsiteY721"/>
              </a:cxn>
              <a:cxn ang="0">
                <a:pos x="connsiteX722" y="connsiteY722"/>
              </a:cxn>
              <a:cxn ang="0">
                <a:pos x="connsiteX723" y="connsiteY723"/>
              </a:cxn>
              <a:cxn ang="0">
                <a:pos x="connsiteX724" y="connsiteY724"/>
              </a:cxn>
              <a:cxn ang="0">
                <a:pos x="connsiteX725" y="connsiteY725"/>
              </a:cxn>
              <a:cxn ang="0">
                <a:pos x="connsiteX726" y="connsiteY726"/>
              </a:cxn>
              <a:cxn ang="0">
                <a:pos x="connsiteX727" y="connsiteY727"/>
              </a:cxn>
              <a:cxn ang="0">
                <a:pos x="connsiteX728" y="connsiteY728"/>
              </a:cxn>
              <a:cxn ang="0">
                <a:pos x="connsiteX729" y="connsiteY729"/>
              </a:cxn>
              <a:cxn ang="0">
                <a:pos x="connsiteX730" y="connsiteY730"/>
              </a:cxn>
              <a:cxn ang="0">
                <a:pos x="connsiteX731" y="connsiteY731"/>
              </a:cxn>
              <a:cxn ang="0">
                <a:pos x="connsiteX732" y="connsiteY732"/>
              </a:cxn>
              <a:cxn ang="0">
                <a:pos x="connsiteX733" y="connsiteY733"/>
              </a:cxn>
              <a:cxn ang="0">
                <a:pos x="connsiteX734" y="connsiteY734"/>
              </a:cxn>
              <a:cxn ang="0">
                <a:pos x="connsiteX735" y="connsiteY735"/>
              </a:cxn>
              <a:cxn ang="0">
                <a:pos x="connsiteX736" y="connsiteY736"/>
              </a:cxn>
              <a:cxn ang="0">
                <a:pos x="connsiteX737" y="connsiteY737"/>
              </a:cxn>
              <a:cxn ang="0">
                <a:pos x="connsiteX738" y="connsiteY738"/>
              </a:cxn>
              <a:cxn ang="0">
                <a:pos x="connsiteX739" y="connsiteY739"/>
              </a:cxn>
              <a:cxn ang="0">
                <a:pos x="connsiteX740" y="connsiteY740"/>
              </a:cxn>
              <a:cxn ang="0">
                <a:pos x="connsiteX741" y="connsiteY741"/>
              </a:cxn>
              <a:cxn ang="0">
                <a:pos x="connsiteX742" y="connsiteY742"/>
              </a:cxn>
              <a:cxn ang="0">
                <a:pos x="connsiteX743" y="connsiteY743"/>
              </a:cxn>
              <a:cxn ang="0">
                <a:pos x="connsiteX744" y="connsiteY744"/>
              </a:cxn>
              <a:cxn ang="0">
                <a:pos x="connsiteX745" y="connsiteY745"/>
              </a:cxn>
              <a:cxn ang="0">
                <a:pos x="connsiteX746" y="connsiteY746"/>
              </a:cxn>
              <a:cxn ang="0">
                <a:pos x="connsiteX747" y="connsiteY747"/>
              </a:cxn>
              <a:cxn ang="0">
                <a:pos x="connsiteX748" y="connsiteY748"/>
              </a:cxn>
              <a:cxn ang="0">
                <a:pos x="connsiteX749" y="connsiteY749"/>
              </a:cxn>
              <a:cxn ang="0">
                <a:pos x="connsiteX750" y="connsiteY750"/>
              </a:cxn>
              <a:cxn ang="0">
                <a:pos x="connsiteX751" y="connsiteY751"/>
              </a:cxn>
              <a:cxn ang="0">
                <a:pos x="connsiteX752" y="connsiteY752"/>
              </a:cxn>
              <a:cxn ang="0">
                <a:pos x="connsiteX753" y="connsiteY753"/>
              </a:cxn>
              <a:cxn ang="0">
                <a:pos x="connsiteX754" y="connsiteY754"/>
              </a:cxn>
              <a:cxn ang="0">
                <a:pos x="connsiteX755" y="connsiteY755"/>
              </a:cxn>
              <a:cxn ang="0">
                <a:pos x="connsiteX756" y="connsiteY756"/>
              </a:cxn>
              <a:cxn ang="0">
                <a:pos x="connsiteX757" y="connsiteY757"/>
              </a:cxn>
              <a:cxn ang="0">
                <a:pos x="connsiteX758" y="connsiteY758"/>
              </a:cxn>
              <a:cxn ang="0">
                <a:pos x="connsiteX759" y="connsiteY759"/>
              </a:cxn>
              <a:cxn ang="0">
                <a:pos x="connsiteX760" y="connsiteY760"/>
              </a:cxn>
              <a:cxn ang="0">
                <a:pos x="connsiteX761" y="connsiteY761"/>
              </a:cxn>
              <a:cxn ang="0">
                <a:pos x="connsiteX762" y="connsiteY762"/>
              </a:cxn>
              <a:cxn ang="0">
                <a:pos x="connsiteX763" y="connsiteY763"/>
              </a:cxn>
              <a:cxn ang="0">
                <a:pos x="connsiteX764" y="connsiteY764"/>
              </a:cxn>
              <a:cxn ang="0">
                <a:pos x="connsiteX765" y="connsiteY765"/>
              </a:cxn>
              <a:cxn ang="0">
                <a:pos x="connsiteX766" y="connsiteY766"/>
              </a:cxn>
              <a:cxn ang="0">
                <a:pos x="connsiteX767" y="connsiteY767"/>
              </a:cxn>
              <a:cxn ang="0">
                <a:pos x="connsiteX768" y="connsiteY768"/>
              </a:cxn>
              <a:cxn ang="0">
                <a:pos x="connsiteX769" y="connsiteY769"/>
              </a:cxn>
              <a:cxn ang="0">
                <a:pos x="connsiteX770" y="connsiteY770"/>
              </a:cxn>
              <a:cxn ang="0">
                <a:pos x="connsiteX771" y="connsiteY771"/>
              </a:cxn>
              <a:cxn ang="0">
                <a:pos x="connsiteX772" y="connsiteY772"/>
              </a:cxn>
              <a:cxn ang="0">
                <a:pos x="connsiteX773" y="connsiteY773"/>
              </a:cxn>
              <a:cxn ang="0">
                <a:pos x="connsiteX774" y="connsiteY774"/>
              </a:cxn>
              <a:cxn ang="0">
                <a:pos x="connsiteX775" y="connsiteY775"/>
              </a:cxn>
              <a:cxn ang="0">
                <a:pos x="connsiteX776" y="connsiteY776"/>
              </a:cxn>
              <a:cxn ang="0">
                <a:pos x="connsiteX777" y="connsiteY777"/>
              </a:cxn>
              <a:cxn ang="0">
                <a:pos x="connsiteX778" y="connsiteY778"/>
              </a:cxn>
              <a:cxn ang="0">
                <a:pos x="connsiteX779" y="connsiteY779"/>
              </a:cxn>
              <a:cxn ang="0">
                <a:pos x="connsiteX780" y="connsiteY780"/>
              </a:cxn>
              <a:cxn ang="0">
                <a:pos x="connsiteX781" y="connsiteY781"/>
              </a:cxn>
              <a:cxn ang="0">
                <a:pos x="connsiteX782" y="connsiteY782"/>
              </a:cxn>
              <a:cxn ang="0">
                <a:pos x="connsiteX783" y="connsiteY783"/>
              </a:cxn>
              <a:cxn ang="0">
                <a:pos x="connsiteX784" y="connsiteY784"/>
              </a:cxn>
              <a:cxn ang="0">
                <a:pos x="connsiteX785" y="connsiteY785"/>
              </a:cxn>
              <a:cxn ang="0">
                <a:pos x="connsiteX786" y="connsiteY786"/>
              </a:cxn>
              <a:cxn ang="0">
                <a:pos x="connsiteX787" y="connsiteY787"/>
              </a:cxn>
              <a:cxn ang="0">
                <a:pos x="connsiteX788" y="connsiteY788"/>
              </a:cxn>
              <a:cxn ang="0">
                <a:pos x="connsiteX789" y="connsiteY789"/>
              </a:cxn>
              <a:cxn ang="0">
                <a:pos x="connsiteX790" y="connsiteY790"/>
              </a:cxn>
              <a:cxn ang="0">
                <a:pos x="connsiteX791" y="connsiteY791"/>
              </a:cxn>
              <a:cxn ang="0">
                <a:pos x="connsiteX792" y="connsiteY792"/>
              </a:cxn>
              <a:cxn ang="0">
                <a:pos x="connsiteX793" y="connsiteY793"/>
              </a:cxn>
              <a:cxn ang="0">
                <a:pos x="connsiteX794" y="connsiteY794"/>
              </a:cxn>
              <a:cxn ang="0">
                <a:pos x="connsiteX795" y="connsiteY795"/>
              </a:cxn>
              <a:cxn ang="0">
                <a:pos x="connsiteX796" y="connsiteY796"/>
              </a:cxn>
              <a:cxn ang="0">
                <a:pos x="connsiteX797" y="connsiteY797"/>
              </a:cxn>
              <a:cxn ang="0">
                <a:pos x="connsiteX798" y="connsiteY798"/>
              </a:cxn>
              <a:cxn ang="0">
                <a:pos x="connsiteX799" y="connsiteY799"/>
              </a:cxn>
              <a:cxn ang="0">
                <a:pos x="connsiteX800" y="connsiteY800"/>
              </a:cxn>
              <a:cxn ang="0">
                <a:pos x="connsiteX801" y="connsiteY801"/>
              </a:cxn>
              <a:cxn ang="0">
                <a:pos x="connsiteX802" y="connsiteY802"/>
              </a:cxn>
              <a:cxn ang="0">
                <a:pos x="connsiteX803" y="connsiteY803"/>
              </a:cxn>
              <a:cxn ang="0">
                <a:pos x="connsiteX804" y="connsiteY804"/>
              </a:cxn>
              <a:cxn ang="0">
                <a:pos x="connsiteX805" y="connsiteY805"/>
              </a:cxn>
              <a:cxn ang="0">
                <a:pos x="connsiteX806" y="connsiteY806"/>
              </a:cxn>
              <a:cxn ang="0">
                <a:pos x="connsiteX807" y="connsiteY807"/>
              </a:cxn>
              <a:cxn ang="0">
                <a:pos x="connsiteX808" y="connsiteY808"/>
              </a:cxn>
              <a:cxn ang="0">
                <a:pos x="connsiteX809" y="connsiteY809"/>
              </a:cxn>
              <a:cxn ang="0">
                <a:pos x="connsiteX810" y="connsiteY810"/>
              </a:cxn>
              <a:cxn ang="0">
                <a:pos x="connsiteX811" y="connsiteY811"/>
              </a:cxn>
              <a:cxn ang="0">
                <a:pos x="connsiteX812" y="connsiteY812"/>
              </a:cxn>
              <a:cxn ang="0">
                <a:pos x="connsiteX813" y="connsiteY813"/>
              </a:cxn>
              <a:cxn ang="0">
                <a:pos x="connsiteX814" y="connsiteY814"/>
              </a:cxn>
              <a:cxn ang="0">
                <a:pos x="connsiteX815" y="connsiteY815"/>
              </a:cxn>
              <a:cxn ang="0">
                <a:pos x="connsiteX816" y="connsiteY816"/>
              </a:cxn>
              <a:cxn ang="0">
                <a:pos x="connsiteX817" y="connsiteY817"/>
              </a:cxn>
              <a:cxn ang="0">
                <a:pos x="connsiteX818" y="connsiteY818"/>
              </a:cxn>
              <a:cxn ang="0">
                <a:pos x="connsiteX819" y="connsiteY819"/>
              </a:cxn>
              <a:cxn ang="0">
                <a:pos x="connsiteX820" y="connsiteY820"/>
              </a:cxn>
              <a:cxn ang="0">
                <a:pos x="connsiteX821" y="connsiteY821"/>
              </a:cxn>
              <a:cxn ang="0">
                <a:pos x="connsiteX822" y="connsiteY822"/>
              </a:cxn>
              <a:cxn ang="0">
                <a:pos x="connsiteX823" y="connsiteY823"/>
              </a:cxn>
              <a:cxn ang="0">
                <a:pos x="connsiteX824" y="connsiteY824"/>
              </a:cxn>
              <a:cxn ang="0">
                <a:pos x="connsiteX825" y="connsiteY825"/>
              </a:cxn>
              <a:cxn ang="0">
                <a:pos x="connsiteX826" y="connsiteY826"/>
              </a:cxn>
              <a:cxn ang="0">
                <a:pos x="connsiteX827" y="connsiteY827"/>
              </a:cxn>
              <a:cxn ang="0">
                <a:pos x="connsiteX828" y="connsiteY828"/>
              </a:cxn>
              <a:cxn ang="0">
                <a:pos x="connsiteX829" y="connsiteY829"/>
              </a:cxn>
              <a:cxn ang="0">
                <a:pos x="connsiteX830" y="connsiteY830"/>
              </a:cxn>
              <a:cxn ang="0">
                <a:pos x="connsiteX831" y="connsiteY831"/>
              </a:cxn>
              <a:cxn ang="0">
                <a:pos x="connsiteX832" y="connsiteY832"/>
              </a:cxn>
              <a:cxn ang="0">
                <a:pos x="connsiteX833" y="connsiteY833"/>
              </a:cxn>
              <a:cxn ang="0">
                <a:pos x="connsiteX834" y="connsiteY834"/>
              </a:cxn>
              <a:cxn ang="0">
                <a:pos x="connsiteX835" y="connsiteY835"/>
              </a:cxn>
              <a:cxn ang="0">
                <a:pos x="connsiteX836" y="connsiteY836"/>
              </a:cxn>
              <a:cxn ang="0">
                <a:pos x="connsiteX837" y="connsiteY837"/>
              </a:cxn>
              <a:cxn ang="0">
                <a:pos x="connsiteX838" y="connsiteY838"/>
              </a:cxn>
              <a:cxn ang="0">
                <a:pos x="connsiteX839" y="connsiteY839"/>
              </a:cxn>
              <a:cxn ang="0">
                <a:pos x="connsiteX840" y="connsiteY840"/>
              </a:cxn>
              <a:cxn ang="0">
                <a:pos x="connsiteX841" y="connsiteY841"/>
              </a:cxn>
              <a:cxn ang="0">
                <a:pos x="connsiteX842" y="connsiteY842"/>
              </a:cxn>
              <a:cxn ang="0">
                <a:pos x="connsiteX843" y="connsiteY843"/>
              </a:cxn>
              <a:cxn ang="0">
                <a:pos x="connsiteX844" y="connsiteY844"/>
              </a:cxn>
              <a:cxn ang="0">
                <a:pos x="connsiteX845" y="connsiteY845"/>
              </a:cxn>
              <a:cxn ang="0">
                <a:pos x="connsiteX846" y="connsiteY846"/>
              </a:cxn>
              <a:cxn ang="0">
                <a:pos x="connsiteX847" y="connsiteY847"/>
              </a:cxn>
              <a:cxn ang="0">
                <a:pos x="connsiteX848" y="connsiteY848"/>
              </a:cxn>
              <a:cxn ang="0">
                <a:pos x="connsiteX849" y="connsiteY849"/>
              </a:cxn>
              <a:cxn ang="0">
                <a:pos x="connsiteX850" y="connsiteY850"/>
              </a:cxn>
              <a:cxn ang="0">
                <a:pos x="connsiteX851" y="connsiteY851"/>
              </a:cxn>
              <a:cxn ang="0">
                <a:pos x="connsiteX852" y="connsiteY852"/>
              </a:cxn>
              <a:cxn ang="0">
                <a:pos x="connsiteX853" y="connsiteY853"/>
              </a:cxn>
              <a:cxn ang="0">
                <a:pos x="connsiteX854" y="connsiteY854"/>
              </a:cxn>
              <a:cxn ang="0">
                <a:pos x="connsiteX855" y="connsiteY855"/>
              </a:cxn>
              <a:cxn ang="0">
                <a:pos x="connsiteX856" y="connsiteY856"/>
              </a:cxn>
              <a:cxn ang="0">
                <a:pos x="connsiteX857" y="connsiteY857"/>
              </a:cxn>
              <a:cxn ang="0">
                <a:pos x="connsiteX858" y="connsiteY858"/>
              </a:cxn>
              <a:cxn ang="0">
                <a:pos x="connsiteX859" y="connsiteY859"/>
              </a:cxn>
              <a:cxn ang="0">
                <a:pos x="connsiteX860" y="connsiteY860"/>
              </a:cxn>
              <a:cxn ang="0">
                <a:pos x="connsiteX861" y="connsiteY861"/>
              </a:cxn>
              <a:cxn ang="0">
                <a:pos x="connsiteX862" y="connsiteY862"/>
              </a:cxn>
              <a:cxn ang="0">
                <a:pos x="connsiteX863" y="connsiteY863"/>
              </a:cxn>
              <a:cxn ang="0">
                <a:pos x="connsiteX864" y="connsiteY864"/>
              </a:cxn>
              <a:cxn ang="0">
                <a:pos x="connsiteX865" y="connsiteY865"/>
              </a:cxn>
              <a:cxn ang="0">
                <a:pos x="connsiteX866" y="connsiteY866"/>
              </a:cxn>
              <a:cxn ang="0">
                <a:pos x="connsiteX867" y="connsiteY867"/>
              </a:cxn>
              <a:cxn ang="0">
                <a:pos x="connsiteX868" y="connsiteY868"/>
              </a:cxn>
              <a:cxn ang="0">
                <a:pos x="connsiteX869" y="connsiteY869"/>
              </a:cxn>
              <a:cxn ang="0">
                <a:pos x="connsiteX870" y="connsiteY870"/>
              </a:cxn>
              <a:cxn ang="0">
                <a:pos x="connsiteX871" y="connsiteY871"/>
              </a:cxn>
              <a:cxn ang="0">
                <a:pos x="connsiteX872" y="connsiteY872"/>
              </a:cxn>
              <a:cxn ang="0">
                <a:pos x="connsiteX873" y="connsiteY873"/>
              </a:cxn>
              <a:cxn ang="0">
                <a:pos x="connsiteX874" y="connsiteY874"/>
              </a:cxn>
              <a:cxn ang="0">
                <a:pos x="connsiteX875" y="connsiteY875"/>
              </a:cxn>
              <a:cxn ang="0">
                <a:pos x="connsiteX876" y="connsiteY876"/>
              </a:cxn>
              <a:cxn ang="0">
                <a:pos x="connsiteX877" y="connsiteY877"/>
              </a:cxn>
              <a:cxn ang="0">
                <a:pos x="connsiteX878" y="connsiteY878"/>
              </a:cxn>
              <a:cxn ang="0">
                <a:pos x="connsiteX879" y="connsiteY879"/>
              </a:cxn>
              <a:cxn ang="0">
                <a:pos x="connsiteX880" y="connsiteY880"/>
              </a:cxn>
              <a:cxn ang="0">
                <a:pos x="connsiteX881" y="connsiteY881"/>
              </a:cxn>
              <a:cxn ang="0">
                <a:pos x="connsiteX882" y="connsiteY882"/>
              </a:cxn>
              <a:cxn ang="0">
                <a:pos x="connsiteX883" y="connsiteY883"/>
              </a:cxn>
              <a:cxn ang="0">
                <a:pos x="connsiteX884" y="connsiteY884"/>
              </a:cxn>
              <a:cxn ang="0">
                <a:pos x="connsiteX885" y="connsiteY885"/>
              </a:cxn>
              <a:cxn ang="0">
                <a:pos x="connsiteX886" y="connsiteY886"/>
              </a:cxn>
              <a:cxn ang="0">
                <a:pos x="connsiteX887" y="connsiteY887"/>
              </a:cxn>
              <a:cxn ang="0">
                <a:pos x="connsiteX888" y="connsiteY888"/>
              </a:cxn>
              <a:cxn ang="0">
                <a:pos x="connsiteX889" y="connsiteY889"/>
              </a:cxn>
              <a:cxn ang="0">
                <a:pos x="connsiteX890" y="connsiteY890"/>
              </a:cxn>
              <a:cxn ang="0">
                <a:pos x="connsiteX891" y="connsiteY891"/>
              </a:cxn>
              <a:cxn ang="0">
                <a:pos x="connsiteX892" y="connsiteY892"/>
              </a:cxn>
              <a:cxn ang="0">
                <a:pos x="connsiteX893" y="connsiteY893"/>
              </a:cxn>
              <a:cxn ang="0">
                <a:pos x="connsiteX894" y="connsiteY894"/>
              </a:cxn>
              <a:cxn ang="0">
                <a:pos x="connsiteX895" y="connsiteY895"/>
              </a:cxn>
              <a:cxn ang="0">
                <a:pos x="connsiteX896" y="connsiteY896"/>
              </a:cxn>
              <a:cxn ang="0">
                <a:pos x="connsiteX897" y="connsiteY897"/>
              </a:cxn>
              <a:cxn ang="0">
                <a:pos x="connsiteX898" y="connsiteY898"/>
              </a:cxn>
              <a:cxn ang="0">
                <a:pos x="connsiteX899" y="connsiteY899"/>
              </a:cxn>
              <a:cxn ang="0">
                <a:pos x="connsiteX900" y="connsiteY900"/>
              </a:cxn>
              <a:cxn ang="0">
                <a:pos x="connsiteX901" y="connsiteY901"/>
              </a:cxn>
              <a:cxn ang="0">
                <a:pos x="connsiteX902" y="connsiteY902"/>
              </a:cxn>
              <a:cxn ang="0">
                <a:pos x="connsiteX903" y="connsiteY903"/>
              </a:cxn>
              <a:cxn ang="0">
                <a:pos x="connsiteX904" y="connsiteY904"/>
              </a:cxn>
              <a:cxn ang="0">
                <a:pos x="connsiteX905" y="connsiteY905"/>
              </a:cxn>
              <a:cxn ang="0">
                <a:pos x="connsiteX906" y="connsiteY906"/>
              </a:cxn>
              <a:cxn ang="0">
                <a:pos x="connsiteX907" y="connsiteY907"/>
              </a:cxn>
              <a:cxn ang="0">
                <a:pos x="connsiteX908" y="connsiteY908"/>
              </a:cxn>
              <a:cxn ang="0">
                <a:pos x="connsiteX909" y="connsiteY909"/>
              </a:cxn>
              <a:cxn ang="0">
                <a:pos x="connsiteX910" y="connsiteY910"/>
              </a:cxn>
              <a:cxn ang="0">
                <a:pos x="connsiteX911" y="connsiteY911"/>
              </a:cxn>
              <a:cxn ang="0">
                <a:pos x="connsiteX912" y="connsiteY912"/>
              </a:cxn>
              <a:cxn ang="0">
                <a:pos x="connsiteX913" y="connsiteY913"/>
              </a:cxn>
              <a:cxn ang="0">
                <a:pos x="connsiteX914" y="connsiteY914"/>
              </a:cxn>
              <a:cxn ang="0">
                <a:pos x="connsiteX915" y="connsiteY915"/>
              </a:cxn>
              <a:cxn ang="0">
                <a:pos x="connsiteX916" y="connsiteY916"/>
              </a:cxn>
              <a:cxn ang="0">
                <a:pos x="connsiteX917" y="connsiteY917"/>
              </a:cxn>
              <a:cxn ang="0">
                <a:pos x="connsiteX918" y="connsiteY918"/>
              </a:cxn>
              <a:cxn ang="0">
                <a:pos x="connsiteX919" y="connsiteY919"/>
              </a:cxn>
              <a:cxn ang="0">
                <a:pos x="connsiteX920" y="connsiteY920"/>
              </a:cxn>
              <a:cxn ang="0">
                <a:pos x="connsiteX921" y="connsiteY921"/>
              </a:cxn>
              <a:cxn ang="0">
                <a:pos x="connsiteX922" y="connsiteY922"/>
              </a:cxn>
              <a:cxn ang="0">
                <a:pos x="connsiteX923" y="connsiteY923"/>
              </a:cxn>
              <a:cxn ang="0">
                <a:pos x="connsiteX924" y="connsiteY924"/>
              </a:cxn>
              <a:cxn ang="0">
                <a:pos x="connsiteX925" y="connsiteY925"/>
              </a:cxn>
              <a:cxn ang="0">
                <a:pos x="connsiteX926" y="connsiteY926"/>
              </a:cxn>
              <a:cxn ang="0">
                <a:pos x="connsiteX927" y="connsiteY927"/>
              </a:cxn>
              <a:cxn ang="0">
                <a:pos x="connsiteX928" y="connsiteY928"/>
              </a:cxn>
              <a:cxn ang="0">
                <a:pos x="connsiteX929" y="connsiteY929"/>
              </a:cxn>
              <a:cxn ang="0">
                <a:pos x="connsiteX930" y="connsiteY930"/>
              </a:cxn>
              <a:cxn ang="0">
                <a:pos x="connsiteX931" y="connsiteY931"/>
              </a:cxn>
              <a:cxn ang="0">
                <a:pos x="connsiteX932" y="connsiteY932"/>
              </a:cxn>
              <a:cxn ang="0">
                <a:pos x="connsiteX933" y="connsiteY933"/>
              </a:cxn>
              <a:cxn ang="0">
                <a:pos x="connsiteX934" y="connsiteY934"/>
              </a:cxn>
              <a:cxn ang="0">
                <a:pos x="connsiteX935" y="connsiteY935"/>
              </a:cxn>
              <a:cxn ang="0">
                <a:pos x="connsiteX936" y="connsiteY936"/>
              </a:cxn>
              <a:cxn ang="0">
                <a:pos x="connsiteX937" y="connsiteY937"/>
              </a:cxn>
              <a:cxn ang="0">
                <a:pos x="connsiteX938" y="connsiteY938"/>
              </a:cxn>
              <a:cxn ang="0">
                <a:pos x="connsiteX939" y="connsiteY939"/>
              </a:cxn>
              <a:cxn ang="0">
                <a:pos x="connsiteX940" y="connsiteY940"/>
              </a:cxn>
              <a:cxn ang="0">
                <a:pos x="connsiteX941" y="connsiteY941"/>
              </a:cxn>
              <a:cxn ang="0">
                <a:pos x="connsiteX942" y="connsiteY942"/>
              </a:cxn>
              <a:cxn ang="0">
                <a:pos x="connsiteX943" y="connsiteY943"/>
              </a:cxn>
              <a:cxn ang="0">
                <a:pos x="connsiteX944" y="connsiteY944"/>
              </a:cxn>
              <a:cxn ang="0">
                <a:pos x="connsiteX945" y="connsiteY945"/>
              </a:cxn>
              <a:cxn ang="0">
                <a:pos x="connsiteX946" y="connsiteY946"/>
              </a:cxn>
              <a:cxn ang="0">
                <a:pos x="connsiteX947" y="connsiteY947"/>
              </a:cxn>
              <a:cxn ang="0">
                <a:pos x="connsiteX948" y="connsiteY948"/>
              </a:cxn>
              <a:cxn ang="0">
                <a:pos x="connsiteX949" y="connsiteY949"/>
              </a:cxn>
              <a:cxn ang="0">
                <a:pos x="connsiteX950" y="connsiteY950"/>
              </a:cxn>
              <a:cxn ang="0">
                <a:pos x="connsiteX951" y="connsiteY951"/>
              </a:cxn>
              <a:cxn ang="0">
                <a:pos x="connsiteX952" y="connsiteY952"/>
              </a:cxn>
              <a:cxn ang="0">
                <a:pos x="connsiteX953" y="connsiteY953"/>
              </a:cxn>
              <a:cxn ang="0">
                <a:pos x="connsiteX954" y="connsiteY954"/>
              </a:cxn>
              <a:cxn ang="0">
                <a:pos x="connsiteX955" y="connsiteY955"/>
              </a:cxn>
              <a:cxn ang="0">
                <a:pos x="connsiteX956" y="connsiteY956"/>
              </a:cxn>
              <a:cxn ang="0">
                <a:pos x="connsiteX957" y="connsiteY957"/>
              </a:cxn>
              <a:cxn ang="0">
                <a:pos x="connsiteX958" y="connsiteY958"/>
              </a:cxn>
              <a:cxn ang="0">
                <a:pos x="connsiteX959" y="connsiteY959"/>
              </a:cxn>
              <a:cxn ang="0">
                <a:pos x="connsiteX960" y="connsiteY960"/>
              </a:cxn>
              <a:cxn ang="0">
                <a:pos x="connsiteX961" y="connsiteY961"/>
              </a:cxn>
              <a:cxn ang="0">
                <a:pos x="connsiteX962" y="connsiteY962"/>
              </a:cxn>
              <a:cxn ang="0">
                <a:pos x="connsiteX963" y="connsiteY963"/>
              </a:cxn>
              <a:cxn ang="0">
                <a:pos x="connsiteX964" y="connsiteY964"/>
              </a:cxn>
              <a:cxn ang="0">
                <a:pos x="connsiteX965" y="connsiteY965"/>
              </a:cxn>
              <a:cxn ang="0">
                <a:pos x="connsiteX966" y="connsiteY966"/>
              </a:cxn>
              <a:cxn ang="0">
                <a:pos x="connsiteX967" y="connsiteY967"/>
              </a:cxn>
              <a:cxn ang="0">
                <a:pos x="connsiteX968" y="connsiteY968"/>
              </a:cxn>
              <a:cxn ang="0">
                <a:pos x="connsiteX969" y="connsiteY969"/>
              </a:cxn>
              <a:cxn ang="0">
                <a:pos x="connsiteX970" y="connsiteY970"/>
              </a:cxn>
              <a:cxn ang="0">
                <a:pos x="connsiteX971" y="connsiteY971"/>
              </a:cxn>
              <a:cxn ang="0">
                <a:pos x="connsiteX972" y="connsiteY972"/>
              </a:cxn>
              <a:cxn ang="0">
                <a:pos x="connsiteX973" y="connsiteY973"/>
              </a:cxn>
              <a:cxn ang="0">
                <a:pos x="connsiteX974" y="connsiteY974"/>
              </a:cxn>
              <a:cxn ang="0">
                <a:pos x="connsiteX975" y="connsiteY975"/>
              </a:cxn>
              <a:cxn ang="0">
                <a:pos x="connsiteX976" y="connsiteY976"/>
              </a:cxn>
              <a:cxn ang="0">
                <a:pos x="connsiteX977" y="connsiteY977"/>
              </a:cxn>
              <a:cxn ang="0">
                <a:pos x="connsiteX978" y="connsiteY978"/>
              </a:cxn>
              <a:cxn ang="0">
                <a:pos x="connsiteX979" y="connsiteY979"/>
              </a:cxn>
              <a:cxn ang="0">
                <a:pos x="connsiteX980" y="connsiteY980"/>
              </a:cxn>
              <a:cxn ang="0">
                <a:pos x="connsiteX981" y="connsiteY981"/>
              </a:cxn>
              <a:cxn ang="0">
                <a:pos x="connsiteX982" y="connsiteY982"/>
              </a:cxn>
              <a:cxn ang="0">
                <a:pos x="connsiteX983" y="connsiteY983"/>
              </a:cxn>
              <a:cxn ang="0">
                <a:pos x="connsiteX984" y="connsiteY984"/>
              </a:cxn>
              <a:cxn ang="0">
                <a:pos x="connsiteX985" y="connsiteY985"/>
              </a:cxn>
              <a:cxn ang="0">
                <a:pos x="connsiteX986" y="connsiteY986"/>
              </a:cxn>
              <a:cxn ang="0">
                <a:pos x="connsiteX987" y="connsiteY987"/>
              </a:cxn>
              <a:cxn ang="0">
                <a:pos x="connsiteX988" y="connsiteY988"/>
              </a:cxn>
              <a:cxn ang="0">
                <a:pos x="connsiteX989" y="connsiteY989"/>
              </a:cxn>
              <a:cxn ang="0">
                <a:pos x="connsiteX990" y="connsiteY990"/>
              </a:cxn>
              <a:cxn ang="0">
                <a:pos x="connsiteX991" y="connsiteY991"/>
              </a:cxn>
              <a:cxn ang="0">
                <a:pos x="connsiteX992" y="connsiteY992"/>
              </a:cxn>
              <a:cxn ang="0">
                <a:pos x="connsiteX993" y="connsiteY993"/>
              </a:cxn>
              <a:cxn ang="0">
                <a:pos x="connsiteX994" y="connsiteY994"/>
              </a:cxn>
              <a:cxn ang="0">
                <a:pos x="connsiteX995" y="connsiteY995"/>
              </a:cxn>
              <a:cxn ang="0">
                <a:pos x="connsiteX996" y="connsiteY996"/>
              </a:cxn>
              <a:cxn ang="0">
                <a:pos x="connsiteX997" y="connsiteY997"/>
              </a:cxn>
              <a:cxn ang="0">
                <a:pos x="connsiteX998" y="connsiteY998"/>
              </a:cxn>
              <a:cxn ang="0">
                <a:pos x="connsiteX999" y="connsiteY999"/>
              </a:cxn>
              <a:cxn ang="0">
                <a:pos x="connsiteX1000" y="connsiteY1000"/>
              </a:cxn>
              <a:cxn ang="0">
                <a:pos x="connsiteX1001" y="connsiteY1001"/>
              </a:cxn>
              <a:cxn ang="0">
                <a:pos x="connsiteX1002" y="connsiteY1002"/>
              </a:cxn>
              <a:cxn ang="0">
                <a:pos x="connsiteX1003" y="connsiteY1003"/>
              </a:cxn>
              <a:cxn ang="0">
                <a:pos x="connsiteX1004" y="connsiteY1004"/>
              </a:cxn>
              <a:cxn ang="0">
                <a:pos x="connsiteX1005" y="connsiteY1005"/>
              </a:cxn>
              <a:cxn ang="0">
                <a:pos x="connsiteX1006" y="connsiteY1006"/>
              </a:cxn>
              <a:cxn ang="0">
                <a:pos x="connsiteX1007" y="connsiteY1007"/>
              </a:cxn>
              <a:cxn ang="0">
                <a:pos x="connsiteX1008" y="connsiteY1008"/>
              </a:cxn>
              <a:cxn ang="0">
                <a:pos x="connsiteX1009" y="connsiteY1009"/>
              </a:cxn>
              <a:cxn ang="0">
                <a:pos x="connsiteX1010" y="connsiteY1010"/>
              </a:cxn>
              <a:cxn ang="0">
                <a:pos x="connsiteX1011" y="connsiteY1011"/>
              </a:cxn>
              <a:cxn ang="0">
                <a:pos x="connsiteX1012" y="connsiteY1012"/>
              </a:cxn>
              <a:cxn ang="0">
                <a:pos x="connsiteX1013" y="connsiteY1013"/>
              </a:cxn>
              <a:cxn ang="0">
                <a:pos x="connsiteX1014" y="connsiteY1014"/>
              </a:cxn>
              <a:cxn ang="0">
                <a:pos x="connsiteX1015" y="connsiteY1015"/>
              </a:cxn>
              <a:cxn ang="0">
                <a:pos x="connsiteX1016" y="connsiteY1016"/>
              </a:cxn>
              <a:cxn ang="0">
                <a:pos x="connsiteX1017" y="connsiteY1017"/>
              </a:cxn>
              <a:cxn ang="0">
                <a:pos x="connsiteX1018" y="connsiteY1018"/>
              </a:cxn>
              <a:cxn ang="0">
                <a:pos x="connsiteX1019" y="connsiteY1019"/>
              </a:cxn>
              <a:cxn ang="0">
                <a:pos x="connsiteX1020" y="connsiteY1020"/>
              </a:cxn>
              <a:cxn ang="0">
                <a:pos x="connsiteX1021" y="connsiteY1021"/>
              </a:cxn>
              <a:cxn ang="0">
                <a:pos x="connsiteX1022" y="connsiteY1022"/>
              </a:cxn>
              <a:cxn ang="0">
                <a:pos x="connsiteX1023" y="connsiteY1023"/>
              </a:cxn>
              <a:cxn ang="0">
                <a:pos x="connsiteX1024" y="connsiteY1024"/>
              </a:cxn>
              <a:cxn ang="0">
                <a:pos x="connsiteX1025" y="connsiteY1025"/>
              </a:cxn>
              <a:cxn ang="0">
                <a:pos x="connsiteX1026" y="connsiteY1026"/>
              </a:cxn>
              <a:cxn ang="0">
                <a:pos x="connsiteX1027" y="connsiteY1027"/>
              </a:cxn>
              <a:cxn ang="0">
                <a:pos x="connsiteX1028" y="connsiteY1028"/>
              </a:cxn>
              <a:cxn ang="0">
                <a:pos x="connsiteX1029" y="connsiteY1029"/>
              </a:cxn>
              <a:cxn ang="0">
                <a:pos x="connsiteX1030" y="connsiteY1030"/>
              </a:cxn>
              <a:cxn ang="0">
                <a:pos x="connsiteX1031" y="connsiteY1031"/>
              </a:cxn>
              <a:cxn ang="0">
                <a:pos x="connsiteX1032" y="connsiteY1032"/>
              </a:cxn>
              <a:cxn ang="0">
                <a:pos x="connsiteX1033" y="connsiteY1033"/>
              </a:cxn>
              <a:cxn ang="0">
                <a:pos x="connsiteX1034" y="connsiteY1034"/>
              </a:cxn>
              <a:cxn ang="0">
                <a:pos x="connsiteX1035" y="connsiteY1035"/>
              </a:cxn>
              <a:cxn ang="0">
                <a:pos x="connsiteX1036" y="connsiteY1036"/>
              </a:cxn>
              <a:cxn ang="0">
                <a:pos x="connsiteX1037" y="connsiteY1037"/>
              </a:cxn>
              <a:cxn ang="0">
                <a:pos x="connsiteX1038" y="connsiteY1038"/>
              </a:cxn>
              <a:cxn ang="0">
                <a:pos x="connsiteX1039" y="connsiteY1039"/>
              </a:cxn>
              <a:cxn ang="0">
                <a:pos x="connsiteX1040" y="connsiteY1040"/>
              </a:cxn>
              <a:cxn ang="0">
                <a:pos x="connsiteX1041" y="connsiteY1041"/>
              </a:cxn>
              <a:cxn ang="0">
                <a:pos x="connsiteX1042" y="connsiteY1042"/>
              </a:cxn>
              <a:cxn ang="0">
                <a:pos x="connsiteX1043" y="connsiteY1043"/>
              </a:cxn>
              <a:cxn ang="0">
                <a:pos x="connsiteX1044" y="connsiteY1044"/>
              </a:cxn>
              <a:cxn ang="0">
                <a:pos x="connsiteX1045" y="connsiteY1045"/>
              </a:cxn>
              <a:cxn ang="0">
                <a:pos x="connsiteX1046" y="connsiteY1046"/>
              </a:cxn>
              <a:cxn ang="0">
                <a:pos x="connsiteX1047" y="connsiteY1047"/>
              </a:cxn>
              <a:cxn ang="0">
                <a:pos x="connsiteX1048" y="connsiteY1048"/>
              </a:cxn>
              <a:cxn ang="0">
                <a:pos x="connsiteX1049" y="connsiteY1049"/>
              </a:cxn>
              <a:cxn ang="0">
                <a:pos x="connsiteX1050" y="connsiteY1050"/>
              </a:cxn>
              <a:cxn ang="0">
                <a:pos x="connsiteX1051" y="connsiteY1051"/>
              </a:cxn>
              <a:cxn ang="0">
                <a:pos x="connsiteX1052" y="connsiteY1052"/>
              </a:cxn>
              <a:cxn ang="0">
                <a:pos x="connsiteX1053" y="connsiteY1053"/>
              </a:cxn>
              <a:cxn ang="0">
                <a:pos x="connsiteX1054" y="connsiteY1054"/>
              </a:cxn>
              <a:cxn ang="0">
                <a:pos x="connsiteX1055" y="connsiteY1055"/>
              </a:cxn>
              <a:cxn ang="0">
                <a:pos x="connsiteX1056" y="connsiteY1056"/>
              </a:cxn>
              <a:cxn ang="0">
                <a:pos x="connsiteX1057" y="connsiteY1057"/>
              </a:cxn>
              <a:cxn ang="0">
                <a:pos x="connsiteX1058" y="connsiteY1058"/>
              </a:cxn>
              <a:cxn ang="0">
                <a:pos x="connsiteX1059" y="connsiteY1059"/>
              </a:cxn>
              <a:cxn ang="0">
                <a:pos x="connsiteX1060" y="connsiteY1060"/>
              </a:cxn>
              <a:cxn ang="0">
                <a:pos x="connsiteX1061" y="connsiteY1061"/>
              </a:cxn>
              <a:cxn ang="0">
                <a:pos x="connsiteX1062" y="connsiteY1062"/>
              </a:cxn>
              <a:cxn ang="0">
                <a:pos x="connsiteX1063" y="connsiteY1063"/>
              </a:cxn>
              <a:cxn ang="0">
                <a:pos x="connsiteX1064" y="connsiteY1064"/>
              </a:cxn>
              <a:cxn ang="0">
                <a:pos x="connsiteX1065" y="connsiteY1065"/>
              </a:cxn>
              <a:cxn ang="0">
                <a:pos x="connsiteX1066" y="connsiteY1066"/>
              </a:cxn>
              <a:cxn ang="0">
                <a:pos x="connsiteX1067" y="connsiteY1067"/>
              </a:cxn>
              <a:cxn ang="0">
                <a:pos x="connsiteX1068" y="connsiteY1068"/>
              </a:cxn>
              <a:cxn ang="0">
                <a:pos x="connsiteX1069" y="connsiteY1069"/>
              </a:cxn>
              <a:cxn ang="0">
                <a:pos x="connsiteX1070" y="connsiteY1070"/>
              </a:cxn>
              <a:cxn ang="0">
                <a:pos x="connsiteX1071" y="connsiteY1071"/>
              </a:cxn>
              <a:cxn ang="0">
                <a:pos x="connsiteX1072" y="connsiteY1072"/>
              </a:cxn>
              <a:cxn ang="0">
                <a:pos x="connsiteX1073" y="connsiteY1073"/>
              </a:cxn>
              <a:cxn ang="0">
                <a:pos x="connsiteX1074" y="connsiteY1074"/>
              </a:cxn>
              <a:cxn ang="0">
                <a:pos x="connsiteX1075" y="connsiteY1075"/>
              </a:cxn>
              <a:cxn ang="0">
                <a:pos x="connsiteX1076" y="connsiteY1076"/>
              </a:cxn>
              <a:cxn ang="0">
                <a:pos x="connsiteX1077" y="connsiteY1077"/>
              </a:cxn>
              <a:cxn ang="0">
                <a:pos x="connsiteX1078" y="connsiteY1078"/>
              </a:cxn>
              <a:cxn ang="0">
                <a:pos x="connsiteX1079" y="connsiteY1079"/>
              </a:cxn>
              <a:cxn ang="0">
                <a:pos x="connsiteX1080" y="connsiteY1080"/>
              </a:cxn>
              <a:cxn ang="0">
                <a:pos x="connsiteX1081" y="connsiteY1081"/>
              </a:cxn>
              <a:cxn ang="0">
                <a:pos x="connsiteX1082" y="connsiteY1082"/>
              </a:cxn>
              <a:cxn ang="0">
                <a:pos x="connsiteX1083" y="connsiteY1083"/>
              </a:cxn>
              <a:cxn ang="0">
                <a:pos x="connsiteX1084" y="connsiteY1084"/>
              </a:cxn>
              <a:cxn ang="0">
                <a:pos x="connsiteX1085" y="connsiteY1085"/>
              </a:cxn>
              <a:cxn ang="0">
                <a:pos x="connsiteX1086" y="connsiteY1086"/>
              </a:cxn>
              <a:cxn ang="0">
                <a:pos x="connsiteX1087" y="connsiteY1087"/>
              </a:cxn>
              <a:cxn ang="0">
                <a:pos x="connsiteX1088" y="connsiteY1088"/>
              </a:cxn>
              <a:cxn ang="0">
                <a:pos x="connsiteX1089" y="connsiteY1089"/>
              </a:cxn>
              <a:cxn ang="0">
                <a:pos x="connsiteX1090" y="connsiteY1090"/>
              </a:cxn>
              <a:cxn ang="0">
                <a:pos x="connsiteX1091" y="connsiteY1091"/>
              </a:cxn>
              <a:cxn ang="0">
                <a:pos x="connsiteX1092" y="connsiteY1092"/>
              </a:cxn>
              <a:cxn ang="0">
                <a:pos x="connsiteX1093" y="connsiteY1093"/>
              </a:cxn>
              <a:cxn ang="0">
                <a:pos x="connsiteX1094" y="connsiteY1094"/>
              </a:cxn>
              <a:cxn ang="0">
                <a:pos x="connsiteX1095" y="connsiteY1095"/>
              </a:cxn>
              <a:cxn ang="0">
                <a:pos x="connsiteX1096" y="connsiteY1096"/>
              </a:cxn>
              <a:cxn ang="0">
                <a:pos x="connsiteX1097" y="connsiteY1097"/>
              </a:cxn>
              <a:cxn ang="0">
                <a:pos x="connsiteX1098" y="connsiteY1098"/>
              </a:cxn>
              <a:cxn ang="0">
                <a:pos x="connsiteX1099" y="connsiteY1099"/>
              </a:cxn>
              <a:cxn ang="0">
                <a:pos x="connsiteX1100" y="connsiteY1100"/>
              </a:cxn>
              <a:cxn ang="0">
                <a:pos x="connsiteX1101" y="connsiteY1101"/>
              </a:cxn>
              <a:cxn ang="0">
                <a:pos x="connsiteX1102" y="connsiteY1102"/>
              </a:cxn>
              <a:cxn ang="0">
                <a:pos x="connsiteX1103" y="connsiteY1103"/>
              </a:cxn>
              <a:cxn ang="0">
                <a:pos x="connsiteX1104" y="connsiteY1104"/>
              </a:cxn>
              <a:cxn ang="0">
                <a:pos x="connsiteX1105" y="connsiteY1105"/>
              </a:cxn>
              <a:cxn ang="0">
                <a:pos x="connsiteX1106" y="connsiteY1106"/>
              </a:cxn>
              <a:cxn ang="0">
                <a:pos x="connsiteX1107" y="connsiteY1107"/>
              </a:cxn>
              <a:cxn ang="0">
                <a:pos x="connsiteX1108" y="connsiteY1108"/>
              </a:cxn>
              <a:cxn ang="0">
                <a:pos x="connsiteX1109" y="connsiteY1109"/>
              </a:cxn>
              <a:cxn ang="0">
                <a:pos x="connsiteX1110" y="connsiteY1110"/>
              </a:cxn>
              <a:cxn ang="0">
                <a:pos x="connsiteX1111" y="connsiteY1111"/>
              </a:cxn>
              <a:cxn ang="0">
                <a:pos x="connsiteX1112" y="connsiteY1112"/>
              </a:cxn>
              <a:cxn ang="0">
                <a:pos x="connsiteX1113" y="connsiteY1113"/>
              </a:cxn>
              <a:cxn ang="0">
                <a:pos x="connsiteX1114" y="connsiteY1114"/>
              </a:cxn>
              <a:cxn ang="0">
                <a:pos x="connsiteX1115" y="connsiteY1115"/>
              </a:cxn>
              <a:cxn ang="0">
                <a:pos x="connsiteX1116" y="connsiteY1116"/>
              </a:cxn>
              <a:cxn ang="0">
                <a:pos x="connsiteX1117" y="connsiteY1117"/>
              </a:cxn>
              <a:cxn ang="0">
                <a:pos x="connsiteX1118" y="connsiteY1118"/>
              </a:cxn>
              <a:cxn ang="0">
                <a:pos x="connsiteX1119" y="connsiteY1119"/>
              </a:cxn>
              <a:cxn ang="0">
                <a:pos x="connsiteX1120" y="connsiteY1120"/>
              </a:cxn>
              <a:cxn ang="0">
                <a:pos x="connsiteX1121" y="connsiteY1121"/>
              </a:cxn>
              <a:cxn ang="0">
                <a:pos x="connsiteX1122" y="connsiteY1122"/>
              </a:cxn>
              <a:cxn ang="0">
                <a:pos x="connsiteX1123" y="connsiteY1123"/>
              </a:cxn>
              <a:cxn ang="0">
                <a:pos x="connsiteX1124" y="connsiteY1124"/>
              </a:cxn>
              <a:cxn ang="0">
                <a:pos x="connsiteX1125" y="connsiteY1125"/>
              </a:cxn>
              <a:cxn ang="0">
                <a:pos x="connsiteX1126" y="connsiteY1126"/>
              </a:cxn>
              <a:cxn ang="0">
                <a:pos x="connsiteX1127" y="connsiteY1127"/>
              </a:cxn>
              <a:cxn ang="0">
                <a:pos x="connsiteX1128" y="connsiteY1128"/>
              </a:cxn>
              <a:cxn ang="0">
                <a:pos x="connsiteX1129" y="connsiteY1129"/>
              </a:cxn>
              <a:cxn ang="0">
                <a:pos x="connsiteX1130" y="connsiteY1130"/>
              </a:cxn>
              <a:cxn ang="0">
                <a:pos x="connsiteX1131" y="connsiteY1131"/>
              </a:cxn>
              <a:cxn ang="0">
                <a:pos x="connsiteX1132" y="connsiteY1132"/>
              </a:cxn>
              <a:cxn ang="0">
                <a:pos x="connsiteX1133" y="connsiteY1133"/>
              </a:cxn>
              <a:cxn ang="0">
                <a:pos x="connsiteX1134" y="connsiteY1134"/>
              </a:cxn>
              <a:cxn ang="0">
                <a:pos x="connsiteX1135" y="connsiteY1135"/>
              </a:cxn>
              <a:cxn ang="0">
                <a:pos x="connsiteX1136" y="connsiteY1136"/>
              </a:cxn>
              <a:cxn ang="0">
                <a:pos x="connsiteX1137" y="connsiteY1137"/>
              </a:cxn>
              <a:cxn ang="0">
                <a:pos x="connsiteX1138" y="connsiteY1138"/>
              </a:cxn>
              <a:cxn ang="0">
                <a:pos x="connsiteX1139" y="connsiteY1139"/>
              </a:cxn>
              <a:cxn ang="0">
                <a:pos x="connsiteX1140" y="connsiteY1140"/>
              </a:cxn>
              <a:cxn ang="0">
                <a:pos x="connsiteX1141" y="connsiteY1141"/>
              </a:cxn>
              <a:cxn ang="0">
                <a:pos x="connsiteX1142" y="connsiteY1142"/>
              </a:cxn>
              <a:cxn ang="0">
                <a:pos x="connsiteX1143" y="connsiteY1143"/>
              </a:cxn>
              <a:cxn ang="0">
                <a:pos x="connsiteX1144" y="connsiteY1144"/>
              </a:cxn>
              <a:cxn ang="0">
                <a:pos x="connsiteX1145" y="connsiteY1145"/>
              </a:cxn>
              <a:cxn ang="0">
                <a:pos x="connsiteX1146" y="connsiteY1146"/>
              </a:cxn>
              <a:cxn ang="0">
                <a:pos x="connsiteX1147" y="connsiteY1147"/>
              </a:cxn>
              <a:cxn ang="0">
                <a:pos x="connsiteX1148" y="connsiteY1148"/>
              </a:cxn>
              <a:cxn ang="0">
                <a:pos x="connsiteX1149" y="connsiteY1149"/>
              </a:cxn>
              <a:cxn ang="0">
                <a:pos x="connsiteX1150" y="connsiteY1150"/>
              </a:cxn>
              <a:cxn ang="0">
                <a:pos x="connsiteX1151" y="connsiteY1151"/>
              </a:cxn>
              <a:cxn ang="0">
                <a:pos x="connsiteX1152" y="connsiteY1152"/>
              </a:cxn>
              <a:cxn ang="0">
                <a:pos x="connsiteX1153" y="connsiteY1153"/>
              </a:cxn>
              <a:cxn ang="0">
                <a:pos x="connsiteX1154" y="connsiteY1154"/>
              </a:cxn>
              <a:cxn ang="0">
                <a:pos x="connsiteX1155" y="connsiteY1155"/>
              </a:cxn>
              <a:cxn ang="0">
                <a:pos x="connsiteX1156" y="connsiteY1156"/>
              </a:cxn>
              <a:cxn ang="0">
                <a:pos x="connsiteX1157" y="connsiteY1157"/>
              </a:cxn>
              <a:cxn ang="0">
                <a:pos x="connsiteX1158" y="connsiteY1158"/>
              </a:cxn>
              <a:cxn ang="0">
                <a:pos x="connsiteX1159" y="connsiteY1159"/>
              </a:cxn>
              <a:cxn ang="0">
                <a:pos x="connsiteX1160" y="connsiteY1160"/>
              </a:cxn>
              <a:cxn ang="0">
                <a:pos x="connsiteX1161" y="connsiteY1161"/>
              </a:cxn>
              <a:cxn ang="0">
                <a:pos x="connsiteX1162" y="connsiteY1162"/>
              </a:cxn>
              <a:cxn ang="0">
                <a:pos x="connsiteX1163" y="connsiteY1163"/>
              </a:cxn>
              <a:cxn ang="0">
                <a:pos x="connsiteX1164" y="connsiteY1164"/>
              </a:cxn>
              <a:cxn ang="0">
                <a:pos x="connsiteX1165" y="connsiteY1165"/>
              </a:cxn>
              <a:cxn ang="0">
                <a:pos x="connsiteX1166" y="connsiteY1166"/>
              </a:cxn>
              <a:cxn ang="0">
                <a:pos x="connsiteX1167" y="connsiteY1167"/>
              </a:cxn>
              <a:cxn ang="0">
                <a:pos x="connsiteX1168" y="connsiteY1168"/>
              </a:cxn>
              <a:cxn ang="0">
                <a:pos x="connsiteX1169" y="connsiteY1169"/>
              </a:cxn>
              <a:cxn ang="0">
                <a:pos x="connsiteX1170" y="connsiteY1170"/>
              </a:cxn>
              <a:cxn ang="0">
                <a:pos x="connsiteX1171" y="connsiteY1171"/>
              </a:cxn>
              <a:cxn ang="0">
                <a:pos x="connsiteX1172" y="connsiteY1172"/>
              </a:cxn>
              <a:cxn ang="0">
                <a:pos x="connsiteX1173" y="connsiteY1173"/>
              </a:cxn>
              <a:cxn ang="0">
                <a:pos x="connsiteX1174" y="connsiteY1174"/>
              </a:cxn>
              <a:cxn ang="0">
                <a:pos x="connsiteX1175" y="connsiteY1175"/>
              </a:cxn>
              <a:cxn ang="0">
                <a:pos x="connsiteX1176" y="connsiteY1176"/>
              </a:cxn>
              <a:cxn ang="0">
                <a:pos x="connsiteX1177" y="connsiteY1177"/>
              </a:cxn>
              <a:cxn ang="0">
                <a:pos x="connsiteX1178" y="connsiteY1178"/>
              </a:cxn>
              <a:cxn ang="0">
                <a:pos x="connsiteX1179" y="connsiteY1179"/>
              </a:cxn>
              <a:cxn ang="0">
                <a:pos x="connsiteX1180" y="connsiteY1180"/>
              </a:cxn>
              <a:cxn ang="0">
                <a:pos x="connsiteX1181" y="connsiteY1181"/>
              </a:cxn>
              <a:cxn ang="0">
                <a:pos x="connsiteX1182" y="connsiteY1182"/>
              </a:cxn>
              <a:cxn ang="0">
                <a:pos x="connsiteX1183" y="connsiteY1183"/>
              </a:cxn>
              <a:cxn ang="0">
                <a:pos x="connsiteX1184" y="connsiteY1184"/>
              </a:cxn>
              <a:cxn ang="0">
                <a:pos x="connsiteX1185" y="connsiteY1185"/>
              </a:cxn>
              <a:cxn ang="0">
                <a:pos x="connsiteX1186" y="connsiteY1186"/>
              </a:cxn>
              <a:cxn ang="0">
                <a:pos x="connsiteX1187" y="connsiteY1187"/>
              </a:cxn>
              <a:cxn ang="0">
                <a:pos x="connsiteX1188" y="connsiteY1188"/>
              </a:cxn>
              <a:cxn ang="0">
                <a:pos x="connsiteX1189" y="connsiteY1189"/>
              </a:cxn>
              <a:cxn ang="0">
                <a:pos x="connsiteX1190" y="connsiteY1190"/>
              </a:cxn>
              <a:cxn ang="0">
                <a:pos x="connsiteX1191" y="connsiteY1191"/>
              </a:cxn>
              <a:cxn ang="0">
                <a:pos x="connsiteX1192" y="connsiteY1192"/>
              </a:cxn>
              <a:cxn ang="0">
                <a:pos x="connsiteX1193" y="connsiteY1193"/>
              </a:cxn>
              <a:cxn ang="0">
                <a:pos x="connsiteX1194" y="connsiteY1194"/>
              </a:cxn>
              <a:cxn ang="0">
                <a:pos x="connsiteX1195" y="connsiteY1195"/>
              </a:cxn>
              <a:cxn ang="0">
                <a:pos x="connsiteX1196" y="connsiteY1196"/>
              </a:cxn>
              <a:cxn ang="0">
                <a:pos x="connsiteX1197" y="connsiteY1197"/>
              </a:cxn>
              <a:cxn ang="0">
                <a:pos x="connsiteX1198" y="connsiteY1198"/>
              </a:cxn>
              <a:cxn ang="0">
                <a:pos x="connsiteX1199" y="connsiteY1199"/>
              </a:cxn>
              <a:cxn ang="0">
                <a:pos x="connsiteX1200" y="connsiteY1200"/>
              </a:cxn>
              <a:cxn ang="0">
                <a:pos x="connsiteX1201" y="connsiteY1201"/>
              </a:cxn>
              <a:cxn ang="0">
                <a:pos x="connsiteX1202" y="connsiteY1202"/>
              </a:cxn>
              <a:cxn ang="0">
                <a:pos x="connsiteX1203" y="connsiteY1203"/>
              </a:cxn>
              <a:cxn ang="0">
                <a:pos x="connsiteX1204" y="connsiteY1204"/>
              </a:cxn>
              <a:cxn ang="0">
                <a:pos x="connsiteX1205" y="connsiteY1205"/>
              </a:cxn>
              <a:cxn ang="0">
                <a:pos x="connsiteX1206" y="connsiteY1206"/>
              </a:cxn>
              <a:cxn ang="0">
                <a:pos x="connsiteX1207" y="connsiteY1207"/>
              </a:cxn>
              <a:cxn ang="0">
                <a:pos x="connsiteX1208" y="connsiteY1208"/>
              </a:cxn>
              <a:cxn ang="0">
                <a:pos x="connsiteX1209" y="connsiteY1209"/>
              </a:cxn>
              <a:cxn ang="0">
                <a:pos x="connsiteX1210" y="connsiteY1210"/>
              </a:cxn>
              <a:cxn ang="0">
                <a:pos x="connsiteX1211" y="connsiteY1211"/>
              </a:cxn>
              <a:cxn ang="0">
                <a:pos x="connsiteX1212" y="connsiteY1212"/>
              </a:cxn>
              <a:cxn ang="0">
                <a:pos x="connsiteX1213" y="connsiteY1213"/>
              </a:cxn>
              <a:cxn ang="0">
                <a:pos x="connsiteX1214" y="connsiteY1214"/>
              </a:cxn>
              <a:cxn ang="0">
                <a:pos x="connsiteX1215" y="connsiteY1215"/>
              </a:cxn>
              <a:cxn ang="0">
                <a:pos x="connsiteX1216" y="connsiteY1216"/>
              </a:cxn>
              <a:cxn ang="0">
                <a:pos x="connsiteX1217" y="connsiteY1217"/>
              </a:cxn>
              <a:cxn ang="0">
                <a:pos x="connsiteX1218" y="connsiteY1218"/>
              </a:cxn>
              <a:cxn ang="0">
                <a:pos x="connsiteX1219" y="connsiteY1219"/>
              </a:cxn>
              <a:cxn ang="0">
                <a:pos x="connsiteX1220" y="connsiteY1220"/>
              </a:cxn>
              <a:cxn ang="0">
                <a:pos x="connsiteX1221" y="connsiteY1221"/>
              </a:cxn>
              <a:cxn ang="0">
                <a:pos x="connsiteX1222" y="connsiteY1222"/>
              </a:cxn>
              <a:cxn ang="0">
                <a:pos x="connsiteX1223" y="connsiteY1223"/>
              </a:cxn>
              <a:cxn ang="0">
                <a:pos x="connsiteX1224" y="connsiteY1224"/>
              </a:cxn>
              <a:cxn ang="0">
                <a:pos x="connsiteX1225" y="connsiteY1225"/>
              </a:cxn>
              <a:cxn ang="0">
                <a:pos x="connsiteX1226" y="connsiteY1226"/>
              </a:cxn>
              <a:cxn ang="0">
                <a:pos x="connsiteX1227" y="connsiteY1227"/>
              </a:cxn>
              <a:cxn ang="0">
                <a:pos x="connsiteX1228" y="connsiteY1228"/>
              </a:cxn>
              <a:cxn ang="0">
                <a:pos x="connsiteX1229" y="connsiteY1229"/>
              </a:cxn>
              <a:cxn ang="0">
                <a:pos x="connsiteX1230" y="connsiteY1230"/>
              </a:cxn>
              <a:cxn ang="0">
                <a:pos x="connsiteX1231" y="connsiteY1231"/>
              </a:cxn>
              <a:cxn ang="0">
                <a:pos x="connsiteX1232" y="connsiteY1232"/>
              </a:cxn>
              <a:cxn ang="0">
                <a:pos x="connsiteX1233" y="connsiteY1233"/>
              </a:cxn>
              <a:cxn ang="0">
                <a:pos x="connsiteX1234" y="connsiteY1234"/>
              </a:cxn>
              <a:cxn ang="0">
                <a:pos x="connsiteX1235" y="connsiteY1235"/>
              </a:cxn>
              <a:cxn ang="0">
                <a:pos x="connsiteX1236" y="connsiteY1236"/>
              </a:cxn>
              <a:cxn ang="0">
                <a:pos x="connsiteX1237" y="connsiteY1237"/>
              </a:cxn>
              <a:cxn ang="0">
                <a:pos x="connsiteX1238" y="connsiteY1238"/>
              </a:cxn>
              <a:cxn ang="0">
                <a:pos x="connsiteX1239" y="connsiteY1239"/>
              </a:cxn>
              <a:cxn ang="0">
                <a:pos x="connsiteX1240" y="connsiteY1240"/>
              </a:cxn>
              <a:cxn ang="0">
                <a:pos x="connsiteX1241" y="connsiteY1241"/>
              </a:cxn>
              <a:cxn ang="0">
                <a:pos x="connsiteX1242" y="connsiteY1242"/>
              </a:cxn>
              <a:cxn ang="0">
                <a:pos x="connsiteX1243" y="connsiteY1243"/>
              </a:cxn>
              <a:cxn ang="0">
                <a:pos x="connsiteX1244" y="connsiteY1244"/>
              </a:cxn>
              <a:cxn ang="0">
                <a:pos x="connsiteX1245" y="connsiteY1245"/>
              </a:cxn>
              <a:cxn ang="0">
                <a:pos x="connsiteX1246" y="connsiteY1246"/>
              </a:cxn>
              <a:cxn ang="0">
                <a:pos x="connsiteX1247" y="connsiteY1247"/>
              </a:cxn>
              <a:cxn ang="0">
                <a:pos x="connsiteX1248" y="connsiteY1248"/>
              </a:cxn>
              <a:cxn ang="0">
                <a:pos x="connsiteX1249" y="connsiteY1249"/>
              </a:cxn>
              <a:cxn ang="0">
                <a:pos x="connsiteX1250" y="connsiteY1250"/>
              </a:cxn>
              <a:cxn ang="0">
                <a:pos x="connsiteX1251" y="connsiteY1251"/>
              </a:cxn>
              <a:cxn ang="0">
                <a:pos x="connsiteX1252" y="connsiteY1252"/>
              </a:cxn>
              <a:cxn ang="0">
                <a:pos x="connsiteX1253" y="connsiteY1253"/>
              </a:cxn>
              <a:cxn ang="0">
                <a:pos x="connsiteX1254" y="connsiteY1254"/>
              </a:cxn>
              <a:cxn ang="0">
                <a:pos x="connsiteX1255" y="connsiteY1255"/>
              </a:cxn>
              <a:cxn ang="0">
                <a:pos x="connsiteX1256" y="connsiteY1256"/>
              </a:cxn>
              <a:cxn ang="0">
                <a:pos x="connsiteX1257" y="connsiteY1257"/>
              </a:cxn>
              <a:cxn ang="0">
                <a:pos x="connsiteX1258" y="connsiteY1258"/>
              </a:cxn>
              <a:cxn ang="0">
                <a:pos x="connsiteX1259" y="connsiteY1259"/>
              </a:cxn>
              <a:cxn ang="0">
                <a:pos x="connsiteX1260" y="connsiteY1260"/>
              </a:cxn>
              <a:cxn ang="0">
                <a:pos x="connsiteX1261" y="connsiteY1261"/>
              </a:cxn>
              <a:cxn ang="0">
                <a:pos x="connsiteX1262" y="connsiteY1262"/>
              </a:cxn>
              <a:cxn ang="0">
                <a:pos x="connsiteX1263" y="connsiteY1263"/>
              </a:cxn>
              <a:cxn ang="0">
                <a:pos x="connsiteX1264" y="connsiteY1264"/>
              </a:cxn>
              <a:cxn ang="0">
                <a:pos x="connsiteX1265" y="connsiteY1265"/>
              </a:cxn>
              <a:cxn ang="0">
                <a:pos x="connsiteX1266" y="connsiteY1266"/>
              </a:cxn>
              <a:cxn ang="0">
                <a:pos x="connsiteX1267" y="connsiteY1267"/>
              </a:cxn>
              <a:cxn ang="0">
                <a:pos x="connsiteX1268" y="connsiteY1268"/>
              </a:cxn>
              <a:cxn ang="0">
                <a:pos x="connsiteX1269" y="connsiteY1269"/>
              </a:cxn>
              <a:cxn ang="0">
                <a:pos x="connsiteX1270" y="connsiteY1270"/>
              </a:cxn>
              <a:cxn ang="0">
                <a:pos x="connsiteX1271" y="connsiteY1271"/>
              </a:cxn>
              <a:cxn ang="0">
                <a:pos x="connsiteX1272" y="connsiteY1272"/>
              </a:cxn>
              <a:cxn ang="0">
                <a:pos x="connsiteX1273" y="connsiteY1273"/>
              </a:cxn>
              <a:cxn ang="0">
                <a:pos x="connsiteX1274" y="connsiteY1274"/>
              </a:cxn>
              <a:cxn ang="0">
                <a:pos x="connsiteX1275" y="connsiteY1275"/>
              </a:cxn>
              <a:cxn ang="0">
                <a:pos x="connsiteX1276" y="connsiteY1276"/>
              </a:cxn>
              <a:cxn ang="0">
                <a:pos x="connsiteX1277" y="connsiteY1277"/>
              </a:cxn>
              <a:cxn ang="0">
                <a:pos x="connsiteX1278" y="connsiteY1278"/>
              </a:cxn>
              <a:cxn ang="0">
                <a:pos x="connsiteX1279" y="connsiteY1279"/>
              </a:cxn>
              <a:cxn ang="0">
                <a:pos x="connsiteX1280" y="connsiteY1280"/>
              </a:cxn>
              <a:cxn ang="0">
                <a:pos x="connsiteX1281" y="connsiteY1281"/>
              </a:cxn>
              <a:cxn ang="0">
                <a:pos x="connsiteX1282" y="connsiteY1282"/>
              </a:cxn>
              <a:cxn ang="0">
                <a:pos x="connsiteX1283" y="connsiteY1283"/>
              </a:cxn>
              <a:cxn ang="0">
                <a:pos x="connsiteX1284" y="connsiteY1284"/>
              </a:cxn>
              <a:cxn ang="0">
                <a:pos x="connsiteX1285" y="connsiteY1285"/>
              </a:cxn>
              <a:cxn ang="0">
                <a:pos x="connsiteX1286" y="connsiteY1286"/>
              </a:cxn>
              <a:cxn ang="0">
                <a:pos x="connsiteX1287" y="connsiteY1287"/>
              </a:cxn>
              <a:cxn ang="0">
                <a:pos x="connsiteX1288" y="connsiteY1288"/>
              </a:cxn>
              <a:cxn ang="0">
                <a:pos x="connsiteX1289" y="connsiteY1289"/>
              </a:cxn>
              <a:cxn ang="0">
                <a:pos x="connsiteX1290" y="connsiteY1290"/>
              </a:cxn>
              <a:cxn ang="0">
                <a:pos x="connsiteX1291" y="connsiteY1291"/>
              </a:cxn>
              <a:cxn ang="0">
                <a:pos x="connsiteX1292" y="connsiteY1292"/>
              </a:cxn>
              <a:cxn ang="0">
                <a:pos x="connsiteX1293" y="connsiteY1293"/>
              </a:cxn>
              <a:cxn ang="0">
                <a:pos x="connsiteX1294" y="connsiteY1294"/>
              </a:cxn>
              <a:cxn ang="0">
                <a:pos x="connsiteX1295" y="connsiteY1295"/>
              </a:cxn>
              <a:cxn ang="0">
                <a:pos x="connsiteX1296" y="connsiteY1296"/>
              </a:cxn>
              <a:cxn ang="0">
                <a:pos x="connsiteX1297" y="connsiteY1297"/>
              </a:cxn>
              <a:cxn ang="0">
                <a:pos x="connsiteX1298" y="connsiteY1298"/>
              </a:cxn>
              <a:cxn ang="0">
                <a:pos x="connsiteX1299" y="connsiteY1299"/>
              </a:cxn>
              <a:cxn ang="0">
                <a:pos x="connsiteX1300" y="connsiteY1300"/>
              </a:cxn>
              <a:cxn ang="0">
                <a:pos x="connsiteX1301" y="connsiteY1301"/>
              </a:cxn>
              <a:cxn ang="0">
                <a:pos x="connsiteX1302" y="connsiteY1302"/>
              </a:cxn>
              <a:cxn ang="0">
                <a:pos x="connsiteX1303" y="connsiteY1303"/>
              </a:cxn>
              <a:cxn ang="0">
                <a:pos x="connsiteX1304" y="connsiteY1304"/>
              </a:cxn>
              <a:cxn ang="0">
                <a:pos x="connsiteX1305" y="connsiteY1305"/>
              </a:cxn>
              <a:cxn ang="0">
                <a:pos x="connsiteX1306" y="connsiteY1306"/>
              </a:cxn>
              <a:cxn ang="0">
                <a:pos x="connsiteX1307" y="connsiteY1307"/>
              </a:cxn>
              <a:cxn ang="0">
                <a:pos x="connsiteX1308" y="connsiteY1308"/>
              </a:cxn>
              <a:cxn ang="0">
                <a:pos x="connsiteX1309" y="connsiteY1309"/>
              </a:cxn>
              <a:cxn ang="0">
                <a:pos x="connsiteX1310" y="connsiteY1310"/>
              </a:cxn>
              <a:cxn ang="0">
                <a:pos x="connsiteX1311" y="connsiteY1311"/>
              </a:cxn>
              <a:cxn ang="0">
                <a:pos x="connsiteX1312" y="connsiteY1312"/>
              </a:cxn>
              <a:cxn ang="0">
                <a:pos x="connsiteX1313" y="connsiteY1313"/>
              </a:cxn>
              <a:cxn ang="0">
                <a:pos x="connsiteX1314" y="connsiteY1314"/>
              </a:cxn>
              <a:cxn ang="0">
                <a:pos x="connsiteX1315" y="connsiteY1315"/>
              </a:cxn>
              <a:cxn ang="0">
                <a:pos x="connsiteX1316" y="connsiteY1316"/>
              </a:cxn>
              <a:cxn ang="0">
                <a:pos x="connsiteX1317" y="connsiteY1317"/>
              </a:cxn>
              <a:cxn ang="0">
                <a:pos x="connsiteX1318" y="connsiteY1318"/>
              </a:cxn>
              <a:cxn ang="0">
                <a:pos x="connsiteX1319" y="connsiteY1319"/>
              </a:cxn>
              <a:cxn ang="0">
                <a:pos x="connsiteX1320" y="connsiteY1320"/>
              </a:cxn>
              <a:cxn ang="0">
                <a:pos x="connsiteX1321" y="connsiteY1321"/>
              </a:cxn>
              <a:cxn ang="0">
                <a:pos x="connsiteX1322" y="connsiteY1322"/>
              </a:cxn>
              <a:cxn ang="0">
                <a:pos x="connsiteX1323" y="connsiteY1323"/>
              </a:cxn>
              <a:cxn ang="0">
                <a:pos x="connsiteX1324" y="connsiteY1324"/>
              </a:cxn>
              <a:cxn ang="0">
                <a:pos x="connsiteX1325" y="connsiteY1325"/>
              </a:cxn>
              <a:cxn ang="0">
                <a:pos x="connsiteX1326" y="connsiteY1326"/>
              </a:cxn>
              <a:cxn ang="0">
                <a:pos x="connsiteX1327" y="connsiteY1327"/>
              </a:cxn>
              <a:cxn ang="0">
                <a:pos x="connsiteX1328" y="connsiteY1328"/>
              </a:cxn>
              <a:cxn ang="0">
                <a:pos x="connsiteX1329" y="connsiteY1329"/>
              </a:cxn>
              <a:cxn ang="0">
                <a:pos x="connsiteX1330" y="connsiteY1330"/>
              </a:cxn>
              <a:cxn ang="0">
                <a:pos x="connsiteX1331" y="connsiteY1331"/>
              </a:cxn>
              <a:cxn ang="0">
                <a:pos x="connsiteX1332" y="connsiteY1332"/>
              </a:cxn>
              <a:cxn ang="0">
                <a:pos x="connsiteX1333" y="connsiteY1333"/>
              </a:cxn>
              <a:cxn ang="0">
                <a:pos x="connsiteX1334" y="connsiteY1334"/>
              </a:cxn>
              <a:cxn ang="0">
                <a:pos x="connsiteX1335" y="connsiteY1335"/>
              </a:cxn>
              <a:cxn ang="0">
                <a:pos x="connsiteX1336" y="connsiteY1336"/>
              </a:cxn>
              <a:cxn ang="0">
                <a:pos x="connsiteX1337" y="connsiteY1337"/>
              </a:cxn>
              <a:cxn ang="0">
                <a:pos x="connsiteX1338" y="connsiteY1338"/>
              </a:cxn>
              <a:cxn ang="0">
                <a:pos x="connsiteX1339" y="connsiteY1339"/>
              </a:cxn>
              <a:cxn ang="0">
                <a:pos x="connsiteX1340" y="connsiteY1340"/>
              </a:cxn>
              <a:cxn ang="0">
                <a:pos x="connsiteX1341" y="connsiteY1341"/>
              </a:cxn>
              <a:cxn ang="0">
                <a:pos x="connsiteX1342" y="connsiteY1342"/>
              </a:cxn>
              <a:cxn ang="0">
                <a:pos x="connsiteX1343" y="connsiteY1343"/>
              </a:cxn>
              <a:cxn ang="0">
                <a:pos x="connsiteX1344" y="connsiteY1344"/>
              </a:cxn>
              <a:cxn ang="0">
                <a:pos x="connsiteX1345" y="connsiteY1345"/>
              </a:cxn>
              <a:cxn ang="0">
                <a:pos x="connsiteX1346" y="connsiteY1346"/>
              </a:cxn>
              <a:cxn ang="0">
                <a:pos x="connsiteX1347" y="connsiteY1347"/>
              </a:cxn>
              <a:cxn ang="0">
                <a:pos x="connsiteX1348" y="connsiteY1348"/>
              </a:cxn>
              <a:cxn ang="0">
                <a:pos x="connsiteX1349" y="connsiteY1349"/>
              </a:cxn>
              <a:cxn ang="0">
                <a:pos x="connsiteX1350" y="connsiteY1350"/>
              </a:cxn>
              <a:cxn ang="0">
                <a:pos x="connsiteX1351" y="connsiteY1351"/>
              </a:cxn>
              <a:cxn ang="0">
                <a:pos x="connsiteX1352" y="connsiteY1352"/>
              </a:cxn>
              <a:cxn ang="0">
                <a:pos x="connsiteX1353" y="connsiteY1353"/>
              </a:cxn>
              <a:cxn ang="0">
                <a:pos x="connsiteX1354" y="connsiteY1354"/>
              </a:cxn>
              <a:cxn ang="0">
                <a:pos x="connsiteX1355" y="connsiteY1355"/>
              </a:cxn>
              <a:cxn ang="0">
                <a:pos x="connsiteX1356" y="connsiteY1356"/>
              </a:cxn>
              <a:cxn ang="0">
                <a:pos x="connsiteX1357" y="connsiteY1357"/>
              </a:cxn>
              <a:cxn ang="0">
                <a:pos x="connsiteX1358" y="connsiteY1358"/>
              </a:cxn>
              <a:cxn ang="0">
                <a:pos x="connsiteX1359" y="connsiteY1359"/>
              </a:cxn>
              <a:cxn ang="0">
                <a:pos x="connsiteX1360" y="connsiteY1360"/>
              </a:cxn>
              <a:cxn ang="0">
                <a:pos x="connsiteX1361" y="connsiteY1361"/>
              </a:cxn>
              <a:cxn ang="0">
                <a:pos x="connsiteX1362" y="connsiteY1362"/>
              </a:cxn>
              <a:cxn ang="0">
                <a:pos x="connsiteX1363" y="connsiteY1363"/>
              </a:cxn>
              <a:cxn ang="0">
                <a:pos x="connsiteX1364" y="connsiteY1364"/>
              </a:cxn>
              <a:cxn ang="0">
                <a:pos x="connsiteX1365" y="connsiteY1365"/>
              </a:cxn>
              <a:cxn ang="0">
                <a:pos x="connsiteX1366" y="connsiteY1366"/>
              </a:cxn>
              <a:cxn ang="0">
                <a:pos x="connsiteX1367" y="connsiteY1367"/>
              </a:cxn>
              <a:cxn ang="0">
                <a:pos x="connsiteX1368" y="connsiteY1368"/>
              </a:cxn>
              <a:cxn ang="0">
                <a:pos x="connsiteX1369" y="connsiteY1369"/>
              </a:cxn>
              <a:cxn ang="0">
                <a:pos x="connsiteX1370" y="connsiteY1370"/>
              </a:cxn>
              <a:cxn ang="0">
                <a:pos x="connsiteX1371" y="connsiteY1371"/>
              </a:cxn>
              <a:cxn ang="0">
                <a:pos x="connsiteX1372" y="connsiteY1372"/>
              </a:cxn>
              <a:cxn ang="0">
                <a:pos x="connsiteX1373" y="connsiteY1373"/>
              </a:cxn>
              <a:cxn ang="0">
                <a:pos x="connsiteX1374" y="connsiteY1374"/>
              </a:cxn>
              <a:cxn ang="0">
                <a:pos x="connsiteX1375" y="connsiteY1375"/>
              </a:cxn>
              <a:cxn ang="0">
                <a:pos x="connsiteX1376" y="connsiteY1376"/>
              </a:cxn>
              <a:cxn ang="0">
                <a:pos x="connsiteX1377" y="connsiteY1377"/>
              </a:cxn>
              <a:cxn ang="0">
                <a:pos x="connsiteX1378" y="connsiteY1378"/>
              </a:cxn>
              <a:cxn ang="0">
                <a:pos x="connsiteX1379" y="connsiteY1379"/>
              </a:cxn>
              <a:cxn ang="0">
                <a:pos x="connsiteX1380" y="connsiteY1380"/>
              </a:cxn>
              <a:cxn ang="0">
                <a:pos x="connsiteX1381" y="connsiteY1381"/>
              </a:cxn>
              <a:cxn ang="0">
                <a:pos x="connsiteX1382" y="connsiteY1382"/>
              </a:cxn>
              <a:cxn ang="0">
                <a:pos x="connsiteX1383" y="connsiteY1383"/>
              </a:cxn>
              <a:cxn ang="0">
                <a:pos x="connsiteX1384" y="connsiteY1384"/>
              </a:cxn>
              <a:cxn ang="0">
                <a:pos x="connsiteX1385" y="connsiteY1385"/>
              </a:cxn>
              <a:cxn ang="0">
                <a:pos x="connsiteX1386" y="connsiteY1386"/>
              </a:cxn>
              <a:cxn ang="0">
                <a:pos x="connsiteX1387" y="connsiteY1387"/>
              </a:cxn>
              <a:cxn ang="0">
                <a:pos x="connsiteX1388" y="connsiteY1388"/>
              </a:cxn>
              <a:cxn ang="0">
                <a:pos x="connsiteX1389" y="connsiteY1389"/>
              </a:cxn>
              <a:cxn ang="0">
                <a:pos x="connsiteX1390" y="connsiteY1390"/>
              </a:cxn>
              <a:cxn ang="0">
                <a:pos x="connsiteX1391" y="connsiteY1391"/>
              </a:cxn>
              <a:cxn ang="0">
                <a:pos x="connsiteX1392" y="connsiteY1392"/>
              </a:cxn>
              <a:cxn ang="0">
                <a:pos x="connsiteX1393" y="connsiteY1393"/>
              </a:cxn>
              <a:cxn ang="0">
                <a:pos x="connsiteX1394" y="connsiteY1394"/>
              </a:cxn>
              <a:cxn ang="0">
                <a:pos x="connsiteX1395" y="connsiteY1395"/>
              </a:cxn>
              <a:cxn ang="0">
                <a:pos x="connsiteX1396" y="connsiteY1396"/>
              </a:cxn>
              <a:cxn ang="0">
                <a:pos x="connsiteX1397" y="connsiteY1397"/>
              </a:cxn>
              <a:cxn ang="0">
                <a:pos x="connsiteX1398" y="connsiteY1398"/>
              </a:cxn>
              <a:cxn ang="0">
                <a:pos x="connsiteX1399" y="connsiteY1399"/>
              </a:cxn>
              <a:cxn ang="0">
                <a:pos x="connsiteX1400" y="connsiteY1400"/>
              </a:cxn>
              <a:cxn ang="0">
                <a:pos x="connsiteX1401" y="connsiteY1401"/>
              </a:cxn>
              <a:cxn ang="0">
                <a:pos x="connsiteX1402" y="connsiteY1402"/>
              </a:cxn>
              <a:cxn ang="0">
                <a:pos x="connsiteX1403" y="connsiteY1403"/>
              </a:cxn>
              <a:cxn ang="0">
                <a:pos x="connsiteX1404" y="connsiteY1404"/>
              </a:cxn>
              <a:cxn ang="0">
                <a:pos x="connsiteX1405" y="connsiteY1405"/>
              </a:cxn>
              <a:cxn ang="0">
                <a:pos x="connsiteX1406" y="connsiteY1406"/>
              </a:cxn>
              <a:cxn ang="0">
                <a:pos x="connsiteX1407" y="connsiteY1407"/>
              </a:cxn>
              <a:cxn ang="0">
                <a:pos x="connsiteX1408" y="connsiteY1408"/>
              </a:cxn>
              <a:cxn ang="0">
                <a:pos x="connsiteX1409" y="connsiteY1409"/>
              </a:cxn>
              <a:cxn ang="0">
                <a:pos x="connsiteX1410" y="connsiteY1410"/>
              </a:cxn>
              <a:cxn ang="0">
                <a:pos x="connsiteX1411" y="connsiteY1411"/>
              </a:cxn>
              <a:cxn ang="0">
                <a:pos x="connsiteX1412" y="connsiteY1412"/>
              </a:cxn>
              <a:cxn ang="0">
                <a:pos x="connsiteX1413" y="connsiteY1413"/>
              </a:cxn>
              <a:cxn ang="0">
                <a:pos x="connsiteX1414" y="connsiteY1414"/>
              </a:cxn>
              <a:cxn ang="0">
                <a:pos x="connsiteX1415" y="connsiteY1415"/>
              </a:cxn>
              <a:cxn ang="0">
                <a:pos x="connsiteX1416" y="connsiteY1416"/>
              </a:cxn>
              <a:cxn ang="0">
                <a:pos x="connsiteX1417" y="connsiteY1417"/>
              </a:cxn>
              <a:cxn ang="0">
                <a:pos x="connsiteX1418" y="connsiteY1418"/>
              </a:cxn>
              <a:cxn ang="0">
                <a:pos x="connsiteX1419" y="connsiteY1419"/>
              </a:cxn>
              <a:cxn ang="0">
                <a:pos x="connsiteX1420" y="connsiteY1420"/>
              </a:cxn>
              <a:cxn ang="0">
                <a:pos x="connsiteX1421" y="connsiteY1421"/>
              </a:cxn>
              <a:cxn ang="0">
                <a:pos x="connsiteX1422" y="connsiteY1422"/>
              </a:cxn>
              <a:cxn ang="0">
                <a:pos x="connsiteX1423" y="connsiteY1423"/>
              </a:cxn>
              <a:cxn ang="0">
                <a:pos x="connsiteX1424" y="connsiteY1424"/>
              </a:cxn>
              <a:cxn ang="0">
                <a:pos x="connsiteX1425" y="connsiteY1425"/>
              </a:cxn>
              <a:cxn ang="0">
                <a:pos x="connsiteX1426" y="connsiteY1426"/>
              </a:cxn>
              <a:cxn ang="0">
                <a:pos x="connsiteX1427" y="connsiteY1427"/>
              </a:cxn>
              <a:cxn ang="0">
                <a:pos x="connsiteX1428" y="connsiteY1428"/>
              </a:cxn>
              <a:cxn ang="0">
                <a:pos x="connsiteX1429" y="connsiteY1429"/>
              </a:cxn>
              <a:cxn ang="0">
                <a:pos x="connsiteX1430" y="connsiteY1430"/>
              </a:cxn>
              <a:cxn ang="0">
                <a:pos x="connsiteX1431" y="connsiteY1431"/>
              </a:cxn>
              <a:cxn ang="0">
                <a:pos x="connsiteX1432" y="connsiteY1432"/>
              </a:cxn>
              <a:cxn ang="0">
                <a:pos x="connsiteX1433" y="connsiteY1433"/>
              </a:cxn>
              <a:cxn ang="0">
                <a:pos x="connsiteX1434" y="connsiteY1434"/>
              </a:cxn>
              <a:cxn ang="0">
                <a:pos x="connsiteX1435" y="connsiteY1435"/>
              </a:cxn>
              <a:cxn ang="0">
                <a:pos x="connsiteX1436" y="connsiteY1436"/>
              </a:cxn>
              <a:cxn ang="0">
                <a:pos x="connsiteX1437" y="connsiteY1437"/>
              </a:cxn>
              <a:cxn ang="0">
                <a:pos x="connsiteX1438" y="connsiteY1438"/>
              </a:cxn>
              <a:cxn ang="0">
                <a:pos x="connsiteX1439" y="connsiteY1439"/>
              </a:cxn>
              <a:cxn ang="0">
                <a:pos x="connsiteX1440" y="connsiteY1440"/>
              </a:cxn>
              <a:cxn ang="0">
                <a:pos x="connsiteX1441" y="connsiteY1441"/>
              </a:cxn>
              <a:cxn ang="0">
                <a:pos x="connsiteX1442" y="connsiteY1442"/>
              </a:cxn>
              <a:cxn ang="0">
                <a:pos x="connsiteX1443" y="connsiteY1443"/>
              </a:cxn>
              <a:cxn ang="0">
                <a:pos x="connsiteX1444" y="connsiteY1444"/>
              </a:cxn>
              <a:cxn ang="0">
                <a:pos x="connsiteX1445" y="connsiteY1445"/>
              </a:cxn>
              <a:cxn ang="0">
                <a:pos x="connsiteX1446" y="connsiteY1446"/>
              </a:cxn>
              <a:cxn ang="0">
                <a:pos x="connsiteX1447" y="connsiteY1447"/>
              </a:cxn>
              <a:cxn ang="0">
                <a:pos x="connsiteX1448" y="connsiteY1448"/>
              </a:cxn>
              <a:cxn ang="0">
                <a:pos x="connsiteX1449" y="connsiteY1449"/>
              </a:cxn>
              <a:cxn ang="0">
                <a:pos x="connsiteX1450" y="connsiteY1450"/>
              </a:cxn>
            </a:cxnLst>
            <a:rect l="l" t="t" r="r" b="b"/>
            <a:pathLst>
              <a:path w="826547" h="699495">
                <a:moveTo>
                  <a:pt x="423197" y="13378"/>
                </a:moveTo>
                <a:lnTo>
                  <a:pt x="423742" y="17622"/>
                </a:lnTo>
                <a:lnTo>
                  <a:pt x="425287" y="17646"/>
                </a:lnTo>
                <a:lnTo>
                  <a:pt x="429462" y="16563"/>
                </a:lnTo>
                <a:lnTo>
                  <a:pt x="430106" y="16385"/>
                </a:lnTo>
                <a:lnTo>
                  <a:pt x="430358" y="16320"/>
                </a:lnTo>
                <a:lnTo>
                  <a:pt x="431083" y="16107"/>
                </a:lnTo>
                <a:lnTo>
                  <a:pt x="431692" y="15923"/>
                </a:lnTo>
                <a:lnTo>
                  <a:pt x="439916" y="11845"/>
                </a:lnTo>
                <a:lnTo>
                  <a:pt x="443344" y="9767"/>
                </a:lnTo>
                <a:lnTo>
                  <a:pt x="443538" y="9927"/>
                </a:lnTo>
                <a:lnTo>
                  <a:pt x="443640" y="10016"/>
                </a:lnTo>
                <a:lnTo>
                  <a:pt x="443762" y="10152"/>
                </a:lnTo>
                <a:lnTo>
                  <a:pt x="443883" y="10342"/>
                </a:lnTo>
                <a:lnTo>
                  <a:pt x="444087" y="10714"/>
                </a:lnTo>
                <a:lnTo>
                  <a:pt x="444303" y="11176"/>
                </a:lnTo>
                <a:lnTo>
                  <a:pt x="444968" y="12834"/>
                </a:lnTo>
                <a:lnTo>
                  <a:pt x="446358" y="16350"/>
                </a:lnTo>
                <a:lnTo>
                  <a:pt x="446834" y="17551"/>
                </a:lnTo>
                <a:lnTo>
                  <a:pt x="447593" y="19789"/>
                </a:lnTo>
                <a:lnTo>
                  <a:pt x="447661" y="20031"/>
                </a:lnTo>
                <a:lnTo>
                  <a:pt x="447676" y="20262"/>
                </a:lnTo>
                <a:lnTo>
                  <a:pt x="447651" y="20475"/>
                </a:lnTo>
                <a:lnTo>
                  <a:pt x="445170" y="35818"/>
                </a:lnTo>
                <a:lnTo>
                  <a:pt x="445132" y="36037"/>
                </a:lnTo>
                <a:lnTo>
                  <a:pt x="445045" y="36292"/>
                </a:lnTo>
                <a:lnTo>
                  <a:pt x="444562" y="37499"/>
                </a:lnTo>
                <a:lnTo>
                  <a:pt x="444451" y="37724"/>
                </a:lnTo>
                <a:lnTo>
                  <a:pt x="441239" y="43046"/>
                </a:lnTo>
                <a:lnTo>
                  <a:pt x="437310" y="48675"/>
                </a:lnTo>
                <a:lnTo>
                  <a:pt x="437096" y="48977"/>
                </a:lnTo>
                <a:lnTo>
                  <a:pt x="436862" y="49291"/>
                </a:lnTo>
                <a:lnTo>
                  <a:pt x="436576" y="49610"/>
                </a:lnTo>
                <a:lnTo>
                  <a:pt x="434446" y="51883"/>
                </a:lnTo>
                <a:lnTo>
                  <a:pt x="428662" y="58312"/>
                </a:lnTo>
                <a:lnTo>
                  <a:pt x="421192" y="67670"/>
                </a:lnTo>
                <a:lnTo>
                  <a:pt x="418371" y="73051"/>
                </a:lnTo>
                <a:lnTo>
                  <a:pt x="417127" y="75472"/>
                </a:lnTo>
                <a:lnTo>
                  <a:pt x="416727" y="76312"/>
                </a:lnTo>
                <a:lnTo>
                  <a:pt x="416516" y="76851"/>
                </a:lnTo>
                <a:lnTo>
                  <a:pt x="416378" y="77324"/>
                </a:lnTo>
                <a:lnTo>
                  <a:pt x="416200" y="78035"/>
                </a:lnTo>
                <a:lnTo>
                  <a:pt x="416136" y="78449"/>
                </a:lnTo>
                <a:lnTo>
                  <a:pt x="416102" y="78887"/>
                </a:lnTo>
                <a:lnTo>
                  <a:pt x="416100" y="78928"/>
                </a:lnTo>
                <a:lnTo>
                  <a:pt x="416071" y="79467"/>
                </a:lnTo>
                <a:lnTo>
                  <a:pt x="416180" y="85268"/>
                </a:lnTo>
                <a:lnTo>
                  <a:pt x="416158" y="85369"/>
                </a:lnTo>
                <a:lnTo>
                  <a:pt x="416077" y="85913"/>
                </a:lnTo>
                <a:lnTo>
                  <a:pt x="416050" y="86126"/>
                </a:lnTo>
                <a:lnTo>
                  <a:pt x="416032" y="86357"/>
                </a:lnTo>
                <a:lnTo>
                  <a:pt x="416036" y="86576"/>
                </a:lnTo>
                <a:lnTo>
                  <a:pt x="416061" y="86783"/>
                </a:lnTo>
                <a:lnTo>
                  <a:pt x="416301" y="88109"/>
                </a:lnTo>
                <a:lnTo>
                  <a:pt x="416679" y="89583"/>
                </a:lnTo>
                <a:lnTo>
                  <a:pt x="417063" y="90891"/>
                </a:lnTo>
                <a:lnTo>
                  <a:pt x="417339" y="91661"/>
                </a:lnTo>
                <a:lnTo>
                  <a:pt x="417443" y="91939"/>
                </a:lnTo>
                <a:lnTo>
                  <a:pt x="417544" y="92164"/>
                </a:lnTo>
                <a:lnTo>
                  <a:pt x="417644" y="92371"/>
                </a:lnTo>
                <a:lnTo>
                  <a:pt x="417806" y="92643"/>
                </a:lnTo>
                <a:lnTo>
                  <a:pt x="421273" y="98148"/>
                </a:lnTo>
                <a:lnTo>
                  <a:pt x="424086" y="100942"/>
                </a:lnTo>
                <a:lnTo>
                  <a:pt x="428858" y="103494"/>
                </a:lnTo>
                <a:lnTo>
                  <a:pt x="429078" y="103612"/>
                </a:lnTo>
                <a:lnTo>
                  <a:pt x="429365" y="103742"/>
                </a:lnTo>
                <a:lnTo>
                  <a:pt x="429852" y="103949"/>
                </a:lnTo>
                <a:lnTo>
                  <a:pt x="432443" y="104879"/>
                </a:lnTo>
                <a:lnTo>
                  <a:pt x="432635" y="104944"/>
                </a:lnTo>
                <a:lnTo>
                  <a:pt x="432817" y="104991"/>
                </a:lnTo>
                <a:lnTo>
                  <a:pt x="432956" y="105009"/>
                </a:lnTo>
                <a:lnTo>
                  <a:pt x="433113" y="105021"/>
                </a:lnTo>
                <a:lnTo>
                  <a:pt x="433301" y="105009"/>
                </a:lnTo>
                <a:lnTo>
                  <a:pt x="433476" y="104967"/>
                </a:lnTo>
                <a:lnTo>
                  <a:pt x="433646" y="104908"/>
                </a:lnTo>
                <a:lnTo>
                  <a:pt x="433841" y="104814"/>
                </a:lnTo>
                <a:lnTo>
                  <a:pt x="434014" y="104707"/>
                </a:lnTo>
                <a:lnTo>
                  <a:pt x="449306" y="107288"/>
                </a:lnTo>
                <a:lnTo>
                  <a:pt x="453661" y="108051"/>
                </a:lnTo>
                <a:lnTo>
                  <a:pt x="465790" y="109650"/>
                </a:lnTo>
                <a:lnTo>
                  <a:pt x="472191" y="110431"/>
                </a:lnTo>
                <a:lnTo>
                  <a:pt x="479068" y="111177"/>
                </a:lnTo>
                <a:lnTo>
                  <a:pt x="479571" y="111118"/>
                </a:lnTo>
                <a:lnTo>
                  <a:pt x="479781" y="111112"/>
                </a:lnTo>
                <a:lnTo>
                  <a:pt x="482293" y="111230"/>
                </a:lnTo>
                <a:lnTo>
                  <a:pt x="482605" y="111260"/>
                </a:lnTo>
                <a:lnTo>
                  <a:pt x="483046" y="111348"/>
                </a:lnTo>
                <a:lnTo>
                  <a:pt x="484886" y="111798"/>
                </a:lnTo>
                <a:lnTo>
                  <a:pt x="485343" y="111934"/>
                </a:lnTo>
                <a:lnTo>
                  <a:pt x="486055" y="112195"/>
                </a:lnTo>
                <a:lnTo>
                  <a:pt x="486848" y="112532"/>
                </a:lnTo>
                <a:lnTo>
                  <a:pt x="490084" y="113994"/>
                </a:lnTo>
                <a:lnTo>
                  <a:pt x="490535" y="114213"/>
                </a:lnTo>
                <a:lnTo>
                  <a:pt x="490883" y="114409"/>
                </a:lnTo>
                <a:lnTo>
                  <a:pt x="491141" y="114586"/>
                </a:lnTo>
                <a:lnTo>
                  <a:pt x="491527" y="114853"/>
                </a:lnTo>
                <a:lnTo>
                  <a:pt x="492015" y="115226"/>
                </a:lnTo>
                <a:lnTo>
                  <a:pt x="492305" y="115480"/>
                </a:lnTo>
                <a:lnTo>
                  <a:pt x="492715" y="115841"/>
                </a:lnTo>
                <a:lnTo>
                  <a:pt x="493153" y="116238"/>
                </a:lnTo>
                <a:lnTo>
                  <a:pt x="493404" y="116516"/>
                </a:lnTo>
                <a:lnTo>
                  <a:pt x="494970" y="118327"/>
                </a:lnTo>
                <a:lnTo>
                  <a:pt x="495444" y="118919"/>
                </a:lnTo>
                <a:lnTo>
                  <a:pt x="495711" y="119274"/>
                </a:lnTo>
                <a:lnTo>
                  <a:pt x="495988" y="119718"/>
                </a:lnTo>
                <a:lnTo>
                  <a:pt x="496189" y="120074"/>
                </a:lnTo>
                <a:lnTo>
                  <a:pt x="498688" y="124910"/>
                </a:lnTo>
                <a:lnTo>
                  <a:pt x="515126" y="146077"/>
                </a:lnTo>
                <a:lnTo>
                  <a:pt x="520290" y="152050"/>
                </a:lnTo>
                <a:lnTo>
                  <a:pt x="522238" y="153814"/>
                </a:lnTo>
                <a:lnTo>
                  <a:pt x="522454" y="153973"/>
                </a:lnTo>
                <a:lnTo>
                  <a:pt x="522711" y="154121"/>
                </a:lnTo>
                <a:lnTo>
                  <a:pt x="522762" y="154145"/>
                </a:lnTo>
                <a:lnTo>
                  <a:pt x="524649" y="155264"/>
                </a:lnTo>
                <a:lnTo>
                  <a:pt x="535448" y="166747"/>
                </a:lnTo>
                <a:lnTo>
                  <a:pt x="541248" y="172157"/>
                </a:lnTo>
                <a:lnTo>
                  <a:pt x="560953" y="183144"/>
                </a:lnTo>
                <a:lnTo>
                  <a:pt x="569368" y="186062"/>
                </a:lnTo>
                <a:lnTo>
                  <a:pt x="571184" y="185979"/>
                </a:lnTo>
                <a:lnTo>
                  <a:pt x="573665" y="186897"/>
                </a:lnTo>
                <a:lnTo>
                  <a:pt x="573852" y="186979"/>
                </a:lnTo>
                <a:lnTo>
                  <a:pt x="574019" y="187068"/>
                </a:lnTo>
                <a:lnTo>
                  <a:pt x="574174" y="187163"/>
                </a:lnTo>
                <a:lnTo>
                  <a:pt x="574447" y="187346"/>
                </a:lnTo>
                <a:lnTo>
                  <a:pt x="574666" y="187506"/>
                </a:lnTo>
                <a:lnTo>
                  <a:pt x="576517" y="189170"/>
                </a:lnTo>
                <a:lnTo>
                  <a:pt x="579106" y="190744"/>
                </a:lnTo>
                <a:lnTo>
                  <a:pt x="592578" y="199167"/>
                </a:lnTo>
                <a:lnTo>
                  <a:pt x="599406" y="205815"/>
                </a:lnTo>
                <a:lnTo>
                  <a:pt x="607824" y="218399"/>
                </a:lnTo>
                <a:lnTo>
                  <a:pt x="614799" y="221661"/>
                </a:lnTo>
                <a:lnTo>
                  <a:pt x="618261" y="227716"/>
                </a:lnTo>
                <a:lnTo>
                  <a:pt x="623231" y="236613"/>
                </a:lnTo>
                <a:lnTo>
                  <a:pt x="628204" y="242236"/>
                </a:lnTo>
                <a:lnTo>
                  <a:pt x="630782" y="245113"/>
                </a:lnTo>
                <a:lnTo>
                  <a:pt x="641664" y="259662"/>
                </a:lnTo>
                <a:lnTo>
                  <a:pt x="650562" y="271921"/>
                </a:lnTo>
                <a:lnTo>
                  <a:pt x="658384" y="283423"/>
                </a:lnTo>
                <a:lnTo>
                  <a:pt x="658321" y="283665"/>
                </a:lnTo>
                <a:lnTo>
                  <a:pt x="658279" y="283843"/>
                </a:lnTo>
                <a:lnTo>
                  <a:pt x="658240" y="284062"/>
                </a:lnTo>
                <a:lnTo>
                  <a:pt x="658225" y="284180"/>
                </a:lnTo>
                <a:lnTo>
                  <a:pt x="658220" y="284600"/>
                </a:lnTo>
                <a:lnTo>
                  <a:pt x="658251" y="285364"/>
                </a:lnTo>
                <a:lnTo>
                  <a:pt x="658331" y="286234"/>
                </a:lnTo>
                <a:lnTo>
                  <a:pt x="658423" y="286868"/>
                </a:lnTo>
                <a:lnTo>
                  <a:pt x="658540" y="287489"/>
                </a:lnTo>
                <a:lnTo>
                  <a:pt x="658690" y="288117"/>
                </a:lnTo>
                <a:lnTo>
                  <a:pt x="658924" y="288868"/>
                </a:lnTo>
                <a:lnTo>
                  <a:pt x="659270" y="289898"/>
                </a:lnTo>
                <a:lnTo>
                  <a:pt x="659630" y="290857"/>
                </a:lnTo>
                <a:lnTo>
                  <a:pt x="659890" y="291514"/>
                </a:lnTo>
                <a:lnTo>
                  <a:pt x="660349" y="292592"/>
                </a:lnTo>
                <a:lnTo>
                  <a:pt x="660738" y="293243"/>
                </a:lnTo>
                <a:lnTo>
                  <a:pt x="660901" y="293479"/>
                </a:lnTo>
                <a:lnTo>
                  <a:pt x="661184" y="293858"/>
                </a:lnTo>
                <a:lnTo>
                  <a:pt x="661636" y="294415"/>
                </a:lnTo>
                <a:lnTo>
                  <a:pt x="661999" y="294823"/>
                </a:lnTo>
                <a:lnTo>
                  <a:pt x="662392" y="295232"/>
                </a:lnTo>
                <a:lnTo>
                  <a:pt x="662894" y="295699"/>
                </a:lnTo>
                <a:lnTo>
                  <a:pt x="663704" y="296386"/>
                </a:lnTo>
                <a:lnTo>
                  <a:pt x="663897" y="296498"/>
                </a:lnTo>
                <a:lnTo>
                  <a:pt x="664115" y="296581"/>
                </a:lnTo>
                <a:lnTo>
                  <a:pt x="664369" y="296611"/>
                </a:lnTo>
                <a:lnTo>
                  <a:pt x="664647" y="296605"/>
                </a:lnTo>
                <a:lnTo>
                  <a:pt x="664937" y="296534"/>
                </a:lnTo>
                <a:lnTo>
                  <a:pt x="674174" y="298221"/>
                </a:lnTo>
                <a:lnTo>
                  <a:pt x="674410" y="298268"/>
                </a:lnTo>
                <a:lnTo>
                  <a:pt x="674629" y="298333"/>
                </a:lnTo>
                <a:lnTo>
                  <a:pt x="674812" y="298398"/>
                </a:lnTo>
                <a:lnTo>
                  <a:pt x="674974" y="298469"/>
                </a:lnTo>
                <a:lnTo>
                  <a:pt x="675154" y="298552"/>
                </a:lnTo>
                <a:lnTo>
                  <a:pt x="675317" y="298641"/>
                </a:lnTo>
                <a:lnTo>
                  <a:pt x="675573" y="298795"/>
                </a:lnTo>
                <a:lnTo>
                  <a:pt x="675891" y="299002"/>
                </a:lnTo>
                <a:lnTo>
                  <a:pt x="677547" y="300210"/>
                </a:lnTo>
                <a:lnTo>
                  <a:pt x="677716" y="300334"/>
                </a:lnTo>
                <a:lnTo>
                  <a:pt x="677886" y="300488"/>
                </a:lnTo>
                <a:lnTo>
                  <a:pt x="678198" y="300766"/>
                </a:lnTo>
                <a:lnTo>
                  <a:pt x="678565" y="301139"/>
                </a:lnTo>
                <a:lnTo>
                  <a:pt x="679309" y="301932"/>
                </a:lnTo>
                <a:lnTo>
                  <a:pt x="679990" y="302737"/>
                </a:lnTo>
                <a:lnTo>
                  <a:pt x="680787" y="303720"/>
                </a:lnTo>
                <a:lnTo>
                  <a:pt x="681379" y="304495"/>
                </a:lnTo>
                <a:lnTo>
                  <a:pt x="681502" y="304726"/>
                </a:lnTo>
                <a:lnTo>
                  <a:pt x="681862" y="305454"/>
                </a:lnTo>
                <a:lnTo>
                  <a:pt x="682077" y="305969"/>
                </a:lnTo>
                <a:lnTo>
                  <a:pt x="682236" y="306384"/>
                </a:lnTo>
                <a:lnTo>
                  <a:pt x="682385" y="306881"/>
                </a:lnTo>
                <a:lnTo>
                  <a:pt x="682461" y="307236"/>
                </a:lnTo>
                <a:lnTo>
                  <a:pt x="682564" y="307893"/>
                </a:lnTo>
                <a:lnTo>
                  <a:pt x="682608" y="308384"/>
                </a:lnTo>
                <a:lnTo>
                  <a:pt x="682614" y="308870"/>
                </a:lnTo>
                <a:lnTo>
                  <a:pt x="682534" y="309787"/>
                </a:lnTo>
                <a:lnTo>
                  <a:pt x="682501" y="310154"/>
                </a:lnTo>
                <a:lnTo>
                  <a:pt x="682495" y="310444"/>
                </a:lnTo>
                <a:lnTo>
                  <a:pt x="682498" y="310681"/>
                </a:lnTo>
                <a:lnTo>
                  <a:pt x="682533" y="311001"/>
                </a:lnTo>
                <a:lnTo>
                  <a:pt x="682601" y="311462"/>
                </a:lnTo>
                <a:lnTo>
                  <a:pt x="682667" y="311865"/>
                </a:lnTo>
                <a:lnTo>
                  <a:pt x="682785" y="312469"/>
                </a:lnTo>
                <a:lnTo>
                  <a:pt x="683058" y="313635"/>
                </a:lnTo>
                <a:lnTo>
                  <a:pt x="683299" y="314528"/>
                </a:lnTo>
                <a:lnTo>
                  <a:pt x="683793" y="316014"/>
                </a:lnTo>
                <a:lnTo>
                  <a:pt x="683881" y="316239"/>
                </a:lnTo>
                <a:lnTo>
                  <a:pt x="684101" y="316796"/>
                </a:lnTo>
                <a:lnTo>
                  <a:pt x="684273" y="317168"/>
                </a:lnTo>
                <a:lnTo>
                  <a:pt x="684510" y="317648"/>
                </a:lnTo>
                <a:lnTo>
                  <a:pt x="684732" y="318080"/>
                </a:lnTo>
                <a:lnTo>
                  <a:pt x="684976" y="318512"/>
                </a:lnTo>
                <a:lnTo>
                  <a:pt x="685204" y="318885"/>
                </a:lnTo>
                <a:lnTo>
                  <a:pt x="685355" y="319104"/>
                </a:lnTo>
                <a:lnTo>
                  <a:pt x="685762" y="319672"/>
                </a:lnTo>
                <a:lnTo>
                  <a:pt x="685866" y="319791"/>
                </a:lnTo>
                <a:lnTo>
                  <a:pt x="686858" y="320886"/>
                </a:lnTo>
                <a:lnTo>
                  <a:pt x="687141" y="321188"/>
                </a:lnTo>
                <a:lnTo>
                  <a:pt x="687346" y="321401"/>
                </a:lnTo>
                <a:lnTo>
                  <a:pt x="687821" y="321851"/>
                </a:lnTo>
                <a:lnTo>
                  <a:pt x="688243" y="322235"/>
                </a:lnTo>
                <a:lnTo>
                  <a:pt x="692489" y="325959"/>
                </a:lnTo>
                <a:lnTo>
                  <a:pt x="710727" y="337649"/>
                </a:lnTo>
                <a:lnTo>
                  <a:pt x="714076" y="339987"/>
                </a:lnTo>
                <a:lnTo>
                  <a:pt x="715837" y="341668"/>
                </a:lnTo>
                <a:lnTo>
                  <a:pt x="719635" y="345208"/>
                </a:lnTo>
                <a:lnTo>
                  <a:pt x="724664" y="348399"/>
                </a:lnTo>
                <a:lnTo>
                  <a:pt x="730391" y="350938"/>
                </a:lnTo>
                <a:lnTo>
                  <a:pt x="738283" y="354430"/>
                </a:lnTo>
                <a:lnTo>
                  <a:pt x="746088" y="360758"/>
                </a:lnTo>
                <a:lnTo>
                  <a:pt x="747588" y="361652"/>
                </a:lnTo>
                <a:lnTo>
                  <a:pt x="756226" y="366346"/>
                </a:lnTo>
                <a:lnTo>
                  <a:pt x="763428" y="369365"/>
                </a:lnTo>
                <a:lnTo>
                  <a:pt x="775182" y="376918"/>
                </a:lnTo>
                <a:lnTo>
                  <a:pt x="776385" y="378469"/>
                </a:lnTo>
                <a:lnTo>
                  <a:pt x="778307" y="380280"/>
                </a:lnTo>
                <a:lnTo>
                  <a:pt x="780741" y="382352"/>
                </a:lnTo>
                <a:lnTo>
                  <a:pt x="784696" y="384779"/>
                </a:lnTo>
                <a:lnTo>
                  <a:pt x="787927" y="386590"/>
                </a:lnTo>
                <a:lnTo>
                  <a:pt x="790581" y="388028"/>
                </a:lnTo>
                <a:lnTo>
                  <a:pt x="793856" y="391456"/>
                </a:lnTo>
                <a:lnTo>
                  <a:pt x="797715" y="396179"/>
                </a:lnTo>
                <a:lnTo>
                  <a:pt x="797998" y="396594"/>
                </a:lnTo>
                <a:lnTo>
                  <a:pt x="798240" y="396984"/>
                </a:lnTo>
                <a:lnTo>
                  <a:pt x="798384" y="397257"/>
                </a:lnTo>
                <a:lnTo>
                  <a:pt x="800993" y="402537"/>
                </a:lnTo>
                <a:lnTo>
                  <a:pt x="801170" y="402921"/>
                </a:lnTo>
                <a:lnTo>
                  <a:pt x="801512" y="403774"/>
                </a:lnTo>
                <a:lnTo>
                  <a:pt x="801941" y="404958"/>
                </a:lnTo>
                <a:lnTo>
                  <a:pt x="802107" y="405473"/>
                </a:lnTo>
                <a:lnTo>
                  <a:pt x="802277" y="406070"/>
                </a:lnTo>
                <a:lnTo>
                  <a:pt x="802423" y="406733"/>
                </a:lnTo>
                <a:lnTo>
                  <a:pt x="802502" y="407183"/>
                </a:lnTo>
                <a:lnTo>
                  <a:pt x="802583" y="407716"/>
                </a:lnTo>
                <a:lnTo>
                  <a:pt x="802671" y="408403"/>
                </a:lnTo>
                <a:lnTo>
                  <a:pt x="802701" y="408776"/>
                </a:lnTo>
                <a:lnTo>
                  <a:pt x="802718" y="409125"/>
                </a:lnTo>
                <a:lnTo>
                  <a:pt x="802742" y="410042"/>
                </a:lnTo>
                <a:lnTo>
                  <a:pt x="802787" y="410871"/>
                </a:lnTo>
                <a:lnTo>
                  <a:pt x="802864" y="411717"/>
                </a:lnTo>
                <a:lnTo>
                  <a:pt x="802961" y="412528"/>
                </a:lnTo>
                <a:lnTo>
                  <a:pt x="803093" y="413345"/>
                </a:lnTo>
                <a:lnTo>
                  <a:pt x="803215" y="413955"/>
                </a:lnTo>
                <a:lnTo>
                  <a:pt x="803359" y="414535"/>
                </a:lnTo>
                <a:lnTo>
                  <a:pt x="803472" y="414985"/>
                </a:lnTo>
                <a:lnTo>
                  <a:pt x="803607" y="415506"/>
                </a:lnTo>
                <a:lnTo>
                  <a:pt x="803801" y="416098"/>
                </a:lnTo>
                <a:lnTo>
                  <a:pt x="804022" y="416725"/>
                </a:lnTo>
                <a:lnTo>
                  <a:pt x="804180" y="417157"/>
                </a:lnTo>
                <a:lnTo>
                  <a:pt x="804304" y="417477"/>
                </a:lnTo>
                <a:lnTo>
                  <a:pt x="804517" y="418075"/>
                </a:lnTo>
                <a:lnTo>
                  <a:pt x="804695" y="418507"/>
                </a:lnTo>
                <a:lnTo>
                  <a:pt x="805035" y="419235"/>
                </a:lnTo>
                <a:lnTo>
                  <a:pt x="805293" y="419756"/>
                </a:lnTo>
                <a:lnTo>
                  <a:pt x="805457" y="420040"/>
                </a:lnTo>
                <a:lnTo>
                  <a:pt x="805784" y="420585"/>
                </a:lnTo>
                <a:lnTo>
                  <a:pt x="806136" y="421117"/>
                </a:lnTo>
                <a:lnTo>
                  <a:pt x="806485" y="421609"/>
                </a:lnTo>
                <a:lnTo>
                  <a:pt x="806878" y="422135"/>
                </a:lnTo>
                <a:lnTo>
                  <a:pt x="807481" y="422887"/>
                </a:lnTo>
                <a:lnTo>
                  <a:pt x="807883" y="423355"/>
                </a:lnTo>
                <a:lnTo>
                  <a:pt x="808243" y="423757"/>
                </a:lnTo>
                <a:lnTo>
                  <a:pt x="808756" y="424290"/>
                </a:lnTo>
                <a:lnTo>
                  <a:pt x="809676" y="425154"/>
                </a:lnTo>
                <a:lnTo>
                  <a:pt x="810335" y="425752"/>
                </a:lnTo>
                <a:lnTo>
                  <a:pt x="811307" y="426575"/>
                </a:lnTo>
                <a:lnTo>
                  <a:pt x="812014" y="427143"/>
                </a:lnTo>
                <a:lnTo>
                  <a:pt x="812873" y="427806"/>
                </a:lnTo>
                <a:lnTo>
                  <a:pt x="813723" y="428422"/>
                </a:lnTo>
                <a:lnTo>
                  <a:pt x="814649" y="429043"/>
                </a:lnTo>
                <a:lnTo>
                  <a:pt x="816037" y="429943"/>
                </a:lnTo>
                <a:lnTo>
                  <a:pt x="817394" y="430789"/>
                </a:lnTo>
                <a:lnTo>
                  <a:pt x="817542" y="430884"/>
                </a:lnTo>
                <a:lnTo>
                  <a:pt x="817550" y="430890"/>
                </a:lnTo>
                <a:lnTo>
                  <a:pt x="818807" y="431642"/>
                </a:lnTo>
                <a:lnTo>
                  <a:pt x="819397" y="431985"/>
                </a:lnTo>
                <a:lnTo>
                  <a:pt x="820290" y="432465"/>
                </a:lnTo>
                <a:lnTo>
                  <a:pt x="821100" y="432849"/>
                </a:lnTo>
                <a:lnTo>
                  <a:pt x="821747" y="433216"/>
                </a:lnTo>
                <a:lnTo>
                  <a:pt x="822202" y="433495"/>
                </a:lnTo>
                <a:lnTo>
                  <a:pt x="822691" y="433826"/>
                </a:lnTo>
                <a:lnTo>
                  <a:pt x="822934" y="434010"/>
                </a:lnTo>
                <a:lnTo>
                  <a:pt x="823108" y="434152"/>
                </a:lnTo>
                <a:lnTo>
                  <a:pt x="823262" y="434282"/>
                </a:lnTo>
                <a:lnTo>
                  <a:pt x="823418" y="434430"/>
                </a:lnTo>
                <a:lnTo>
                  <a:pt x="824053" y="435111"/>
                </a:lnTo>
                <a:lnTo>
                  <a:pt x="824338" y="435448"/>
                </a:lnTo>
                <a:lnTo>
                  <a:pt x="824619" y="435815"/>
                </a:lnTo>
                <a:lnTo>
                  <a:pt x="824791" y="436046"/>
                </a:lnTo>
                <a:lnTo>
                  <a:pt x="824927" y="436235"/>
                </a:lnTo>
                <a:lnTo>
                  <a:pt x="825066" y="436442"/>
                </a:lnTo>
                <a:lnTo>
                  <a:pt x="825181" y="436626"/>
                </a:lnTo>
                <a:lnTo>
                  <a:pt x="825326" y="436869"/>
                </a:lnTo>
                <a:lnTo>
                  <a:pt x="825466" y="437141"/>
                </a:lnTo>
                <a:lnTo>
                  <a:pt x="825617" y="437466"/>
                </a:lnTo>
                <a:lnTo>
                  <a:pt x="825756" y="437810"/>
                </a:lnTo>
                <a:lnTo>
                  <a:pt x="825894" y="438212"/>
                </a:lnTo>
                <a:lnTo>
                  <a:pt x="826030" y="438656"/>
                </a:lnTo>
                <a:lnTo>
                  <a:pt x="826212" y="439355"/>
                </a:lnTo>
                <a:lnTo>
                  <a:pt x="826351" y="440024"/>
                </a:lnTo>
                <a:lnTo>
                  <a:pt x="826410" y="440497"/>
                </a:lnTo>
                <a:lnTo>
                  <a:pt x="826466" y="441207"/>
                </a:lnTo>
                <a:lnTo>
                  <a:pt x="826476" y="441598"/>
                </a:lnTo>
                <a:lnTo>
                  <a:pt x="826466" y="442048"/>
                </a:lnTo>
                <a:lnTo>
                  <a:pt x="826407" y="442628"/>
                </a:lnTo>
                <a:lnTo>
                  <a:pt x="826332" y="443155"/>
                </a:lnTo>
                <a:lnTo>
                  <a:pt x="826263" y="443475"/>
                </a:lnTo>
                <a:lnTo>
                  <a:pt x="826136" y="443954"/>
                </a:lnTo>
                <a:lnTo>
                  <a:pt x="825940" y="444558"/>
                </a:lnTo>
                <a:lnTo>
                  <a:pt x="825752" y="445043"/>
                </a:lnTo>
                <a:lnTo>
                  <a:pt x="825525" y="445582"/>
                </a:lnTo>
                <a:lnTo>
                  <a:pt x="825342" y="445949"/>
                </a:lnTo>
                <a:lnTo>
                  <a:pt x="825216" y="446191"/>
                </a:lnTo>
                <a:lnTo>
                  <a:pt x="825030" y="446535"/>
                </a:lnTo>
                <a:lnTo>
                  <a:pt x="824884" y="446772"/>
                </a:lnTo>
                <a:lnTo>
                  <a:pt x="824659" y="447038"/>
                </a:lnTo>
                <a:lnTo>
                  <a:pt x="824154" y="447565"/>
                </a:lnTo>
                <a:lnTo>
                  <a:pt x="823563" y="448151"/>
                </a:lnTo>
                <a:lnTo>
                  <a:pt x="822582" y="449027"/>
                </a:lnTo>
                <a:lnTo>
                  <a:pt x="821299" y="450080"/>
                </a:lnTo>
                <a:lnTo>
                  <a:pt x="817555" y="452868"/>
                </a:lnTo>
                <a:lnTo>
                  <a:pt x="813883" y="455591"/>
                </a:lnTo>
                <a:lnTo>
                  <a:pt x="812077" y="456982"/>
                </a:lnTo>
                <a:lnTo>
                  <a:pt x="811635" y="457338"/>
                </a:lnTo>
                <a:lnTo>
                  <a:pt x="811104" y="457776"/>
                </a:lnTo>
                <a:lnTo>
                  <a:pt x="810691" y="458143"/>
                </a:lnTo>
                <a:lnTo>
                  <a:pt x="810233" y="458581"/>
                </a:lnTo>
                <a:lnTo>
                  <a:pt x="809932" y="458882"/>
                </a:lnTo>
                <a:lnTo>
                  <a:pt x="809604" y="459226"/>
                </a:lnTo>
                <a:lnTo>
                  <a:pt x="809286" y="459593"/>
                </a:lnTo>
                <a:lnTo>
                  <a:pt x="808969" y="459966"/>
                </a:lnTo>
                <a:lnTo>
                  <a:pt x="808671" y="460345"/>
                </a:lnTo>
                <a:lnTo>
                  <a:pt x="808419" y="460688"/>
                </a:lnTo>
                <a:lnTo>
                  <a:pt x="808172" y="461037"/>
                </a:lnTo>
                <a:lnTo>
                  <a:pt x="807936" y="461392"/>
                </a:lnTo>
                <a:lnTo>
                  <a:pt x="807703" y="461777"/>
                </a:lnTo>
                <a:lnTo>
                  <a:pt x="807436" y="462233"/>
                </a:lnTo>
                <a:lnTo>
                  <a:pt x="807263" y="462541"/>
                </a:lnTo>
                <a:lnTo>
                  <a:pt x="807068" y="463032"/>
                </a:lnTo>
                <a:lnTo>
                  <a:pt x="806927" y="463464"/>
                </a:lnTo>
                <a:lnTo>
                  <a:pt x="806818" y="463861"/>
                </a:lnTo>
                <a:lnTo>
                  <a:pt x="806749" y="464174"/>
                </a:lnTo>
                <a:lnTo>
                  <a:pt x="806670" y="464529"/>
                </a:lnTo>
                <a:lnTo>
                  <a:pt x="806600" y="464932"/>
                </a:lnTo>
                <a:lnTo>
                  <a:pt x="806548" y="465287"/>
                </a:lnTo>
                <a:lnTo>
                  <a:pt x="806458" y="466116"/>
                </a:lnTo>
                <a:lnTo>
                  <a:pt x="806369" y="466992"/>
                </a:lnTo>
                <a:lnTo>
                  <a:pt x="806268" y="468164"/>
                </a:lnTo>
                <a:lnTo>
                  <a:pt x="806204" y="469561"/>
                </a:lnTo>
                <a:lnTo>
                  <a:pt x="801285" y="482601"/>
                </a:lnTo>
                <a:lnTo>
                  <a:pt x="800898" y="483010"/>
                </a:lnTo>
                <a:lnTo>
                  <a:pt x="800578" y="483382"/>
                </a:lnTo>
                <a:lnTo>
                  <a:pt x="800368" y="483643"/>
                </a:lnTo>
                <a:lnTo>
                  <a:pt x="800192" y="483909"/>
                </a:lnTo>
                <a:lnTo>
                  <a:pt x="800020" y="484211"/>
                </a:lnTo>
                <a:lnTo>
                  <a:pt x="799607" y="484945"/>
                </a:lnTo>
                <a:lnTo>
                  <a:pt x="799450" y="485259"/>
                </a:lnTo>
                <a:lnTo>
                  <a:pt x="799265" y="485644"/>
                </a:lnTo>
                <a:lnTo>
                  <a:pt x="799014" y="486206"/>
                </a:lnTo>
                <a:lnTo>
                  <a:pt x="798672" y="487029"/>
                </a:lnTo>
                <a:lnTo>
                  <a:pt x="798452" y="487591"/>
                </a:lnTo>
                <a:lnTo>
                  <a:pt x="798324" y="487988"/>
                </a:lnTo>
                <a:lnTo>
                  <a:pt x="798180" y="488443"/>
                </a:lnTo>
                <a:lnTo>
                  <a:pt x="798037" y="488935"/>
                </a:lnTo>
                <a:lnTo>
                  <a:pt x="797821" y="489840"/>
                </a:lnTo>
                <a:lnTo>
                  <a:pt x="797700" y="490409"/>
                </a:lnTo>
                <a:lnTo>
                  <a:pt x="797607" y="490971"/>
                </a:lnTo>
                <a:lnTo>
                  <a:pt x="797537" y="491456"/>
                </a:lnTo>
                <a:lnTo>
                  <a:pt x="797489" y="491965"/>
                </a:lnTo>
                <a:lnTo>
                  <a:pt x="797452" y="492522"/>
                </a:lnTo>
                <a:lnTo>
                  <a:pt x="797437" y="493031"/>
                </a:lnTo>
                <a:lnTo>
                  <a:pt x="797449" y="493558"/>
                </a:lnTo>
                <a:lnTo>
                  <a:pt x="797500" y="494292"/>
                </a:lnTo>
                <a:lnTo>
                  <a:pt x="797540" y="494665"/>
                </a:lnTo>
                <a:lnTo>
                  <a:pt x="797593" y="495126"/>
                </a:lnTo>
                <a:lnTo>
                  <a:pt x="797667" y="495576"/>
                </a:lnTo>
                <a:lnTo>
                  <a:pt x="797746" y="496002"/>
                </a:lnTo>
                <a:lnTo>
                  <a:pt x="797849" y="496464"/>
                </a:lnTo>
                <a:lnTo>
                  <a:pt x="797975" y="496949"/>
                </a:lnTo>
                <a:lnTo>
                  <a:pt x="798111" y="497411"/>
                </a:lnTo>
                <a:lnTo>
                  <a:pt x="798259" y="497902"/>
                </a:lnTo>
                <a:lnTo>
                  <a:pt x="798435" y="498412"/>
                </a:lnTo>
                <a:lnTo>
                  <a:pt x="798678" y="499086"/>
                </a:lnTo>
                <a:lnTo>
                  <a:pt x="799331" y="500353"/>
                </a:lnTo>
                <a:lnTo>
                  <a:pt x="800661" y="503875"/>
                </a:lnTo>
                <a:lnTo>
                  <a:pt x="802046" y="507628"/>
                </a:lnTo>
                <a:lnTo>
                  <a:pt x="802204" y="508107"/>
                </a:lnTo>
                <a:lnTo>
                  <a:pt x="802385" y="508717"/>
                </a:lnTo>
                <a:lnTo>
                  <a:pt x="802527" y="509327"/>
                </a:lnTo>
                <a:lnTo>
                  <a:pt x="802668" y="510002"/>
                </a:lnTo>
                <a:lnTo>
                  <a:pt x="802759" y="510511"/>
                </a:lnTo>
                <a:lnTo>
                  <a:pt x="802839" y="511126"/>
                </a:lnTo>
                <a:lnTo>
                  <a:pt x="802904" y="511866"/>
                </a:lnTo>
                <a:lnTo>
                  <a:pt x="802955" y="512458"/>
                </a:lnTo>
                <a:lnTo>
                  <a:pt x="802978" y="513085"/>
                </a:lnTo>
                <a:lnTo>
                  <a:pt x="802955" y="513879"/>
                </a:lnTo>
                <a:lnTo>
                  <a:pt x="802922" y="514459"/>
                </a:lnTo>
                <a:lnTo>
                  <a:pt x="802910" y="514861"/>
                </a:lnTo>
                <a:lnTo>
                  <a:pt x="802913" y="515116"/>
                </a:lnTo>
                <a:lnTo>
                  <a:pt x="802920" y="515589"/>
                </a:lnTo>
                <a:lnTo>
                  <a:pt x="802941" y="515933"/>
                </a:lnTo>
                <a:lnTo>
                  <a:pt x="802984" y="516329"/>
                </a:lnTo>
                <a:lnTo>
                  <a:pt x="803069" y="516951"/>
                </a:lnTo>
                <a:lnTo>
                  <a:pt x="803159" y="517412"/>
                </a:lnTo>
                <a:lnTo>
                  <a:pt x="803299" y="518034"/>
                </a:lnTo>
                <a:lnTo>
                  <a:pt x="803466" y="518632"/>
                </a:lnTo>
                <a:lnTo>
                  <a:pt x="803709" y="519366"/>
                </a:lnTo>
                <a:lnTo>
                  <a:pt x="804077" y="520242"/>
                </a:lnTo>
                <a:lnTo>
                  <a:pt x="804493" y="521041"/>
                </a:lnTo>
                <a:lnTo>
                  <a:pt x="804940" y="521716"/>
                </a:lnTo>
                <a:lnTo>
                  <a:pt x="805384" y="522290"/>
                </a:lnTo>
                <a:lnTo>
                  <a:pt x="805817" y="522793"/>
                </a:lnTo>
                <a:lnTo>
                  <a:pt x="806268" y="523273"/>
                </a:lnTo>
                <a:lnTo>
                  <a:pt x="806756" y="523722"/>
                </a:lnTo>
                <a:lnTo>
                  <a:pt x="807352" y="524214"/>
                </a:lnTo>
                <a:lnTo>
                  <a:pt x="807939" y="524634"/>
                </a:lnTo>
                <a:lnTo>
                  <a:pt x="808462" y="524960"/>
                </a:lnTo>
                <a:lnTo>
                  <a:pt x="809134" y="525344"/>
                </a:lnTo>
                <a:lnTo>
                  <a:pt x="809663" y="525587"/>
                </a:lnTo>
                <a:lnTo>
                  <a:pt x="810389" y="525883"/>
                </a:lnTo>
                <a:lnTo>
                  <a:pt x="810978" y="526090"/>
                </a:lnTo>
                <a:lnTo>
                  <a:pt x="811795" y="526286"/>
                </a:lnTo>
                <a:lnTo>
                  <a:pt x="812344" y="526404"/>
                </a:lnTo>
                <a:lnTo>
                  <a:pt x="812750" y="526475"/>
                </a:lnTo>
                <a:lnTo>
                  <a:pt x="813015" y="526552"/>
                </a:lnTo>
                <a:lnTo>
                  <a:pt x="813273" y="526688"/>
                </a:lnTo>
                <a:lnTo>
                  <a:pt x="813797" y="527002"/>
                </a:lnTo>
                <a:lnTo>
                  <a:pt x="814925" y="527742"/>
                </a:lnTo>
                <a:lnTo>
                  <a:pt x="815647" y="528269"/>
                </a:lnTo>
                <a:lnTo>
                  <a:pt x="816081" y="528606"/>
                </a:lnTo>
                <a:lnTo>
                  <a:pt x="816519" y="528985"/>
                </a:lnTo>
                <a:lnTo>
                  <a:pt x="816821" y="529239"/>
                </a:lnTo>
                <a:lnTo>
                  <a:pt x="817435" y="529796"/>
                </a:lnTo>
                <a:lnTo>
                  <a:pt x="818084" y="530441"/>
                </a:lnTo>
                <a:lnTo>
                  <a:pt x="818435" y="530820"/>
                </a:lnTo>
                <a:lnTo>
                  <a:pt x="818989" y="531477"/>
                </a:lnTo>
                <a:lnTo>
                  <a:pt x="819449" y="532081"/>
                </a:lnTo>
                <a:lnTo>
                  <a:pt x="820049" y="532968"/>
                </a:lnTo>
                <a:lnTo>
                  <a:pt x="820505" y="533720"/>
                </a:lnTo>
                <a:lnTo>
                  <a:pt x="820848" y="534359"/>
                </a:lnTo>
                <a:lnTo>
                  <a:pt x="821093" y="534869"/>
                </a:lnTo>
                <a:lnTo>
                  <a:pt x="821401" y="535567"/>
                </a:lnTo>
                <a:lnTo>
                  <a:pt x="821630" y="536129"/>
                </a:lnTo>
                <a:lnTo>
                  <a:pt x="821899" y="536857"/>
                </a:lnTo>
                <a:lnTo>
                  <a:pt x="822122" y="537568"/>
                </a:lnTo>
                <a:lnTo>
                  <a:pt x="822253" y="538112"/>
                </a:lnTo>
                <a:lnTo>
                  <a:pt x="822347" y="538610"/>
                </a:lnTo>
                <a:lnTo>
                  <a:pt x="822428" y="539207"/>
                </a:lnTo>
                <a:lnTo>
                  <a:pt x="822475" y="539870"/>
                </a:lnTo>
                <a:lnTo>
                  <a:pt x="822502" y="540379"/>
                </a:lnTo>
                <a:lnTo>
                  <a:pt x="822500" y="540817"/>
                </a:lnTo>
                <a:lnTo>
                  <a:pt x="822482" y="541214"/>
                </a:lnTo>
                <a:lnTo>
                  <a:pt x="822436" y="541782"/>
                </a:lnTo>
                <a:lnTo>
                  <a:pt x="822381" y="542167"/>
                </a:lnTo>
                <a:lnTo>
                  <a:pt x="822267" y="542806"/>
                </a:lnTo>
                <a:lnTo>
                  <a:pt x="822169" y="543262"/>
                </a:lnTo>
                <a:lnTo>
                  <a:pt x="822120" y="543452"/>
                </a:lnTo>
                <a:lnTo>
                  <a:pt x="821963" y="543961"/>
                </a:lnTo>
                <a:lnTo>
                  <a:pt x="821786" y="544487"/>
                </a:lnTo>
                <a:lnTo>
                  <a:pt x="821413" y="545500"/>
                </a:lnTo>
                <a:lnTo>
                  <a:pt x="821023" y="546476"/>
                </a:lnTo>
                <a:lnTo>
                  <a:pt x="820868" y="546826"/>
                </a:lnTo>
                <a:lnTo>
                  <a:pt x="820455" y="547713"/>
                </a:lnTo>
                <a:lnTo>
                  <a:pt x="820037" y="548572"/>
                </a:lnTo>
                <a:lnTo>
                  <a:pt x="819803" y="549016"/>
                </a:lnTo>
                <a:lnTo>
                  <a:pt x="819377" y="549767"/>
                </a:lnTo>
                <a:lnTo>
                  <a:pt x="818662" y="550934"/>
                </a:lnTo>
                <a:lnTo>
                  <a:pt x="817887" y="552123"/>
                </a:lnTo>
                <a:lnTo>
                  <a:pt x="817346" y="552952"/>
                </a:lnTo>
                <a:lnTo>
                  <a:pt x="816642" y="553976"/>
                </a:lnTo>
                <a:lnTo>
                  <a:pt x="815751" y="555172"/>
                </a:lnTo>
                <a:lnTo>
                  <a:pt x="815235" y="555829"/>
                </a:lnTo>
                <a:lnTo>
                  <a:pt x="814713" y="556468"/>
                </a:lnTo>
                <a:lnTo>
                  <a:pt x="813702" y="557587"/>
                </a:lnTo>
                <a:lnTo>
                  <a:pt x="813246" y="558084"/>
                </a:lnTo>
                <a:lnTo>
                  <a:pt x="812758" y="558563"/>
                </a:lnTo>
                <a:lnTo>
                  <a:pt x="812209" y="559061"/>
                </a:lnTo>
                <a:lnTo>
                  <a:pt x="811824" y="559380"/>
                </a:lnTo>
                <a:lnTo>
                  <a:pt x="811431" y="559629"/>
                </a:lnTo>
                <a:lnTo>
                  <a:pt x="810174" y="560363"/>
                </a:lnTo>
                <a:lnTo>
                  <a:pt x="809430" y="560742"/>
                </a:lnTo>
                <a:lnTo>
                  <a:pt x="808825" y="561050"/>
                </a:lnTo>
                <a:lnTo>
                  <a:pt x="808389" y="561286"/>
                </a:lnTo>
                <a:lnTo>
                  <a:pt x="807851" y="561594"/>
                </a:lnTo>
                <a:lnTo>
                  <a:pt x="807355" y="561920"/>
                </a:lnTo>
                <a:lnTo>
                  <a:pt x="806878" y="562257"/>
                </a:lnTo>
                <a:lnTo>
                  <a:pt x="806461" y="562577"/>
                </a:lnTo>
                <a:lnTo>
                  <a:pt x="806144" y="562837"/>
                </a:lnTo>
                <a:lnTo>
                  <a:pt x="805671" y="563275"/>
                </a:lnTo>
                <a:lnTo>
                  <a:pt x="805390" y="563559"/>
                </a:lnTo>
                <a:lnTo>
                  <a:pt x="805141" y="563849"/>
                </a:lnTo>
                <a:lnTo>
                  <a:pt x="804806" y="564276"/>
                </a:lnTo>
                <a:lnTo>
                  <a:pt x="804493" y="564761"/>
                </a:lnTo>
                <a:lnTo>
                  <a:pt x="804265" y="565146"/>
                </a:lnTo>
                <a:lnTo>
                  <a:pt x="804053" y="565554"/>
                </a:lnTo>
                <a:lnTo>
                  <a:pt x="803825" y="566045"/>
                </a:lnTo>
                <a:lnTo>
                  <a:pt x="803679" y="566430"/>
                </a:lnTo>
                <a:lnTo>
                  <a:pt x="803557" y="566791"/>
                </a:lnTo>
                <a:lnTo>
                  <a:pt x="803505" y="566987"/>
                </a:lnTo>
                <a:lnTo>
                  <a:pt x="803377" y="567721"/>
                </a:lnTo>
                <a:lnTo>
                  <a:pt x="803313" y="568206"/>
                </a:lnTo>
                <a:lnTo>
                  <a:pt x="803223" y="569106"/>
                </a:lnTo>
                <a:lnTo>
                  <a:pt x="803203" y="569307"/>
                </a:lnTo>
                <a:lnTo>
                  <a:pt x="803128" y="570284"/>
                </a:lnTo>
                <a:lnTo>
                  <a:pt x="803028" y="571935"/>
                </a:lnTo>
                <a:lnTo>
                  <a:pt x="803002" y="572539"/>
                </a:lnTo>
                <a:lnTo>
                  <a:pt x="802955" y="575019"/>
                </a:lnTo>
                <a:lnTo>
                  <a:pt x="802945" y="575416"/>
                </a:lnTo>
                <a:lnTo>
                  <a:pt x="802899" y="576067"/>
                </a:lnTo>
                <a:lnTo>
                  <a:pt x="802864" y="576410"/>
                </a:lnTo>
                <a:lnTo>
                  <a:pt x="802793" y="576925"/>
                </a:lnTo>
                <a:lnTo>
                  <a:pt x="802712" y="577405"/>
                </a:lnTo>
                <a:lnTo>
                  <a:pt x="802549" y="578192"/>
                </a:lnTo>
                <a:lnTo>
                  <a:pt x="802399" y="578778"/>
                </a:lnTo>
                <a:lnTo>
                  <a:pt x="802255" y="579275"/>
                </a:lnTo>
                <a:lnTo>
                  <a:pt x="802088" y="579784"/>
                </a:lnTo>
                <a:lnTo>
                  <a:pt x="802013" y="579985"/>
                </a:lnTo>
                <a:lnTo>
                  <a:pt x="801840" y="580388"/>
                </a:lnTo>
                <a:lnTo>
                  <a:pt x="801540" y="580962"/>
                </a:lnTo>
                <a:lnTo>
                  <a:pt x="801233" y="581447"/>
                </a:lnTo>
                <a:lnTo>
                  <a:pt x="800881" y="581951"/>
                </a:lnTo>
                <a:lnTo>
                  <a:pt x="800622" y="582270"/>
                </a:lnTo>
                <a:lnTo>
                  <a:pt x="800369" y="582548"/>
                </a:lnTo>
                <a:lnTo>
                  <a:pt x="800044" y="582886"/>
                </a:lnTo>
                <a:lnTo>
                  <a:pt x="799619" y="583282"/>
                </a:lnTo>
                <a:lnTo>
                  <a:pt x="798970" y="583845"/>
                </a:lnTo>
                <a:lnTo>
                  <a:pt x="798526" y="584200"/>
                </a:lnTo>
                <a:lnTo>
                  <a:pt x="791415" y="592641"/>
                </a:lnTo>
                <a:lnTo>
                  <a:pt x="778910" y="608073"/>
                </a:lnTo>
                <a:lnTo>
                  <a:pt x="769145" y="613092"/>
                </a:lnTo>
                <a:lnTo>
                  <a:pt x="768667" y="613051"/>
                </a:lnTo>
                <a:lnTo>
                  <a:pt x="768184" y="613021"/>
                </a:lnTo>
                <a:lnTo>
                  <a:pt x="767724" y="613021"/>
                </a:lnTo>
                <a:lnTo>
                  <a:pt x="767086" y="613033"/>
                </a:lnTo>
                <a:lnTo>
                  <a:pt x="766431" y="613104"/>
                </a:lnTo>
                <a:lnTo>
                  <a:pt x="765719" y="613199"/>
                </a:lnTo>
                <a:lnTo>
                  <a:pt x="764734" y="613382"/>
                </a:lnTo>
                <a:lnTo>
                  <a:pt x="763666" y="613637"/>
                </a:lnTo>
                <a:lnTo>
                  <a:pt x="762981" y="613832"/>
                </a:lnTo>
                <a:lnTo>
                  <a:pt x="762056" y="614152"/>
                </a:lnTo>
                <a:lnTo>
                  <a:pt x="761342" y="614424"/>
                </a:lnTo>
                <a:lnTo>
                  <a:pt x="760522" y="614773"/>
                </a:lnTo>
                <a:lnTo>
                  <a:pt x="759915" y="615075"/>
                </a:lnTo>
                <a:lnTo>
                  <a:pt x="758804" y="615708"/>
                </a:lnTo>
                <a:lnTo>
                  <a:pt x="757968" y="616241"/>
                </a:lnTo>
                <a:lnTo>
                  <a:pt x="757597" y="616513"/>
                </a:lnTo>
                <a:lnTo>
                  <a:pt x="757198" y="616845"/>
                </a:lnTo>
                <a:lnTo>
                  <a:pt x="756952" y="617076"/>
                </a:lnTo>
                <a:lnTo>
                  <a:pt x="756767" y="617253"/>
                </a:lnTo>
                <a:lnTo>
                  <a:pt x="754970" y="619100"/>
                </a:lnTo>
                <a:lnTo>
                  <a:pt x="754492" y="619609"/>
                </a:lnTo>
                <a:lnTo>
                  <a:pt x="753861" y="620343"/>
                </a:lnTo>
                <a:lnTo>
                  <a:pt x="753128" y="621278"/>
                </a:lnTo>
                <a:lnTo>
                  <a:pt x="752450" y="622243"/>
                </a:lnTo>
                <a:lnTo>
                  <a:pt x="751977" y="623007"/>
                </a:lnTo>
                <a:lnTo>
                  <a:pt x="751660" y="623546"/>
                </a:lnTo>
                <a:lnTo>
                  <a:pt x="751035" y="624741"/>
                </a:lnTo>
                <a:lnTo>
                  <a:pt x="750358" y="626215"/>
                </a:lnTo>
                <a:lnTo>
                  <a:pt x="750027" y="627002"/>
                </a:lnTo>
                <a:lnTo>
                  <a:pt x="749321" y="628808"/>
                </a:lnTo>
                <a:lnTo>
                  <a:pt x="748979" y="629927"/>
                </a:lnTo>
                <a:lnTo>
                  <a:pt x="748788" y="630601"/>
                </a:lnTo>
                <a:lnTo>
                  <a:pt x="748665" y="631211"/>
                </a:lnTo>
                <a:lnTo>
                  <a:pt x="748621" y="631430"/>
                </a:lnTo>
                <a:lnTo>
                  <a:pt x="748531" y="631957"/>
                </a:lnTo>
                <a:lnTo>
                  <a:pt x="748469" y="632383"/>
                </a:lnTo>
                <a:lnTo>
                  <a:pt x="748407" y="632910"/>
                </a:lnTo>
                <a:lnTo>
                  <a:pt x="748394" y="633105"/>
                </a:lnTo>
                <a:lnTo>
                  <a:pt x="748373" y="633514"/>
                </a:lnTo>
                <a:lnTo>
                  <a:pt x="748352" y="634064"/>
                </a:lnTo>
                <a:lnTo>
                  <a:pt x="748350" y="635059"/>
                </a:lnTo>
                <a:lnTo>
                  <a:pt x="748367" y="635526"/>
                </a:lnTo>
                <a:lnTo>
                  <a:pt x="748444" y="636189"/>
                </a:lnTo>
                <a:lnTo>
                  <a:pt x="748521" y="636775"/>
                </a:lnTo>
                <a:lnTo>
                  <a:pt x="748595" y="637272"/>
                </a:lnTo>
                <a:lnTo>
                  <a:pt x="748666" y="637663"/>
                </a:lnTo>
                <a:lnTo>
                  <a:pt x="748814" y="638403"/>
                </a:lnTo>
                <a:lnTo>
                  <a:pt x="748901" y="638794"/>
                </a:lnTo>
                <a:lnTo>
                  <a:pt x="749002" y="639178"/>
                </a:lnTo>
                <a:lnTo>
                  <a:pt x="749167" y="639735"/>
                </a:lnTo>
                <a:lnTo>
                  <a:pt x="749378" y="640427"/>
                </a:lnTo>
                <a:lnTo>
                  <a:pt x="750095" y="642558"/>
                </a:lnTo>
                <a:lnTo>
                  <a:pt x="750237" y="643032"/>
                </a:lnTo>
                <a:lnTo>
                  <a:pt x="750420" y="643713"/>
                </a:lnTo>
                <a:lnTo>
                  <a:pt x="750548" y="644376"/>
                </a:lnTo>
                <a:lnTo>
                  <a:pt x="750625" y="644914"/>
                </a:lnTo>
                <a:lnTo>
                  <a:pt x="750674" y="645482"/>
                </a:lnTo>
                <a:lnTo>
                  <a:pt x="750703" y="646145"/>
                </a:lnTo>
                <a:lnTo>
                  <a:pt x="750703" y="646566"/>
                </a:lnTo>
                <a:lnTo>
                  <a:pt x="750694" y="647146"/>
                </a:lnTo>
                <a:lnTo>
                  <a:pt x="750654" y="647649"/>
                </a:lnTo>
                <a:lnTo>
                  <a:pt x="750586" y="648223"/>
                </a:lnTo>
                <a:lnTo>
                  <a:pt x="750479" y="648732"/>
                </a:lnTo>
                <a:lnTo>
                  <a:pt x="750346" y="649265"/>
                </a:lnTo>
                <a:lnTo>
                  <a:pt x="750207" y="649762"/>
                </a:lnTo>
                <a:lnTo>
                  <a:pt x="750016" y="650336"/>
                </a:lnTo>
                <a:lnTo>
                  <a:pt x="749678" y="651189"/>
                </a:lnTo>
                <a:lnTo>
                  <a:pt x="749380" y="651804"/>
                </a:lnTo>
                <a:lnTo>
                  <a:pt x="749114" y="652325"/>
                </a:lnTo>
                <a:lnTo>
                  <a:pt x="747587" y="654770"/>
                </a:lnTo>
                <a:lnTo>
                  <a:pt x="747170" y="655380"/>
                </a:lnTo>
                <a:lnTo>
                  <a:pt x="746023" y="656996"/>
                </a:lnTo>
                <a:lnTo>
                  <a:pt x="745608" y="657558"/>
                </a:lnTo>
                <a:lnTo>
                  <a:pt x="745144" y="658138"/>
                </a:lnTo>
                <a:lnTo>
                  <a:pt x="744679" y="658748"/>
                </a:lnTo>
                <a:lnTo>
                  <a:pt x="744107" y="659588"/>
                </a:lnTo>
                <a:lnTo>
                  <a:pt x="743561" y="660452"/>
                </a:lnTo>
                <a:lnTo>
                  <a:pt x="743020" y="661423"/>
                </a:lnTo>
                <a:lnTo>
                  <a:pt x="742599" y="662252"/>
                </a:lnTo>
                <a:lnTo>
                  <a:pt x="742565" y="662323"/>
                </a:lnTo>
                <a:lnTo>
                  <a:pt x="742101" y="663353"/>
                </a:lnTo>
                <a:lnTo>
                  <a:pt x="741689" y="664306"/>
                </a:lnTo>
                <a:lnTo>
                  <a:pt x="741578" y="664590"/>
                </a:lnTo>
                <a:lnTo>
                  <a:pt x="741430" y="664987"/>
                </a:lnTo>
                <a:lnTo>
                  <a:pt x="741231" y="665584"/>
                </a:lnTo>
                <a:lnTo>
                  <a:pt x="740976" y="666413"/>
                </a:lnTo>
                <a:lnTo>
                  <a:pt x="740829" y="666958"/>
                </a:lnTo>
                <a:lnTo>
                  <a:pt x="740662" y="667627"/>
                </a:lnTo>
                <a:lnTo>
                  <a:pt x="740529" y="668266"/>
                </a:lnTo>
                <a:lnTo>
                  <a:pt x="740448" y="668698"/>
                </a:lnTo>
                <a:lnTo>
                  <a:pt x="740369" y="669201"/>
                </a:lnTo>
                <a:lnTo>
                  <a:pt x="740319" y="669657"/>
                </a:lnTo>
                <a:lnTo>
                  <a:pt x="740301" y="669858"/>
                </a:lnTo>
                <a:lnTo>
                  <a:pt x="740288" y="670048"/>
                </a:lnTo>
                <a:lnTo>
                  <a:pt x="740277" y="670817"/>
                </a:lnTo>
                <a:lnTo>
                  <a:pt x="740293" y="671291"/>
                </a:lnTo>
                <a:lnTo>
                  <a:pt x="740337" y="671794"/>
                </a:lnTo>
                <a:lnTo>
                  <a:pt x="740385" y="672184"/>
                </a:lnTo>
                <a:lnTo>
                  <a:pt x="740410" y="672344"/>
                </a:lnTo>
                <a:lnTo>
                  <a:pt x="732957" y="676091"/>
                </a:lnTo>
                <a:lnTo>
                  <a:pt x="721396" y="676606"/>
                </a:lnTo>
                <a:lnTo>
                  <a:pt x="707443" y="672090"/>
                </a:lnTo>
                <a:lnTo>
                  <a:pt x="698943" y="669408"/>
                </a:lnTo>
                <a:lnTo>
                  <a:pt x="688552" y="668230"/>
                </a:lnTo>
                <a:lnTo>
                  <a:pt x="680390" y="668088"/>
                </a:lnTo>
                <a:lnTo>
                  <a:pt x="675776" y="668183"/>
                </a:lnTo>
                <a:lnTo>
                  <a:pt x="665318" y="670438"/>
                </a:lnTo>
                <a:lnTo>
                  <a:pt x="657469" y="672705"/>
                </a:lnTo>
                <a:lnTo>
                  <a:pt x="656767" y="674008"/>
                </a:lnTo>
                <a:lnTo>
                  <a:pt x="655435" y="678323"/>
                </a:lnTo>
                <a:lnTo>
                  <a:pt x="655116" y="680004"/>
                </a:lnTo>
                <a:lnTo>
                  <a:pt x="654972" y="680933"/>
                </a:lnTo>
                <a:lnTo>
                  <a:pt x="654624" y="683473"/>
                </a:lnTo>
                <a:lnTo>
                  <a:pt x="654521" y="684272"/>
                </a:lnTo>
                <a:lnTo>
                  <a:pt x="654386" y="685509"/>
                </a:lnTo>
                <a:lnTo>
                  <a:pt x="652510" y="694477"/>
                </a:lnTo>
                <a:lnTo>
                  <a:pt x="651190" y="699419"/>
                </a:lnTo>
                <a:lnTo>
                  <a:pt x="649719" y="699200"/>
                </a:lnTo>
                <a:lnTo>
                  <a:pt x="645204" y="698265"/>
                </a:lnTo>
                <a:lnTo>
                  <a:pt x="644858" y="698188"/>
                </a:lnTo>
                <a:lnTo>
                  <a:pt x="644529" y="698105"/>
                </a:lnTo>
                <a:lnTo>
                  <a:pt x="642586" y="697507"/>
                </a:lnTo>
                <a:lnTo>
                  <a:pt x="642056" y="697282"/>
                </a:lnTo>
                <a:lnTo>
                  <a:pt x="641853" y="697199"/>
                </a:lnTo>
                <a:lnTo>
                  <a:pt x="636944" y="694808"/>
                </a:lnTo>
                <a:lnTo>
                  <a:pt x="623207" y="687752"/>
                </a:lnTo>
                <a:lnTo>
                  <a:pt x="618272" y="685094"/>
                </a:lnTo>
                <a:lnTo>
                  <a:pt x="612901" y="682395"/>
                </a:lnTo>
                <a:lnTo>
                  <a:pt x="610957" y="681797"/>
                </a:lnTo>
                <a:lnTo>
                  <a:pt x="608464" y="681152"/>
                </a:lnTo>
                <a:lnTo>
                  <a:pt x="605500" y="681969"/>
                </a:lnTo>
                <a:lnTo>
                  <a:pt x="603524" y="682561"/>
                </a:lnTo>
                <a:lnTo>
                  <a:pt x="601367" y="683283"/>
                </a:lnTo>
                <a:lnTo>
                  <a:pt x="597009" y="688078"/>
                </a:lnTo>
                <a:lnTo>
                  <a:pt x="595751" y="689593"/>
                </a:lnTo>
                <a:lnTo>
                  <a:pt x="593223" y="694903"/>
                </a:lnTo>
                <a:lnTo>
                  <a:pt x="592983" y="695465"/>
                </a:lnTo>
                <a:lnTo>
                  <a:pt x="592786" y="695927"/>
                </a:lnTo>
                <a:lnTo>
                  <a:pt x="592696" y="696134"/>
                </a:lnTo>
                <a:lnTo>
                  <a:pt x="591053" y="698638"/>
                </a:lnTo>
                <a:lnTo>
                  <a:pt x="586102" y="696767"/>
                </a:lnTo>
                <a:lnTo>
                  <a:pt x="579655" y="694192"/>
                </a:lnTo>
                <a:lnTo>
                  <a:pt x="575477" y="693837"/>
                </a:lnTo>
                <a:lnTo>
                  <a:pt x="574756" y="692405"/>
                </a:lnTo>
                <a:lnTo>
                  <a:pt x="574126" y="692067"/>
                </a:lnTo>
                <a:lnTo>
                  <a:pt x="573723" y="691884"/>
                </a:lnTo>
                <a:lnTo>
                  <a:pt x="566646" y="688729"/>
                </a:lnTo>
                <a:lnTo>
                  <a:pt x="563477" y="688101"/>
                </a:lnTo>
                <a:lnTo>
                  <a:pt x="566004" y="680187"/>
                </a:lnTo>
                <a:lnTo>
                  <a:pt x="569616" y="670172"/>
                </a:lnTo>
                <a:lnTo>
                  <a:pt x="571707" y="664998"/>
                </a:lnTo>
                <a:lnTo>
                  <a:pt x="572796" y="663211"/>
                </a:lnTo>
                <a:lnTo>
                  <a:pt x="573007" y="662773"/>
                </a:lnTo>
                <a:lnTo>
                  <a:pt x="573706" y="661109"/>
                </a:lnTo>
                <a:lnTo>
                  <a:pt x="573838" y="660748"/>
                </a:lnTo>
                <a:lnTo>
                  <a:pt x="573860" y="660689"/>
                </a:lnTo>
                <a:lnTo>
                  <a:pt x="573824" y="660654"/>
                </a:lnTo>
                <a:lnTo>
                  <a:pt x="572905" y="660529"/>
                </a:lnTo>
                <a:lnTo>
                  <a:pt x="572238" y="660476"/>
                </a:lnTo>
                <a:lnTo>
                  <a:pt x="569061" y="660298"/>
                </a:lnTo>
                <a:lnTo>
                  <a:pt x="568656" y="660281"/>
                </a:lnTo>
                <a:lnTo>
                  <a:pt x="568429" y="660281"/>
                </a:lnTo>
                <a:lnTo>
                  <a:pt x="563068" y="660494"/>
                </a:lnTo>
                <a:lnTo>
                  <a:pt x="562706" y="660482"/>
                </a:lnTo>
                <a:lnTo>
                  <a:pt x="562373" y="660470"/>
                </a:lnTo>
                <a:lnTo>
                  <a:pt x="560938" y="660346"/>
                </a:lnTo>
                <a:lnTo>
                  <a:pt x="560240" y="660251"/>
                </a:lnTo>
                <a:lnTo>
                  <a:pt x="555108" y="659559"/>
                </a:lnTo>
                <a:lnTo>
                  <a:pt x="553037" y="659109"/>
                </a:lnTo>
                <a:lnTo>
                  <a:pt x="542999" y="654705"/>
                </a:lnTo>
                <a:lnTo>
                  <a:pt x="537579" y="652207"/>
                </a:lnTo>
                <a:lnTo>
                  <a:pt x="536677" y="651745"/>
                </a:lnTo>
                <a:lnTo>
                  <a:pt x="535921" y="649999"/>
                </a:lnTo>
                <a:lnTo>
                  <a:pt x="535471" y="648916"/>
                </a:lnTo>
                <a:lnTo>
                  <a:pt x="535134" y="648063"/>
                </a:lnTo>
                <a:lnTo>
                  <a:pt x="534977" y="647643"/>
                </a:lnTo>
                <a:lnTo>
                  <a:pt x="534906" y="647448"/>
                </a:lnTo>
                <a:lnTo>
                  <a:pt x="534889" y="647394"/>
                </a:lnTo>
                <a:lnTo>
                  <a:pt x="534789" y="646714"/>
                </a:lnTo>
                <a:lnTo>
                  <a:pt x="534486" y="644376"/>
                </a:lnTo>
                <a:lnTo>
                  <a:pt x="533892" y="638006"/>
                </a:lnTo>
                <a:lnTo>
                  <a:pt x="533924" y="637722"/>
                </a:lnTo>
                <a:lnTo>
                  <a:pt x="534000" y="637426"/>
                </a:lnTo>
                <a:lnTo>
                  <a:pt x="534077" y="637136"/>
                </a:lnTo>
                <a:lnTo>
                  <a:pt x="534279" y="636615"/>
                </a:lnTo>
                <a:lnTo>
                  <a:pt x="539114" y="632371"/>
                </a:lnTo>
                <a:lnTo>
                  <a:pt x="539847" y="631448"/>
                </a:lnTo>
                <a:lnTo>
                  <a:pt x="539452" y="627435"/>
                </a:lnTo>
                <a:lnTo>
                  <a:pt x="539398" y="627008"/>
                </a:lnTo>
                <a:lnTo>
                  <a:pt x="539366" y="626760"/>
                </a:lnTo>
                <a:lnTo>
                  <a:pt x="539299" y="626245"/>
                </a:lnTo>
                <a:lnTo>
                  <a:pt x="538861" y="622865"/>
                </a:lnTo>
                <a:lnTo>
                  <a:pt x="538741" y="621947"/>
                </a:lnTo>
                <a:lnTo>
                  <a:pt x="538551" y="620544"/>
                </a:lnTo>
                <a:lnTo>
                  <a:pt x="538442" y="619745"/>
                </a:lnTo>
                <a:lnTo>
                  <a:pt x="538381" y="619473"/>
                </a:lnTo>
                <a:lnTo>
                  <a:pt x="538239" y="618846"/>
                </a:lnTo>
                <a:lnTo>
                  <a:pt x="538093" y="618200"/>
                </a:lnTo>
                <a:lnTo>
                  <a:pt x="538031" y="617928"/>
                </a:lnTo>
                <a:lnTo>
                  <a:pt x="537277" y="614613"/>
                </a:lnTo>
                <a:lnTo>
                  <a:pt x="537059" y="613654"/>
                </a:lnTo>
                <a:lnTo>
                  <a:pt x="536855" y="612755"/>
                </a:lnTo>
                <a:lnTo>
                  <a:pt x="534882" y="606303"/>
                </a:lnTo>
                <a:lnTo>
                  <a:pt x="534078" y="604699"/>
                </a:lnTo>
                <a:lnTo>
                  <a:pt x="534028" y="604598"/>
                </a:lnTo>
                <a:lnTo>
                  <a:pt x="533499" y="603538"/>
                </a:lnTo>
                <a:lnTo>
                  <a:pt x="530532" y="596471"/>
                </a:lnTo>
                <a:lnTo>
                  <a:pt x="530585" y="588349"/>
                </a:lnTo>
                <a:lnTo>
                  <a:pt x="531313" y="585070"/>
                </a:lnTo>
                <a:lnTo>
                  <a:pt x="530282" y="580927"/>
                </a:lnTo>
                <a:lnTo>
                  <a:pt x="530015" y="580879"/>
                </a:lnTo>
                <a:lnTo>
                  <a:pt x="526288" y="579086"/>
                </a:lnTo>
                <a:lnTo>
                  <a:pt x="524621" y="578186"/>
                </a:lnTo>
                <a:lnTo>
                  <a:pt x="523478" y="577559"/>
                </a:lnTo>
                <a:lnTo>
                  <a:pt x="521380" y="576262"/>
                </a:lnTo>
                <a:lnTo>
                  <a:pt x="520299" y="575593"/>
                </a:lnTo>
                <a:lnTo>
                  <a:pt x="519913" y="575351"/>
                </a:lnTo>
                <a:lnTo>
                  <a:pt x="519778" y="575262"/>
                </a:lnTo>
                <a:lnTo>
                  <a:pt x="519023" y="574759"/>
                </a:lnTo>
                <a:lnTo>
                  <a:pt x="518486" y="574356"/>
                </a:lnTo>
                <a:lnTo>
                  <a:pt x="518300" y="574208"/>
                </a:lnTo>
                <a:lnTo>
                  <a:pt x="518010" y="573983"/>
                </a:lnTo>
                <a:lnTo>
                  <a:pt x="516152" y="572486"/>
                </a:lnTo>
                <a:lnTo>
                  <a:pt x="513632" y="570420"/>
                </a:lnTo>
                <a:lnTo>
                  <a:pt x="512490" y="569467"/>
                </a:lnTo>
                <a:lnTo>
                  <a:pt x="512459" y="569437"/>
                </a:lnTo>
                <a:lnTo>
                  <a:pt x="512207" y="569177"/>
                </a:lnTo>
                <a:lnTo>
                  <a:pt x="512179" y="569141"/>
                </a:lnTo>
                <a:lnTo>
                  <a:pt x="511538" y="567365"/>
                </a:lnTo>
                <a:lnTo>
                  <a:pt x="510608" y="564944"/>
                </a:lnTo>
                <a:lnTo>
                  <a:pt x="510093" y="563867"/>
                </a:lnTo>
                <a:lnTo>
                  <a:pt x="509371" y="562731"/>
                </a:lnTo>
                <a:lnTo>
                  <a:pt x="508463" y="561310"/>
                </a:lnTo>
                <a:lnTo>
                  <a:pt x="501548" y="554544"/>
                </a:lnTo>
                <a:lnTo>
                  <a:pt x="493274" y="542842"/>
                </a:lnTo>
                <a:lnTo>
                  <a:pt x="488318" y="540172"/>
                </a:lnTo>
                <a:lnTo>
                  <a:pt x="482986" y="537657"/>
                </a:lnTo>
                <a:lnTo>
                  <a:pt x="480666" y="536567"/>
                </a:lnTo>
                <a:lnTo>
                  <a:pt x="476950" y="535585"/>
                </a:lnTo>
                <a:lnTo>
                  <a:pt x="463263" y="533247"/>
                </a:lnTo>
                <a:lnTo>
                  <a:pt x="463224" y="533324"/>
                </a:lnTo>
                <a:lnTo>
                  <a:pt x="463024" y="533708"/>
                </a:lnTo>
                <a:lnTo>
                  <a:pt x="461544" y="536615"/>
                </a:lnTo>
                <a:lnTo>
                  <a:pt x="461408" y="536893"/>
                </a:lnTo>
                <a:lnTo>
                  <a:pt x="460660" y="538420"/>
                </a:lnTo>
                <a:lnTo>
                  <a:pt x="460357" y="539071"/>
                </a:lnTo>
                <a:lnTo>
                  <a:pt x="460302" y="539190"/>
                </a:lnTo>
                <a:lnTo>
                  <a:pt x="460062" y="539711"/>
                </a:lnTo>
                <a:lnTo>
                  <a:pt x="459604" y="540906"/>
                </a:lnTo>
                <a:lnTo>
                  <a:pt x="459258" y="541895"/>
                </a:lnTo>
                <a:lnTo>
                  <a:pt x="458569" y="544925"/>
                </a:lnTo>
                <a:lnTo>
                  <a:pt x="458284" y="548015"/>
                </a:lnTo>
                <a:lnTo>
                  <a:pt x="457839" y="554000"/>
                </a:lnTo>
                <a:lnTo>
                  <a:pt x="458249" y="560031"/>
                </a:lnTo>
                <a:lnTo>
                  <a:pt x="459099" y="563843"/>
                </a:lnTo>
                <a:lnTo>
                  <a:pt x="459068" y="563932"/>
                </a:lnTo>
                <a:lnTo>
                  <a:pt x="458725" y="564862"/>
                </a:lnTo>
                <a:lnTo>
                  <a:pt x="457595" y="567324"/>
                </a:lnTo>
                <a:lnTo>
                  <a:pt x="456512" y="568857"/>
                </a:lnTo>
                <a:lnTo>
                  <a:pt x="454806" y="570935"/>
                </a:lnTo>
                <a:lnTo>
                  <a:pt x="454182" y="571616"/>
                </a:lnTo>
                <a:lnTo>
                  <a:pt x="453749" y="571941"/>
                </a:lnTo>
                <a:lnTo>
                  <a:pt x="452689" y="572456"/>
                </a:lnTo>
                <a:lnTo>
                  <a:pt x="446950" y="574877"/>
                </a:lnTo>
                <a:lnTo>
                  <a:pt x="445172" y="574966"/>
                </a:lnTo>
                <a:lnTo>
                  <a:pt x="434832" y="574889"/>
                </a:lnTo>
                <a:lnTo>
                  <a:pt x="423780" y="575558"/>
                </a:lnTo>
                <a:lnTo>
                  <a:pt x="420693" y="575771"/>
                </a:lnTo>
                <a:lnTo>
                  <a:pt x="417891" y="576842"/>
                </a:lnTo>
                <a:lnTo>
                  <a:pt x="416882" y="577257"/>
                </a:lnTo>
                <a:lnTo>
                  <a:pt x="416005" y="577612"/>
                </a:lnTo>
                <a:lnTo>
                  <a:pt x="415471" y="577831"/>
                </a:lnTo>
                <a:lnTo>
                  <a:pt x="412906" y="578879"/>
                </a:lnTo>
                <a:lnTo>
                  <a:pt x="412616" y="579044"/>
                </a:lnTo>
                <a:lnTo>
                  <a:pt x="412268" y="579251"/>
                </a:lnTo>
                <a:lnTo>
                  <a:pt x="412207" y="579287"/>
                </a:lnTo>
                <a:lnTo>
                  <a:pt x="411266" y="579855"/>
                </a:lnTo>
                <a:lnTo>
                  <a:pt x="411142" y="579926"/>
                </a:lnTo>
                <a:lnTo>
                  <a:pt x="411006" y="580009"/>
                </a:lnTo>
                <a:lnTo>
                  <a:pt x="410892" y="580080"/>
                </a:lnTo>
                <a:lnTo>
                  <a:pt x="409491" y="580968"/>
                </a:lnTo>
                <a:lnTo>
                  <a:pt x="409468" y="580980"/>
                </a:lnTo>
                <a:lnTo>
                  <a:pt x="409135" y="581199"/>
                </a:lnTo>
                <a:lnTo>
                  <a:pt x="409308" y="582152"/>
                </a:lnTo>
                <a:lnTo>
                  <a:pt x="409411" y="582714"/>
                </a:lnTo>
                <a:lnTo>
                  <a:pt x="409417" y="582750"/>
                </a:lnTo>
                <a:lnTo>
                  <a:pt x="409472" y="583052"/>
                </a:lnTo>
                <a:lnTo>
                  <a:pt x="408680" y="583330"/>
                </a:lnTo>
                <a:lnTo>
                  <a:pt x="408673" y="583330"/>
                </a:lnTo>
                <a:lnTo>
                  <a:pt x="408481" y="583395"/>
                </a:lnTo>
                <a:lnTo>
                  <a:pt x="408333" y="583436"/>
                </a:lnTo>
                <a:lnTo>
                  <a:pt x="406135" y="584028"/>
                </a:lnTo>
                <a:lnTo>
                  <a:pt x="405780" y="584123"/>
                </a:lnTo>
                <a:lnTo>
                  <a:pt x="405448" y="584123"/>
                </a:lnTo>
                <a:lnTo>
                  <a:pt x="404739" y="584123"/>
                </a:lnTo>
                <a:lnTo>
                  <a:pt x="404461" y="584123"/>
                </a:lnTo>
                <a:lnTo>
                  <a:pt x="401182" y="583608"/>
                </a:lnTo>
                <a:lnTo>
                  <a:pt x="395167" y="581572"/>
                </a:lnTo>
                <a:lnTo>
                  <a:pt x="389396" y="586396"/>
                </a:lnTo>
                <a:lnTo>
                  <a:pt x="389242" y="587959"/>
                </a:lnTo>
                <a:lnTo>
                  <a:pt x="389099" y="589072"/>
                </a:lnTo>
                <a:lnTo>
                  <a:pt x="389072" y="589279"/>
                </a:lnTo>
                <a:lnTo>
                  <a:pt x="388611" y="591321"/>
                </a:lnTo>
                <a:lnTo>
                  <a:pt x="382508" y="596559"/>
                </a:lnTo>
                <a:lnTo>
                  <a:pt x="372119" y="592866"/>
                </a:lnTo>
                <a:lnTo>
                  <a:pt x="372428" y="592025"/>
                </a:lnTo>
                <a:lnTo>
                  <a:pt x="374142" y="588805"/>
                </a:lnTo>
                <a:lnTo>
                  <a:pt x="376720" y="583969"/>
                </a:lnTo>
                <a:lnTo>
                  <a:pt x="377801" y="581886"/>
                </a:lnTo>
                <a:lnTo>
                  <a:pt x="378570" y="578997"/>
                </a:lnTo>
                <a:lnTo>
                  <a:pt x="378626" y="578660"/>
                </a:lnTo>
                <a:lnTo>
                  <a:pt x="378662" y="578281"/>
                </a:lnTo>
                <a:lnTo>
                  <a:pt x="378727" y="577582"/>
                </a:lnTo>
                <a:lnTo>
                  <a:pt x="378730" y="576369"/>
                </a:lnTo>
                <a:lnTo>
                  <a:pt x="378730" y="576126"/>
                </a:lnTo>
                <a:lnTo>
                  <a:pt x="375254" y="569230"/>
                </a:lnTo>
                <a:lnTo>
                  <a:pt x="370921" y="556622"/>
                </a:lnTo>
                <a:lnTo>
                  <a:pt x="364685" y="557587"/>
                </a:lnTo>
                <a:lnTo>
                  <a:pt x="355683" y="559919"/>
                </a:lnTo>
                <a:lnTo>
                  <a:pt x="350106" y="561878"/>
                </a:lnTo>
                <a:lnTo>
                  <a:pt x="338261" y="566347"/>
                </a:lnTo>
                <a:lnTo>
                  <a:pt x="335929" y="567289"/>
                </a:lnTo>
                <a:lnTo>
                  <a:pt x="334350" y="568200"/>
                </a:lnTo>
                <a:lnTo>
                  <a:pt x="333598" y="568869"/>
                </a:lnTo>
                <a:lnTo>
                  <a:pt x="333170" y="569662"/>
                </a:lnTo>
                <a:lnTo>
                  <a:pt x="332793" y="570473"/>
                </a:lnTo>
                <a:lnTo>
                  <a:pt x="330205" y="576096"/>
                </a:lnTo>
                <a:lnTo>
                  <a:pt x="328643" y="581157"/>
                </a:lnTo>
                <a:lnTo>
                  <a:pt x="325321" y="589652"/>
                </a:lnTo>
                <a:lnTo>
                  <a:pt x="318856" y="597074"/>
                </a:lnTo>
                <a:lnTo>
                  <a:pt x="314546" y="597649"/>
                </a:lnTo>
                <a:lnTo>
                  <a:pt x="305196" y="588024"/>
                </a:lnTo>
                <a:lnTo>
                  <a:pt x="305148" y="587976"/>
                </a:lnTo>
                <a:lnTo>
                  <a:pt x="305148" y="580051"/>
                </a:lnTo>
                <a:lnTo>
                  <a:pt x="305262" y="577138"/>
                </a:lnTo>
                <a:lnTo>
                  <a:pt x="295532" y="571846"/>
                </a:lnTo>
                <a:lnTo>
                  <a:pt x="292823" y="573628"/>
                </a:lnTo>
                <a:lnTo>
                  <a:pt x="286715" y="572912"/>
                </a:lnTo>
                <a:lnTo>
                  <a:pt x="285994" y="573391"/>
                </a:lnTo>
                <a:lnTo>
                  <a:pt x="285579" y="573658"/>
                </a:lnTo>
                <a:lnTo>
                  <a:pt x="283685" y="574711"/>
                </a:lnTo>
                <a:lnTo>
                  <a:pt x="282412" y="574729"/>
                </a:lnTo>
                <a:lnTo>
                  <a:pt x="279438" y="571598"/>
                </a:lnTo>
                <a:lnTo>
                  <a:pt x="278958" y="571047"/>
                </a:lnTo>
                <a:lnTo>
                  <a:pt x="274087" y="564850"/>
                </a:lnTo>
                <a:lnTo>
                  <a:pt x="274174" y="563447"/>
                </a:lnTo>
                <a:lnTo>
                  <a:pt x="272476" y="561955"/>
                </a:lnTo>
                <a:lnTo>
                  <a:pt x="269294" y="559653"/>
                </a:lnTo>
                <a:lnTo>
                  <a:pt x="267115" y="559759"/>
                </a:lnTo>
                <a:lnTo>
                  <a:pt x="267170" y="559860"/>
                </a:lnTo>
                <a:lnTo>
                  <a:pt x="267184" y="559883"/>
                </a:lnTo>
                <a:lnTo>
                  <a:pt x="266890" y="560055"/>
                </a:lnTo>
                <a:lnTo>
                  <a:pt x="261313" y="563104"/>
                </a:lnTo>
                <a:lnTo>
                  <a:pt x="251681" y="562861"/>
                </a:lnTo>
                <a:lnTo>
                  <a:pt x="243690" y="561464"/>
                </a:lnTo>
                <a:lnTo>
                  <a:pt x="239119" y="561689"/>
                </a:lnTo>
                <a:lnTo>
                  <a:pt x="238112" y="561742"/>
                </a:lnTo>
                <a:lnTo>
                  <a:pt x="230938" y="562589"/>
                </a:lnTo>
                <a:lnTo>
                  <a:pt x="230494" y="562796"/>
                </a:lnTo>
                <a:lnTo>
                  <a:pt x="229516" y="564773"/>
                </a:lnTo>
                <a:lnTo>
                  <a:pt x="228456" y="566584"/>
                </a:lnTo>
                <a:lnTo>
                  <a:pt x="225894" y="570745"/>
                </a:lnTo>
                <a:lnTo>
                  <a:pt x="225721" y="570905"/>
                </a:lnTo>
                <a:lnTo>
                  <a:pt x="225141" y="571237"/>
                </a:lnTo>
                <a:lnTo>
                  <a:pt x="225099" y="571231"/>
                </a:lnTo>
                <a:lnTo>
                  <a:pt x="224046" y="571059"/>
                </a:lnTo>
                <a:lnTo>
                  <a:pt x="223852" y="571030"/>
                </a:lnTo>
                <a:lnTo>
                  <a:pt x="222329" y="570787"/>
                </a:lnTo>
                <a:lnTo>
                  <a:pt x="222216" y="570763"/>
                </a:lnTo>
                <a:lnTo>
                  <a:pt x="220569" y="570384"/>
                </a:lnTo>
                <a:lnTo>
                  <a:pt x="213116" y="585674"/>
                </a:lnTo>
                <a:lnTo>
                  <a:pt x="207093" y="591126"/>
                </a:lnTo>
                <a:lnTo>
                  <a:pt x="203497" y="591427"/>
                </a:lnTo>
                <a:lnTo>
                  <a:pt x="202407" y="591510"/>
                </a:lnTo>
                <a:lnTo>
                  <a:pt x="197915" y="591854"/>
                </a:lnTo>
                <a:lnTo>
                  <a:pt x="196912" y="591931"/>
                </a:lnTo>
                <a:lnTo>
                  <a:pt x="194520" y="591569"/>
                </a:lnTo>
                <a:lnTo>
                  <a:pt x="192652" y="591285"/>
                </a:lnTo>
                <a:lnTo>
                  <a:pt x="192578" y="591274"/>
                </a:lnTo>
                <a:lnTo>
                  <a:pt x="193693" y="583596"/>
                </a:lnTo>
                <a:lnTo>
                  <a:pt x="192305" y="583300"/>
                </a:lnTo>
                <a:lnTo>
                  <a:pt x="190823" y="584804"/>
                </a:lnTo>
                <a:lnTo>
                  <a:pt x="190434" y="585200"/>
                </a:lnTo>
                <a:lnTo>
                  <a:pt x="189863" y="585780"/>
                </a:lnTo>
                <a:lnTo>
                  <a:pt x="176667" y="599809"/>
                </a:lnTo>
                <a:lnTo>
                  <a:pt x="169724" y="608883"/>
                </a:lnTo>
                <a:lnTo>
                  <a:pt x="159172" y="608274"/>
                </a:lnTo>
                <a:lnTo>
                  <a:pt x="149095" y="607001"/>
                </a:lnTo>
                <a:lnTo>
                  <a:pt x="149806" y="605847"/>
                </a:lnTo>
                <a:lnTo>
                  <a:pt x="149865" y="605752"/>
                </a:lnTo>
                <a:lnTo>
                  <a:pt x="149983" y="605509"/>
                </a:lnTo>
                <a:lnTo>
                  <a:pt x="150204" y="605054"/>
                </a:lnTo>
                <a:lnTo>
                  <a:pt x="150260" y="604941"/>
                </a:lnTo>
                <a:lnTo>
                  <a:pt x="150285" y="604888"/>
                </a:lnTo>
                <a:lnTo>
                  <a:pt x="150366" y="604710"/>
                </a:lnTo>
                <a:lnTo>
                  <a:pt x="150419" y="604598"/>
                </a:lnTo>
                <a:lnTo>
                  <a:pt x="150679" y="604030"/>
                </a:lnTo>
                <a:lnTo>
                  <a:pt x="150696" y="603994"/>
                </a:lnTo>
                <a:lnTo>
                  <a:pt x="150864" y="603450"/>
                </a:lnTo>
                <a:lnTo>
                  <a:pt x="150919" y="603272"/>
                </a:lnTo>
                <a:lnTo>
                  <a:pt x="150937" y="603219"/>
                </a:lnTo>
                <a:lnTo>
                  <a:pt x="150957" y="603154"/>
                </a:lnTo>
                <a:lnTo>
                  <a:pt x="150970" y="603094"/>
                </a:lnTo>
                <a:lnTo>
                  <a:pt x="151157" y="602307"/>
                </a:lnTo>
                <a:lnTo>
                  <a:pt x="151179" y="602153"/>
                </a:lnTo>
                <a:lnTo>
                  <a:pt x="151299" y="601319"/>
                </a:lnTo>
                <a:lnTo>
                  <a:pt x="151332" y="601094"/>
                </a:lnTo>
                <a:lnTo>
                  <a:pt x="151333" y="601082"/>
                </a:lnTo>
                <a:lnTo>
                  <a:pt x="151334" y="601082"/>
                </a:lnTo>
                <a:lnTo>
                  <a:pt x="133291" y="598602"/>
                </a:lnTo>
                <a:lnTo>
                  <a:pt x="123610" y="597282"/>
                </a:lnTo>
                <a:lnTo>
                  <a:pt x="120794" y="596749"/>
                </a:lnTo>
                <a:lnTo>
                  <a:pt x="120811" y="586538"/>
                </a:lnTo>
                <a:lnTo>
                  <a:pt x="120971" y="580577"/>
                </a:lnTo>
                <a:lnTo>
                  <a:pt x="125094" y="578121"/>
                </a:lnTo>
                <a:lnTo>
                  <a:pt x="128832" y="575185"/>
                </a:lnTo>
                <a:lnTo>
                  <a:pt x="129166" y="574907"/>
                </a:lnTo>
                <a:lnTo>
                  <a:pt x="129520" y="574593"/>
                </a:lnTo>
                <a:lnTo>
                  <a:pt x="129617" y="574445"/>
                </a:lnTo>
                <a:lnTo>
                  <a:pt x="129817" y="574054"/>
                </a:lnTo>
                <a:lnTo>
                  <a:pt x="130258" y="572657"/>
                </a:lnTo>
                <a:lnTo>
                  <a:pt x="130268" y="572616"/>
                </a:lnTo>
                <a:lnTo>
                  <a:pt x="130258" y="572569"/>
                </a:lnTo>
                <a:lnTo>
                  <a:pt x="130127" y="572148"/>
                </a:lnTo>
                <a:lnTo>
                  <a:pt x="129782" y="571580"/>
                </a:lnTo>
                <a:lnTo>
                  <a:pt x="129599" y="571485"/>
                </a:lnTo>
                <a:lnTo>
                  <a:pt x="115243" y="569964"/>
                </a:lnTo>
                <a:lnTo>
                  <a:pt x="115186" y="569964"/>
                </a:lnTo>
                <a:lnTo>
                  <a:pt x="114042" y="569976"/>
                </a:lnTo>
                <a:lnTo>
                  <a:pt x="109504" y="570597"/>
                </a:lnTo>
                <a:lnTo>
                  <a:pt x="107726" y="570929"/>
                </a:lnTo>
                <a:lnTo>
                  <a:pt x="104837" y="572071"/>
                </a:lnTo>
                <a:lnTo>
                  <a:pt x="102847" y="569633"/>
                </a:lnTo>
                <a:lnTo>
                  <a:pt x="102807" y="568993"/>
                </a:lnTo>
                <a:lnTo>
                  <a:pt x="102822" y="566276"/>
                </a:lnTo>
                <a:lnTo>
                  <a:pt x="102849" y="565519"/>
                </a:lnTo>
                <a:lnTo>
                  <a:pt x="103268" y="556942"/>
                </a:lnTo>
                <a:lnTo>
                  <a:pt x="103657" y="551271"/>
                </a:lnTo>
                <a:lnTo>
                  <a:pt x="103920" y="547707"/>
                </a:lnTo>
                <a:lnTo>
                  <a:pt x="103096" y="544239"/>
                </a:lnTo>
                <a:lnTo>
                  <a:pt x="99005" y="542546"/>
                </a:lnTo>
                <a:lnTo>
                  <a:pt x="89962" y="539894"/>
                </a:lnTo>
                <a:lnTo>
                  <a:pt x="89537" y="539746"/>
                </a:lnTo>
                <a:lnTo>
                  <a:pt x="88459" y="539296"/>
                </a:lnTo>
                <a:lnTo>
                  <a:pt x="88399" y="539267"/>
                </a:lnTo>
                <a:lnTo>
                  <a:pt x="88077" y="539107"/>
                </a:lnTo>
                <a:lnTo>
                  <a:pt x="84324" y="537236"/>
                </a:lnTo>
                <a:lnTo>
                  <a:pt x="84206" y="537171"/>
                </a:lnTo>
                <a:lnTo>
                  <a:pt x="83412" y="536727"/>
                </a:lnTo>
                <a:lnTo>
                  <a:pt x="82244" y="536076"/>
                </a:lnTo>
                <a:lnTo>
                  <a:pt x="79937" y="534614"/>
                </a:lnTo>
                <a:lnTo>
                  <a:pt x="79917" y="534460"/>
                </a:lnTo>
                <a:lnTo>
                  <a:pt x="79813" y="533460"/>
                </a:lnTo>
                <a:lnTo>
                  <a:pt x="79858" y="533264"/>
                </a:lnTo>
                <a:lnTo>
                  <a:pt x="79923" y="533176"/>
                </a:lnTo>
                <a:lnTo>
                  <a:pt x="80095" y="532963"/>
                </a:lnTo>
                <a:lnTo>
                  <a:pt x="80296" y="532749"/>
                </a:lnTo>
                <a:lnTo>
                  <a:pt x="81342" y="532140"/>
                </a:lnTo>
                <a:lnTo>
                  <a:pt x="81403" y="532104"/>
                </a:lnTo>
                <a:lnTo>
                  <a:pt x="81957" y="531790"/>
                </a:lnTo>
                <a:lnTo>
                  <a:pt x="83928" y="530234"/>
                </a:lnTo>
                <a:lnTo>
                  <a:pt x="81859" y="526191"/>
                </a:lnTo>
                <a:lnTo>
                  <a:pt x="81735" y="525954"/>
                </a:lnTo>
                <a:lnTo>
                  <a:pt x="81491" y="525486"/>
                </a:lnTo>
                <a:lnTo>
                  <a:pt x="81364" y="525244"/>
                </a:lnTo>
                <a:lnTo>
                  <a:pt x="81230" y="525031"/>
                </a:lnTo>
                <a:lnTo>
                  <a:pt x="61682" y="524812"/>
                </a:lnTo>
                <a:lnTo>
                  <a:pt x="60349" y="526149"/>
                </a:lnTo>
                <a:lnTo>
                  <a:pt x="53866" y="532672"/>
                </a:lnTo>
                <a:lnTo>
                  <a:pt x="53372" y="533199"/>
                </a:lnTo>
                <a:lnTo>
                  <a:pt x="53158" y="533489"/>
                </a:lnTo>
                <a:lnTo>
                  <a:pt x="48356" y="543392"/>
                </a:lnTo>
                <a:lnTo>
                  <a:pt x="48250" y="543647"/>
                </a:lnTo>
                <a:lnTo>
                  <a:pt x="48181" y="543813"/>
                </a:lnTo>
                <a:lnTo>
                  <a:pt x="47919" y="544481"/>
                </a:lnTo>
                <a:lnTo>
                  <a:pt x="47833" y="544706"/>
                </a:lnTo>
                <a:lnTo>
                  <a:pt x="47319" y="546115"/>
                </a:lnTo>
                <a:lnTo>
                  <a:pt x="46760" y="547737"/>
                </a:lnTo>
                <a:lnTo>
                  <a:pt x="46687" y="547950"/>
                </a:lnTo>
                <a:lnTo>
                  <a:pt x="44891" y="553520"/>
                </a:lnTo>
                <a:lnTo>
                  <a:pt x="44654" y="554438"/>
                </a:lnTo>
                <a:lnTo>
                  <a:pt x="44594" y="554669"/>
                </a:lnTo>
                <a:lnTo>
                  <a:pt x="44248" y="556367"/>
                </a:lnTo>
                <a:lnTo>
                  <a:pt x="44167" y="556794"/>
                </a:lnTo>
                <a:lnTo>
                  <a:pt x="44026" y="557605"/>
                </a:lnTo>
                <a:lnTo>
                  <a:pt x="43848" y="558830"/>
                </a:lnTo>
                <a:lnTo>
                  <a:pt x="43823" y="559244"/>
                </a:lnTo>
                <a:lnTo>
                  <a:pt x="42597" y="559664"/>
                </a:lnTo>
                <a:lnTo>
                  <a:pt x="41471" y="559978"/>
                </a:lnTo>
                <a:lnTo>
                  <a:pt x="41051" y="560020"/>
                </a:lnTo>
                <a:lnTo>
                  <a:pt x="40122" y="559872"/>
                </a:lnTo>
                <a:lnTo>
                  <a:pt x="39207" y="559469"/>
                </a:lnTo>
                <a:lnTo>
                  <a:pt x="37583" y="558635"/>
                </a:lnTo>
                <a:lnTo>
                  <a:pt x="36896" y="558273"/>
                </a:lnTo>
                <a:lnTo>
                  <a:pt x="36704" y="558167"/>
                </a:lnTo>
                <a:lnTo>
                  <a:pt x="33743" y="555657"/>
                </a:lnTo>
                <a:lnTo>
                  <a:pt x="28709" y="553106"/>
                </a:lnTo>
                <a:lnTo>
                  <a:pt x="28123" y="553005"/>
                </a:lnTo>
                <a:lnTo>
                  <a:pt x="25906" y="552727"/>
                </a:lnTo>
                <a:lnTo>
                  <a:pt x="24473" y="552585"/>
                </a:lnTo>
                <a:lnTo>
                  <a:pt x="13613" y="558747"/>
                </a:lnTo>
                <a:lnTo>
                  <a:pt x="7238" y="566199"/>
                </a:lnTo>
                <a:lnTo>
                  <a:pt x="396" y="561138"/>
                </a:lnTo>
                <a:lnTo>
                  <a:pt x="829" y="555894"/>
                </a:lnTo>
                <a:lnTo>
                  <a:pt x="1898" y="549927"/>
                </a:lnTo>
                <a:lnTo>
                  <a:pt x="1979" y="549815"/>
                </a:lnTo>
                <a:lnTo>
                  <a:pt x="2519" y="549116"/>
                </a:lnTo>
                <a:lnTo>
                  <a:pt x="2663" y="548927"/>
                </a:lnTo>
                <a:lnTo>
                  <a:pt x="2807" y="548737"/>
                </a:lnTo>
                <a:lnTo>
                  <a:pt x="3094" y="548365"/>
                </a:lnTo>
                <a:lnTo>
                  <a:pt x="3239" y="548175"/>
                </a:lnTo>
                <a:lnTo>
                  <a:pt x="4396" y="546672"/>
                </a:lnTo>
                <a:lnTo>
                  <a:pt x="4816" y="546121"/>
                </a:lnTo>
                <a:lnTo>
                  <a:pt x="5972" y="544618"/>
                </a:lnTo>
                <a:lnTo>
                  <a:pt x="12785" y="535733"/>
                </a:lnTo>
                <a:lnTo>
                  <a:pt x="14122" y="533992"/>
                </a:lnTo>
                <a:lnTo>
                  <a:pt x="9938" y="531264"/>
                </a:lnTo>
                <a:lnTo>
                  <a:pt x="13778" y="517495"/>
                </a:lnTo>
                <a:lnTo>
                  <a:pt x="13834" y="517324"/>
                </a:lnTo>
                <a:lnTo>
                  <a:pt x="14039" y="516714"/>
                </a:lnTo>
                <a:lnTo>
                  <a:pt x="14300" y="515968"/>
                </a:lnTo>
                <a:lnTo>
                  <a:pt x="16497" y="511132"/>
                </a:lnTo>
                <a:lnTo>
                  <a:pt x="16541" y="511043"/>
                </a:lnTo>
                <a:lnTo>
                  <a:pt x="16856" y="510398"/>
                </a:lnTo>
                <a:lnTo>
                  <a:pt x="16949" y="510209"/>
                </a:lnTo>
                <a:lnTo>
                  <a:pt x="17225" y="509676"/>
                </a:lnTo>
                <a:lnTo>
                  <a:pt x="17307" y="509516"/>
                </a:lnTo>
                <a:lnTo>
                  <a:pt x="17337" y="509457"/>
                </a:lnTo>
                <a:lnTo>
                  <a:pt x="17478" y="509214"/>
                </a:lnTo>
                <a:lnTo>
                  <a:pt x="17519" y="509143"/>
                </a:lnTo>
                <a:lnTo>
                  <a:pt x="17569" y="509060"/>
                </a:lnTo>
                <a:lnTo>
                  <a:pt x="17688" y="508853"/>
                </a:lnTo>
                <a:lnTo>
                  <a:pt x="18167" y="508036"/>
                </a:lnTo>
                <a:lnTo>
                  <a:pt x="18203" y="507977"/>
                </a:lnTo>
                <a:lnTo>
                  <a:pt x="19522" y="506195"/>
                </a:lnTo>
                <a:lnTo>
                  <a:pt x="19678" y="506018"/>
                </a:lnTo>
                <a:lnTo>
                  <a:pt x="20036" y="505615"/>
                </a:lnTo>
                <a:lnTo>
                  <a:pt x="20198" y="505444"/>
                </a:lnTo>
                <a:lnTo>
                  <a:pt x="20606" y="505006"/>
                </a:lnTo>
                <a:lnTo>
                  <a:pt x="24135" y="501413"/>
                </a:lnTo>
                <a:lnTo>
                  <a:pt x="24604" y="500963"/>
                </a:lnTo>
                <a:lnTo>
                  <a:pt x="24994" y="500590"/>
                </a:lnTo>
                <a:lnTo>
                  <a:pt x="27551" y="498731"/>
                </a:lnTo>
                <a:lnTo>
                  <a:pt x="27936" y="498447"/>
                </a:lnTo>
                <a:lnTo>
                  <a:pt x="28645" y="497932"/>
                </a:lnTo>
                <a:lnTo>
                  <a:pt x="28701" y="497891"/>
                </a:lnTo>
                <a:lnTo>
                  <a:pt x="29960" y="497080"/>
                </a:lnTo>
                <a:lnTo>
                  <a:pt x="30488" y="496736"/>
                </a:lnTo>
                <a:lnTo>
                  <a:pt x="30558" y="496689"/>
                </a:lnTo>
                <a:lnTo>
                  <a:pt x="31271" y="496233"/>
                </a:lnTo>
                <a:lnTo>
                  <a:pt x="33008" y="495120"/>
                </a:lnTo>
                <a:lnTo>
                  <a:pt x="34661" y="494067"/>
                </a:lnTo>
                <a:lnTo>
                  <a:pt x="35017" y="493836"/>
                </a:lnTo>
                <a:lnTo>
                  <a:pt x="35221" y="493706"/>
                </a:lnTo>
                <a:lnTo>
                  <a:pt x="35253" y="493682"/>
                </a:lnTo>
                <a:lnTo>
                  <a:pt x="35420" y="493558"/>
                </a:lnTo>
                <a:lnTo>
                  <a:pt x="35488" y="493510"/>
                </a:lnTo>
                <a:lnTo>
                  <a:pt x="35571" y="493445"/>
                </a:lnTo>
                <a:lnTo>
                  <a:pt x="35723" y="493321"/>
                </a:lnTo>
                <a:lnTo>
                  <a:pt x="35726" y="493321"/>
                </a:lnTo>
                <a:lnTo>
                  <a:pt x="35810" y="493244"/>
                </a:lnTo>
                <a:lnTo>
                  <a:pt x="36026" y="493037"/>
                </a:lnTo>
                <a:lnTo>
                  <a:pt x="36148" y="492924"/>
                </a:lnTo>
                <a:lnTo>
                  <a:pt x="36318" y="492759"/>
                </a:lnTo>
                <a:lnTo>
                  <a:pt x="36774" y="492326"/>
                </a:lnTo>
                <a:lnTo>
                  <a:pt x="37742" y="491403"/>
                </a:lnTo>
                <a:lnTo>
                  <a:pt x="38061" y="491095"/>
                </a:lnTo>
                <a:lnTo>
                  <a:pt x="36870" y="485945"/>
                </a:lnTo>
                <a:lnTo>
                  <a:pt x="30594" y="486028"/>
                </a:lnTo>
                <a:lnTo>
                  <a:pt x="11815" y="485016"/>
                </a:lnTo>
                <a:lnTo>
                  <a:pt x="11411" y="482086"/>
                </a:lnTo>
                <a:lnTo>
                  <a:pt x="11196" y="480523"/>
                </a:lnTo>
                <a:lnTo>
                  <a:pt x="11560" y="474811"/>
                </a:lnTo>
                <a:lnTo>
                  <a:pt x="14237" y="475190"/>
                </a:lnTo>
                <a:lnTo>
                  <a:pt x="18455" y="475237"/>
                </a:lnTo>
                <a:lnTo>
                  <a:pt x="18670" y="475208"/>
                </a:lnTo>
                <a:lnTo>
                  <a:pt x="19128" y="474953"/>
                </a:lnTo>
                <a:lnTo>
                  <a:pt x="19416" y="474569"/>
                </a:lnTo>
                <a:lnTo>
                  <a:pt x="19434" y="474545"/>
                </a:lnTo>
                <a:lnTo>
                  <a:pt x="19474" y="474486"/>
                </a:lnTo>
                <a:lnTo>
                  <a:pt x="19543" y="474379"/>
                </a:lnTo>
                <a:lnTo>
                  <a:pt x="19637" y="474231"/>
                </a:lnTo>
                <a:lnTo>
                  <a:pt x="19917" y="473805"/>
                </a:lnTo>
                <a:lnTo>
                  <a:pt x="21014" y="472106"/>
                </a:lnTo>
                <a:lnTo>
                  <a:pt x="21687" y="471058"/>
                </a:lnTo>
                <a:lnTo>
                  <a:pt x="21498" y="469300"/>
                </a:lnTo>
                <a:lnTo>
                  <a:pt x="19125" y="468501"/>
                </a:lnTo>
                <a:lnTo>
                  <a:pt x="18792" y="468442"/>
                </a:lnTo>
                <a:lnTo>
                  <a:pt x="12485" y="467371"/>
                </a:lnTo>
                <a:lnTo>
                  <a:pt x="11884" y="467276"/>
                </a:lnTo>
                <a:lnTo>
                  <a:pt x="11531" y="467217"/>
                </a:lnTo>
                <a:lnTo>
                  <a:pt x="10390" y="467039"/>
                </a:lnTo>
                <a:lnTo>
                  <a:pt x="10251" y="467027"/>
                </a:lnTo>
                <a:lnTo>
                  <a:pt x="6908" y="466489"/>
                </a:lnTo>
                <a:lnTo>
                  <a:pt x="6568" y="466435"/>
                </a:lnTo>
                <a:lnTo>
                  <a:pt x="86" y="464529"/>
                </a:lnTo>
                <a:lnTo>
                  <a:pt x="77" y="463316"/>
                </a:lnTo>
                <a:lnTo>
                  <a:pt x="78" y="463239"/>
                </a:lnTo>
                <a:lnTo>
                  <a:pt x="83" y="462061"/>
                </a:lnTo>
                <a:lnTo>
                  <a:pt x="174" y="458285"/>
                </a:lnTo>
                <a:lnTo>
                  <a:pt x="174" y="458261"/>
                </a:lnTo>
                <a:lnTo>
                  <a:pt x="175" y="458225"/>
                </a:lnTo>
                <a:lnTo>
                  <a:pt x="201" y="457308"/>
                </a:lnTo>
                <a:lnTo>
                  <a:pt x="203" y="457255"/>
                </a:lnTo>
                <a:lnTo>
                  <a:pt x="478" y="455751"/>
                </a:lnTo>
                <a:lnTo>
                  <a:pt x="1670" y="451809"/>
                </a:lnTo>
                <a:lnTo>
                  <a:pt x="3894" y="444966"/>
                </a:lnTo>
                <a:lnTo>
                  <a:pt x="6913" y="442823"/>
                </a:lnTo>
                <a:lnTo>
                  <a:pt x="9885" y="441415"/>
                </a:lnTo>
                <a:lnTo>
                  <a:pt x="24950" y="434726"/>
                </a:lnTo>
                <a:lnTo>
                  <a:pt x="27912" y="433471"/>
                </a:lnTo>
                <a:lnTo>
                  <a:pt x="34984" y="433992"/>
                </a:lnTo>
                <a:lnTo>
                  <a:pt x="39317" y="434317"/>
                </a:lnTo>
                <a:lnTo>
                  <a:pt x="39169" y="435051"/>
                </a:lnTo>
                <a:lnTo>
                  <a:pt x="39142" y="435182"/>
                </a:lnTo>
                <a:lnTo>
                  <a:pt x="39068" y="435549"/>
                </a:lnTo>
                <a:lnTo>
                  <a:pt x="38473" y="438496"/>
                </a:lnTo>
                <a:lnTo>
                  <a:pt x="44255" y="439858"/>
                </a:lnTo>
                <a:lnTo>
                  <a:pt x="47184" y="438437"/>
                </a:lnTo>
                <a:lnTo>
                  <a:pt x="48821" y="438189"/>
                </a:lnTo>
                <a:lnTo>
                  <a:pt x="52066" y="437153"/>
                </a:lnTo>
                <a:lnTo>
                  <a:pt x="60497" y="434436"/>
                </a:lnTo>
                <a:lnTo>
                  <a:pt x="60656" y="432796"/>
                </a:lnTo>
                <a:lnTo>
                  <a:pt x="60990" y="429351"/>
                </a:lnTo>
                <a:lnTo>
                  <a:pt x="61127" y="427942"/>
                </a:lnTo>
                <a:lnTo>
                  <a:pt x="61434" y="424616"/>
                </a:lnTo>
                <a:lnTo>
                  <a:pt x="61446" y="424491"/>
                </a:lnTo>
                <a:lnTo>
                  <a:pt x="60003" y="424296"/>
                </a:lnTo>
                <a:lnTo>
                  <a:pt x="59589" y="424237"/>
                </a:lnTo>
                <a:lnTo>
                  <a:pt x="58323" y="424065"/>
                </a:lnTo>
                <a:lnTo>
                  <a:pt x="57475" y="423947"/>
                </a:lnTo>
                <a:lnTo>
                  <a:pt x="56678" y="423834"/>
                </a:lnTo>
                <a:lnTo>
                  <a:pt x="54973" y="423603"/>
                </a:lnTo>
                <a:lnTo>
                  <a:pt x="54000" y="423461"/>
                </a:lnTo>
                <a:lnTo>
                  <a:pt x="53414" y="423378"/>
                </a:lnTo>
                <a:lnTo>
                  <a:pt x="51981" y="423171"/>
                </a:lnTo>
                <a:lnTo>
                  <a:pt x="50497" y="422958"/>
                </a:lnTo>
                <a:lnTo>
                  <a:pt x="50102" y="422899"/>
                </a:lnTo>
                <a:lnTo>
                  <a:pt x="49744" y="422846"/>
                </a:lnTo>
                <a:lnTo>
                  <a:pt x="50031" y="418779"/>
                </a:lnTo>
                <a:lnTo>
                  <a:pt x="50126" y="417436"/>
                </a:lnTo>
                <a:lnTo>
                  <a:pt x="54956" y="420549"/>
                </a:lnTo>
                <a:lnTo>
                  <a:pt x="60088" y="421490"/>
                </a:lnTo>
                <a:lnTo>
                  <a:pt x="63128" y="420810"/>
                </a:lnTo>
                <a:lnTo>
                  <a:pt x="66750" y="419010"/>
                </a:lnTo>
                <a:lnTo>
                  <a:pt x="70398" y="415547"/>
                </a:lnTo>
                <a:lnTo>
                  <a:pt x="71669" y="413481"/>
                </a:lnTo>
                <a:lnTo>
                  <a:pt x="71904" y="412966"/>
                </a:lnTo>
                <a:lnTo>
                  <a:pt x="71979" y="412694"/>
                </a:lnTo>
                <a:lnTo>
                  <a:pt x="72311" y="410457"/>
                </a:lnTo>
                <a:lnTo>
                  <a:pt x="72035" y="409557"/>
                </a:lnTo>
                <a:lnTo>
                  <a:pt x="71728" y="406893"/>
                </a:lnTo>
                <a:lnTo>
                  <a:pt x="72627" y="406627"/>
                </a:lnTo>
                <a:lnTo>
                  <a:pt x="77719" y="407917"/>
                </a:lnTo>
                <a:lnTo>
                  <a:pt x="82763" y="409948"/>
                </a:lnTo>
                <a:lnTo>
                  <a:pt x="85995" y="400850"/>
                </a:lnTo>
                <a:lnTo>
                  <a:pt x="84502" y="399281"/>
                </a:lnTo>
                <a:lnTo>
                  <a:pt x="83108" y="396742"/>
                </a:lnTo>
                <a:lnTo>
                  <a:pt x="83083" y="396682"/>
                </a:lnTo>
                <a:lnTo>
                  <a:pt x="82962" y="396286"/>
                </a:lnTo>
                <a:lnTo>
                  <a:pt x="82933" y="396156"/>
                </a:lnTo>
                <a:lnTo>
                  <a:pt x="83183" y="394066"/>
                </a:lnTo>
                <a:lnTo>
                  <a:pt x="85659" y="389070"/>
                </a:lnTo>
                <a:lnTo>
                  <a:pt x="86035" y="389810"/>
                </a:lnTo>
                <a:lnTo>
                  <a:pt x="86485" y="391462"/>
                </a:lnTo>
                <a:lnTo>
                  <a:pt x="95692" y="392616"/>
                </a:lnTo>
                <a:lnTo>
                  <a:pt x="96384" y="385146"/>
                </a:lnTo>
                <a:lnTo>
                  <a:pt x="100083" y="378220"/>
                </a:lnTo>
                <a:lnTo>
                  <a:pt x="113674" y="372461"/>
                </a:lnTo>
                <a:lnTo>
                  <a:pt x="126263" y="368530"/>
                </a:lnTo>
                <a:lnTo>
                  <a:pt x="133355" y="366429"/>
                </a:lnTo>
                <a:lnTo>
                  <a:pt x="141573" y="364428"/>
                </a:lnTo>
                <a:lnTo>
                  <a:pt x="160634" y="361149"/>
                </a:lnTo>
                <a:lnTo>
                  <a:pt x="166659" y="360214"/>
                </a:lnTo>
                <a:lnTo>
                  <a:pt x="172039" y="361184"/>
                </a:lnTo>
                <a:lnTo>
                  <a:pt x="173300" y="361901"/>
                </a:lnTo>
                <a:lnTo>
                  <a:pt x="175623" y="363025"/>
                </a:lnTo>
                <a:lnTo>
                  <a:pt x="176514" y="363327"/>
                </a:lnTo>
                <a:lnTo>
                  <a:pt x="176534" y="363333"/>
                </a:lnTo>
                <a:lnTo>
                  <a:pt x="176988" y="362889"/>
                </a:lnTo>
                <a:lnTo>
                  <a:pt x="180677" y="357615"/>
                </a:lnTo>
                <a:lnTo>
                  <a:pt x="180998" y="355271"/>
                </a:lnTo>
                <a:lnTo>
                  <a:pt x="179910" y="353803"/>
                </a:lnTo>
                <a:lnTo>
                  <a:pt x="179903" y="353738"/>
                </a:lnTo>
                <a:lnTo>
                  <a:pt x="179976" y="352542"/>
                </a:lnTo>
                <a:lnTo>
                  <a:pt x="180163" y="350849"/>
                </a:lnTo>
                <a:lnTo>
                  <a:pt x="180921" y="346866"/>
                </a:lnTo>
                <a:lnTo>
                  <a:pt x="183875" y="342959"/>
                </a:lnTo>
                <a:lnTo>
                  <a:pt x="186999" y="339070"/>
                </a:lnTo>
                <a:lnTo>
                  <a:pt x="190800" y="333482"/>
                </a:lnTo>
                <a:lnTo>
                  <a:pt x="190057" y="333304"/>
                </a:lnTo>
                <a:lnTo>
                  <a:pt x="189182" y="333080"/>
                </a:lnTo>
                <a:lnTo>
                  <a:pt x="187840" y="332559"/>
                </a:lnTo>
                <a:lnTo>
                  <a:pt x="187097" y="332263"/>
                </a:lnTo>
                <a:lnTo>
                  <a:pt x="186206" y="331612"/>
                </a:lnTo>
                <a:lnTo>
                  <a:pt x="184671" y="327805"/>
                </a:lnTo>
                <a:lnTo>
                  <a:pt x="184919" y="326397"/>
                </a:lnTo>
                <a:lnTo>
                  <a:pt x="185613" y="325538"/>
                </a:lnTo>
                <a:lnTo>
                  <a:pt x="187490" y="323946"/>
                </a:lnTo>
                <a:lnTo>
                  <a:pt x="188138" y="323496"/>
                </a:lnTo>
                <a:lnTo>
                  <a:pt x="189936" y="322153"/>
                </a:lnTo>
                <a:lnTo>
                  <a:pt x="190522" y="321495"/>
                </a:lnTo>
                <a:lnTo>
                  <a:pt x="191353" y="320525"/>
                </a:lnTo>
                <a:lnTo>
                  <a:pt x="193246" y="318305"/>
                </a:lnTo>
                <a:lnTo>
                  <a:pt x="193345" y="317891"/>
                </a:lnTo>
                <a:lnTo>
                  <a:pt x="194251" y="311965"/>
                </a:lnTo>
                <a:lnTo>
                  <a:pt x="193801" y="306324"/>
                </a:lnTo>
                <a:lnTo>
                  <a:pt x="194509" y="303223"/>
                </a:lnTo>
                <a:lnTo>
                  <a:pt x="195307" y="303205"/>
                </a:lnTo>
                <a:lnTo>
                  <a:pt x="196469" y="295486"/>
                </a:lnTo>
                <a:lnTo>
                  <a:pt x="198126" y="288762"/>
                </a:lnTo>
                <a:lnTo>
                  <a:pt x="198738" y="282623"/>
                </a:lnTo>
                <a:lnTo>
                  <a:pt x="193866" y="278776"/>
                </a:lnTo>
                <a:lnTo>
                  <a:pt x="195150" y="274609"/>
                </a:lnTo>
                <a:lnTo>
                  <a:pt x="196316" y="272726"/>
                </a:lnTo>
                <a:lnTo>
                  <a:pt x="194679" y="273176"/>
                </a:lnTo>
                <a:lnTo>
                  <a:pt x="182076" y="277160"/>
                </a:lnTo>
                <a:lnTo>
                  <a:pt x="183217" y="279054"/>
                </a:lnTo>
                <a:lnTo>
                  <a:pt x="181783" y="280309"/>
                </a:lnTo>
                <a:lnTo>
                  <a:pt x="180914" y="281055"/>
                </a:lnTo>
                <a:lnTo>
                  <a:pt x="174012" y="286512"/>
                </a:lnTo>
                <a:lnTo>
                  <a:pt x="156898" y="297138"/>
                </a:lnTo>
                <a:lnTo>
                  <a:pt x="153349" y="299641"/>
                </a:lnTo>
                <a:lnTo>
                  <a:pt x="151949" y="300571"/>
                </a:lnTo>
                <a:lnTo>
                  <a:pt x="149531" y="302033"/>
                </a:lnTo>
                <a:lnTo>
                  <a:pt x="147715" y="303122"/>
                </a:lnTo>
                <a:lnTo>
                  <a:pt x="144972" y="304649"/>
                </a:lnTo>
                <a:lnTo>
                  <a:pt x="139834" y="306970"/>
                </a:lnTo>
                <a:lnTo>
                  <a:pt x="138850" y="307396"/>
                </a:lnTo>
                <a:lnTo>
                  <a:pt x="132858" y="290839"/>
                </a:lnTo>
                <a:lnTo>
                  <a:pt x="128875" y="277965"/>
                </a:lnTo>
                <a:lnTo>
                  <a:pt x="126110" y="268849"/>
                </a:lnTo>
                <a:lnTo>
                  <a:pt x="124780" y="264232"/>
                </a:lnTo>
                <a:lnTo>
                  <a:pt x="121638" y="251831"/>
                </a:lnTo>
                <a:lnTo>
                  <a:pt x="119477" y="245302"/>
                </a:lnTo>
                <a:lnTo>
                  <a:pt x="123266" y="241875"/>
                </a:lnTo>
                <a:lnTo>
                  <a:pt x="117337" y="231676"/>
                </a:lnTo>
                <a:lnTo>
                  <a:pt x="112677" y="226041"/>
                </a:lnTo>
                <a:lnTo>
                  <a:pt x="112351" y="226171"/>
                </a:lnTo>
                <a:lnTo>
                  <a:pt x="110411" y="226011"/>
                </a:lnTo>
                <a:lnTo>
                  <a:pt x="108911" y="225786"/>
                </a:lnTo>
                <a:lnTo>
                  <a:pt x="108403" y="225609"/>
                </a:lnTo>
                <a:lnTo>
                  <a:pt x="107429" y="225058"/>
                </a:lnTo>
                <a:lnTo>
                  <a:pt x="105758" y="223898"/>
                </a:lnTo>
                <a:lnTo>
                  <a:pt x="101356" y="219630"/>
                </a:lnTo>
                <a:lnTo>
                  <a:pt x="119385" y="209325"/>
                </a:lnTo>
                <a:lnTo>
                  <a:pt x="120077" y="208958"/>
                </a:lnTo>
                <a:lnTo>
                  <a:pt x="121561" y="208176"/>
                </a:lnTo>
                <a:lnTo>
                  <a:pt x="122553" y="207721"/>
                </a:lnTo>
                <a:lnTo>
                  <a:pt x="125127" y="206631"/>
                </a:lnTo>
                <a:lnTo>
                  <a:pt x="127296" y="205844"/>
                </a:lnTo>
                <a:lnTo>
                  <a:pt x="131253" y="205655"/>
                </a:lnTo>
                <a:lnTo>
                  <a:pt x="132210" y="205477"/>
                </a:lnTo>
                <a:lnTo>
                  <a:pt x="132745" y="205341"/>
                </a:lnTo>
                <a:lnTo>
                  <a:pt x="132938" y="205294"/>
                </a:lnTo>
                <a:lnTo>
                  <a:pt x="137534" y="203861"/>
                </a:lnTo>
                <a:lnTo>
                  <a:pt x="140055" y="202938"/>
                </a:lnTo>
                <a:lnTo>
                  <a:pt x="146281" y="200629"/>
                </a:lnTo>
                <a:lnTo>
                  <a:pt x="151746" y="202346"/>
                </a:lnTo>
                <a:lnTo>
                  <a:pt x="151692" y="202423"/>
                </a:lnTo>
                <a:lnTo>
                  <a:pt x="151696" y="202559"/>
                </a:lnTo>
                <a:lnTo>
                  <a:pt x="151715" y="202742"/>
                </a:lnTo>
                <a:lnTo>
                  <a:pt x="151762" y="202896"/>
                </a:lnTo>
                <a:lnTo>
                  <a:pt x="151797" y="202956"/>
                </a:lnTo>
                <a:lnTo>
                  <a:pt x="152690" y="203808"/>
                </a:lnTo>
                <a:lnTo>
                  <a:pt x="155666" y="205229"/>
                </a:lnTo>
                <a:lnTo>
                  <a:pt x="156739" y="205495"/>
                </a:lnTo>
                <a:lnTo>
                  <a:pt x="157148" y="205584"/>
                </a:lnTo>
                <a:lnTo>
                  <a:pt x="158112" y="205779"/>
                </a:lnTo>
                <a:lnTo>
                  <a:pt x="169790" y="199996"/>
                </a:lnTo>
                <a:lnTo>
                  <a:pt x="177521" y="195687"/>
                </a:lnTo>
                <a:lnTo>
                  <a:pt x="190722" y="190661"/>
                </a:lnTo>
                <a:lnTo>
                  <a:pt x="200473" y="188252"/>
                </a:lnTo>
                <a:lnTo>
                  <a:pt x="204455" y="187435"/>
                </a:lnTo>
                <a:lnTo>
                  <a:pt x="205744" y="186843"/>
                </a:lnTo>
                <a:lnTo>
                  <a:pt x="206430" y="185571"/>
                </a:lnTo>
                <a:lnTo>
                  <a:pt x="207051" y="184221"/>
                </a:lnTo>
                <a:lnTo>
                  <a:pt x="207473" y="182007"/>
                </a:lnTo>
                <a:lnTo>
                  <a:pt x="207494" y="181267"/>
                </a:lnTo>
                <a:lnTo>
                  <a:pt x="207532" y="179930"/>
                </a:lnTo>
                <a:lnTo>
                  <a:pt x="207287" y="178503"/>
                </a:lnTo>
                <a:lnTo>
                  <a:pt x="209695" y="170050"/>
                </a:lnTo>
                <a:lnTo>
                  <a:pt x="213841" y="170287"/>
                </a:lnTo>
                <a:lnTo>
                  <a:pt x="216206" y="165889"/>
                </a:lnTo>
                <a:lnTo>
                  <a:pt x="218339" y="161112"/>
                </a:lnTo>
                <a:lnTo>
                  <a:pt x="218301" y="160301"/>
                </a:lnTo>
                <a:lnTo>
                  <a:pt x="218300" y="160283"/>
                </a:lnTo>
                <a:lnTo>
                  <a:pt x="217361" y="160189"/>
                </a:lnTo>
                <a:lnTo>
                  <a:pt x="217291" y="160183"/>
                </a:lnTo>
                <a:lnTo>
                  <a:pt x="214631" y="159833"/>
                </a:lnTo>
                <a:lnTo>
                  <a:pt x="211665" y="158448"/>
                </a:lnTo>
                <a:lnTo>
                  <a:pt x="207980" y="155542"/>
                </a:lnTo>
                <a:lnTo>
                  <a:pt x="207969" y="149404"/>
                </a:lnTo>
                <a:lnTo>
                  <a:pt x="227760" y="148172"/>
                </a:lnTo>
                <a:lnTo>
                  <a:pt x="239417" y="145751"/>
                </a:lnTo>
                <a:lnTo>
                  <a:pt x="252020" y="141034"/>
                </a:lnTo>
                <a:lnTo>
                  <a:pt x="261778" y="132794"/>
                </a:lnTo>
                <a:lnTo>
                  <a:pt x="268285" y="124655"/>
                </a:lnTo>
                <a:lnTo>
                  <a:pt x="271229" y="112621"/>
                </a:lnTo>
                <a:lnTo>
                  <a:pt x="269020" y="105104"/>
                </a:lnTo>
                <a:lnTo>
                  <a:pt x="269984" y="101635"/>
                </a:lnTo>
                <a:lnTo>
                  <a:pt x="273320" y="101232"/>
                </a:lnTo>
                <a:lnTo>
                  <a:pt x="281795" y="100208"/>
                </a:lnTo>
                <a:lnTo>
                  <a:pt x="281785" y="100143"/>
                </a:lnTo>
                <a:lnTo>
                  <a:pt x="281658" y="99332"/>
                </a:lnTo>
                <a:lnTo>
                  <a:pt x="281417" y="97805"/>
                </a:lnTo>
                <a:lnTo>
                  <a:pt x="281400" y="97699"/>
                </a:lnTo>
                <a:lnTo>
                  <a:pt x="282339" y="97308"/>
                </a:lnTo>
                <a:lnTo>
                  <a:pt x="282428" y="97302"/>
                </a:lnTo>
                <a:lnTo>
                  <a:pt x="282552" y="97320"/>
                </a:lnTo>
                <a:lnTo>
                  <a:pt x="285400" y="98255"/>
                </a:lnTo>
                <a:lnTo>
                  <a:pt x="287104" y="99208"/>
                </a:lnTo>
                <a:lnTo>
                  <a:pt x="288937" y="100268"/>
                </a:lnTo>
                <a:lnTo>
                  <a:pt x="290060" y="101848"/>
                </a:lnTo>
                <a:lnTo>
                  <a:pt x="292117" y="102179"/>
                </a:lnTo>
                <a:lnTo>
                  <a:pt x="296689" y="101138"/>
                </a:lnTo>
                <a:lnTo>
                  <a:pt x="298900" y="100575"/>
                </a:lnTo>
                <a:lnTo>
                  <a:pt x="299208" y="100356"/>
                </a:lnTo>
                <a:lnTo>
                  <a:pt x="299409" y="100072"/>
                </a:lnTo>
                <a:lnTo>
                  <a:pt x="299542" y="99824"/>
                </a:lnTo>
                <a:lnTo>
                  <a:pt x="299622" y="99534"/>
                </a:lnTo>
                <a:lnTo>
                  <a:pt x="299687" y="99167"/>
                </a:lnTo>
                <a:lnTo>
                  <a:pt x="299813" y="98208"/>
                </a:lnTo>
                <a:lnTo>
                  <a:pt x="299864" y="97829"/>
                </a:lnTo>
                <a:lnTo>
                  <a:pt x="300095" y="92513"/>
                </a:lnTo>
                <a:lnTo>
                  <a:pt x="301133" y="90382"/>
                </a:lnTo>
                <a:lnTo>
                  <a:pt x="300615" y="88476"/>
                </a:lnTo>
                <a:lnTo>
                  <a:pt x="301954" y="72630"/>
                </a:lnTo>
                <a:lnTo>
                  <a:pt x="304367" y="69055"/>
                </a:lnTo>
                <a:lnTo>
                  <a:pt x="307337" y="67386"/>
                </a:lnTo>
                <a:lnTo>
                  <a:pt x="309456" y="66812"/>
                </a:lnTo>
                <a:lnTo>
                  <a:pt x="313937" y="63674"/>
                </a:lnTo>
                <a:lnTo>
                  <a:pt x="320639" y="60070"/>
                </a:lnTo>
                <a:lnTo>
                  <a:pt x="318962" y="62402"/>
                </a:lnTo>
                <a:lnTo>
                  <a:pt x="325055" y="65462"/>
                </a:lnTo>
                <a:lnTo>
                  <a:pt x="326388" y="65687"/>
                </a:lnTo>
                <a:lnTo>
                  <a:pt x="330144" y="65480"/>
                </a:lnTo>
                <a:lnTo>
                  <a:pt x="330062" y="63562"/>
                </a:lnTo>
                <a:lnTo>
                  <a:pt x="331624" y="61538"/>
                </a:lnTo>
                <a:lnTo>
                  <a:pt x="333616" y="60886"/>
                </a:lnTo>
                <a:lnTo>
                  <a:pt x="335421" y="63159"/>
                </a:lnTo>
                <a:lnTo>
                  <a:pt x="335466" y="65397"/>
                </a:lnTo>
                <a:lnTo>
                  <a:pt x="334739" y="68428"/>
                </a:lnTo>
                <a:lnTo>
                  <a:pt x="335162" y="72707"/>
                </a:lnTo>
                <a:lnTo>
                  <a:pt x="335459" y="73009"/>
                </a:lnTo>
                <a:lnTo>
                  <a:pt x="346145" y="69653"/>
                </a:lnTo>
                <a:lnTo>
                  <a:pt x="352880" y="66261"/>
                </a:lnTo>
                <a:lnTo>
                  <a:pt x="360769" y="62840"/>
                </a:lnTo>
                <a:lnTo>
                  <a:pt x="367877" y="60490"/>
                </a:lnTo>
                <a:lnTo>
                  <a:pt x="368958" y="62094"/>
                </a:lnTo>
                <a:lnTo>
                  <a:pt x="379305" y="63136"/>
                </a:lnTo>
                <a:lnTo>
                  <a:pt x="394086" y="59590"/>
                </a:lnTo>
                <a:lnTo>
                  <a:pt x="396001" y="45526"/>
                </a:lnTo>
                <a:lnTo>
                  <a:pt x="392657" y="44135"/>
                </a:lnTo>
                <a:lnTo>
                  <a:pt x="383175" y="39068"/>
                </a:lnTo>
                <a:lnTo>
                  <a:pt x="380786" y="39003"/>
                </a:lnTo>
                <a:lnTo>
                  <a:pt x="379721" y="39257"/>
                </a:lnTo>
                <a:lnTo>
                  <a:pt x="378372" y="39577"/>
                </a:lnTo>
                <a:lnTo>
                  <a:pt x="378201" y="39618"/>
                </a:lnTo>
                <a:lnTo>
                  <a:pt x="373236" y="41152"/>
                </a:lnTo>
                <a:lnTo>
                  <a:pt x="371293" y="42566"/>
                </a:lnTo>
                <a:lnTo>
                  <a:pt x="369974" y="43632"/>
                </a:lnTo>
                <a:lnTo>
                  <a:pt x="367717" y="44218"/>
                </a:lnTo>
                <a:lnTo>
                  <a:pt x="367286" y="43750"/>
                </a:lnTo>
                <a:lnTo>
                  <a:pt x="366523" y="42548"/>
                </a:lnTo>
                <a:lnTo>
                  <a:pt x="366314" y="42146"/>
                </a:lnTo>
                <a:lnTo>
                  <a:pt x="365469" y="39826"/>
                </a:lnTo>
                <a:lnTo>
                  <a:pt x="365288" y="35907"/>
                </a:lnTo>
                <a:lnTo>
                  <a:pt x="366381" y="22642"/>
                </a:lnTo>
                <a:lnTo>
                  <a:pt x="374315" y="10022"/>
                </a:lnTo>
                <a:lnTo>
                  <a:pt x="376614" y="5801"/>
                </a:lnTo>
                <a:lnTo>
                  <a:pt x="377180" y="4789"/>
                </a:lnTo>
                <a:lnTo>
                  <a:pt x="377577" y="4328"/>
                </a:lnTo>
                <a:lnTo>
                  <a:pt x="377984" y="3884"/>
                </a:lnTo>
                <a:lnTo>
                  <a:pt x="378047" y="3824"/>
                </a:lnTo>
                <a:lnTo>
                  <a:pt x="378639" y="3274"/>
                </a:lnTo>
                <a:lnTo>
                  <a:pt x="382052" y="2777"/>
                </a:lnTo>
                <a:lnTo>
                  <a:pt x="382609" y="3801"/>
                </a:lnTo>
                <a:lnTo>
                  <a:pt x="382640" y="7725"/>
                </a:lnTo>
                <a:lnTo>
                  <a:pt x="382285" y="9389"/>
                </a:lnTo>
                <a:lnTo>
                  <a:pt x="382119" y="9862"/>
                </a:lnTo>
                <a:lnTo>
                  <a:pt x="381843" y="10643"/>
                </a:lnTo>
                <a:lnTo>
                  <a:pt x="382409" y="12650"/>
                </a:lnTo>
                <a:lnTo>
                  <a:pt x="383638" y="15811"/>
                </a:lnTo>
                <a:lnTo>
                  <a:pt x="385718" y="14698"/>
                </a:lnTo>
                <a:lnTo>
                  <a:pt x="386276" y="14396"/>
                </a:lnTo>
                <a:lnTo>
                  <a:pt x="386980" y="14012"/>
                </a:lnTo>
                <a:lnTo>
                  <a:pt x="387049" y="13976"/>
                </a:lnTo>
                <a:lnTo>
                  <a:pt x="391328" y="8803"/>
                </a:lnTo>
                <a:lnTo>
                  <a:pt x="393684" y="4990"/>
                </a:lnTo>
                <a:lnTo>
                  <a:pt x="396190" y="575"/>
                </a:lnTo>
                <a:lnTo>
                  <a:pt x="414947" y="296"/>
                </a:lnTo>
                <a:lnTo>
                  <a:pt x="417582" y="77"/>
                </a:lnTo>
                <a:lnTo>
                  <a:pt x="419057" y="308"/>
                </a:lnTo>
                <a:lnTo>
                  <a:pt x="420035" y="527"/>
                </a:lnTo>
                <a:lnTo>
                  <a:pt x="420552" y="1143"/>
                </a:lnTo>
                <a:lnTo>
                  <a:pt x="421689" y="5429"/>
                </a:lnTo>
                <a:lnTo>
                  <a:pt x="421749" y="5659"/>
                </a:lnTo>
                <a:lnTo>
                  <a:pt x="422080" y="6956"/>
                </a:lnTo>
                <a:lnTo>
                  <a:pt x="422194" y="7577"/>
                </a:lnTo>
                <a:lnTo>
                  <a:pt x="422278" y="8039"/>
                </a:lnTo>
                <a:lnTo>
                  <a:pt x="422354" y="8459"/>
                </a:lnTo>
                <a:lnTo>
                  <a:pt x="423196" y="13378"/>
                </a:lnTo>
                <a:close/>
              </a:path>
            </a:pathLst>
          </a:custGeom>
          <a:solidFill>
            <a:srgbClr val="74B4DC"/>
          </a:solidFill>
          <a:ln w="6350" cap="flat">
            <a:solidFill>
              <a:srgbClr val="000000"/>
            </a:solidFill>
            <a:prstDash val="solid"/>
            <a:miter/>
          </a:ln>
        </xdr:spPr>
        <xdr:txBody>
          <a:bodyPr lIns="0" tIns="0" rIns="0" bIns="0" rtlCol="0" anchor="ctr" anchorCtr="1"/>
          <a:lstStyle/>
          <a:p>
            <a:r>
              <a:rPr lang="de-DE" sz="1100" b="1">
                <a:latin typeface="Arial Narrow" panose="020B0606020202030204" pitchFamily="34" charset="0"/>
              </a:rPr>
              <a:t>64</a:t>
            </a:r>
          </a:p>
        </xdr:txBody>
      </xdr:sp>
      <xdr:sp macro="" textlink="">
        <xdr:nvSpPr>
          <xdr:cNvPr id="56" name="Oberhavel">
            <a:extLst>
              <a:ext uri="{FF2B5EF4-FFF2-40B4-BE49-F238E27FC236}">
                <a16:creationId xmlns:a16="http://schemas.microsoft.com/office/drawing/2014/main" id="{379B3D53-520E-433B-9614-90F3B77FDE08}"/>
              </a:ext>
            </a:extLst>
          </xdr:cNvPr>
          <xdr:cNvSpPr/>
        </xdr:nvSpPr>
        <xdr:spPr>
          <a:xfrm>
            <a:off x="8605350" y="4612482"/>
            <a:ext cx="621627" cy="959827"/>
          </a:xfrm>
          <a:custGeom>
            <a:avLst/>
            <a:gdLst>
              <a:gd name="connsiteX0" fmla="*/ 248409 w 455609"/>
              <a:gd name="connsiteY0" fmla="*/ 2868 h 708689"/>
              <a:gd name="connsiteX1" fmla="*/ 251029 w 455609"/>
              <a:gd name="connsiteY1" fmla="*/ 10495 h 708689"/>
              <a:gd name="connsiteX2" fmla="*/ 251317 w 455609"/>
              <a:gd name="connsiteY2" fmla="*/ 11512 h 708689"/>
              <a:gd name="connsiteX3" fmla="*/ 251464 w 455609"/>
              <a:gd name="connsiteY3" fmla="*/ 12059 h 708689"/>
              <a:gd name="connsiteX4" fmla="*/ 251586 w 455609"/>
              <a:gd name="connsiteY4" fmla="*/ 12884 h 708689"/>
              <a:gd name="connsiteX5" fmla="*/ 251408 w 455609"/>
              <a:gd name="connsiteY5" fmla="*/ 14697 h 708689"/>
              <a:gd name="connsiteX6" fmla="*/ 253743 w 455609"/>
              <a:gd name="connsiteY6" fmla="*/ 21580 h 708689"/>
              <a:gd name="connsiteX7" fmla="*/ 257503 w 455609"/>
              <a:gd name="connsiteY7" fmla="*/ 29159 h 708689"/>
              <a:gd name="connsiteX8" fmla="*/ 258721 w 455609"/>
              <a:gd name="connsiteY8" fmla="*/ 31375 h 708689"/>
              <a:gd name="connsiteX9" fmla="*/ 258763 w 455609"/>
              <a:gd name="connsiteY9" fmla="*/ 31452 h 708689"/>
              <a:gd name="connsiteX10" fmla="*/ 259971 w 455609"/>
              <a:gd name="connsiteY10" fmla="*/ 32704 h 708689"/>
              <a:gd name="connsiteX11" fmla="*/ 260258 w 455609"/>
              <a:gd name="connsiteY11" fmla="*/ 32997 h 708689"/>
              <a:gd name="connsiteX12" fmla="*/ 260620 w 455609"/>
              <a:gd name="connsiteY12" fmla="*/ 33361 h 708689"/>
              <a:gd name="connsiteX13" fmla="*/ 272214 w 455609"/>
              <a:gd name="connsiteY13" fmla="*/ 36402 h 708689"/>
              <a:gd name="connsiteX14" fmla="*/ 275576 w 455609"/>
              <a:gd name="connsiteY14" fmla="*/ 37515 h 708689"/>
              <a:gd name="connsiteX15" fmla="*/ 275864 w 455609"/>
              <a:gd name="connsiteY15" fmla="*/ 37175 h 708689"/>
              <a:gd name="connsiteX16" fmla="*/ 276629 w 455609"/>
              <a:gd name="connsiteY16" fmla="*/ 35995 h 708689"/>
              <a:gd name="connsiteX17" fmla="*/ 280544 w 455609"/>
              <a:gd name="connsiteY17" fmla="*/ 29529 h 708689"/>
              <a:gd name="connsiteX18" fmla="*/ 280868 w 455609"/>
              <a:gd name="connsiteY18" fmla="*/ 26694 h 708689"/>
              <a:gd name="connsiteX19" fmla="*/ 283261 w 455609"/>
              <a:gd name="connsiteY19" fmla="*/ 21058 h 708689"/>
              <a:gd name="connsiteX20" fmla="*/ 284686 w 455609"/>
              <a:gd name="connsiteY20" fmla="*/ 19182 h 708689"/>
              <a:gd name="connsiteX21" fmla="*/ 285730 w 455609"/>
              <a:gd name="connsiteY21" fmla="*/ 20285 h 708689"/>
              <a:gd name="connsiteX22" fmla="*/ 285169 w 455609"/>
              <a:gd name="connsiteY22" fmla="*/ 20914 h 708689"/>
              <a:gd name="connsiteX23" fmla="*/ 284963 w 455609"/>
              <a:gd name="connsiteY23" fmla="*/ 21384 h 708689"/>
              <a:gd name="connsiteX24" fmla="*/ 284638 w 455609"/>
              <a:gd name="connsiteY24" fmla="*/ 22151 h 708689"/>
              <a:gd name="connsiteX25" fmla="*/ 284611 w 455609"/>
              <a:gd name="connsiteY25" fmla="*/ 22223 h 708689"/>
              <a:gd name="connsiteX26" fmla="*/ 284597 w 455609"/>
              <a:gd name="connsiteY26" fmla="*/ 22290 h 708689"/>
              <a:gd name="connsiteX27" fmla="*/ 284658 w 455609"/>
              <a:gd name="connsiteY27" fmla="*/ 23816 h 708689"/>
              <a:gd name="connsiteX28" fmla="*/ 286570 w 455609"/>
              <a:gd name="connsiteY28" fmla="*/ 28056 h 708689"/>
              <a:gd name="connsiteX29" fmla="*/ 287791 w 455609"/>
              <a:gd name="connsiteY29" fmla="*/ 29735 h 708689"/>
              <a:gd name="connsiteX30" fmla="*/ 289165 w 455609"/>
              <a:gd name="connsiteY30" fmla="*/ 31515 h 708689"/>
              <a:gd name="connsiteX31" fmla="*/ 290119 w 455609"/>
              <a:gd name="connsiteY31" fmla="*/ 34378 h 708689"/>
              <a:gd name="connsiteX32" fmla="*/ 288701 w 455609"/>
              <a:gd name="connsiteY32" fmla="*/ 36877 h 708689"/>
              <a:gd name="connsiteX33" fmla="*/ 287715 w 455609"/>
              <a:gd name="connsiteY33" fmla="*/ 37683 h 708689"/>
              <a:gd name="connsiteX34" fmla="*/ 286344 w 455609"/>
              <a:gd name="connsiteY34" fmla="*/ 38772 h 708689"/>
              <a:gd name="connsiteX35" fmla="*/ 284576 w 455609"/>
              <a:gd name="connsiteY35" fmla="*/ 40211 h 708689"/>
              <a:gd name="connsiteX36" fmla="*/ 283633 w 455609"/>
              <a:gd name="connsiteY36" fmla="*/ 41175 h 708689"/>
              <a:gd name="connsiteX37" fmla="*/ 283235 w 455609"/>
              <a:gd name="connsiteY37" fmla="*/ 41583 h 708689"/>
              <a:gd name="connsiteX38" fmla="*/ 286813 w 455609"/>
              <a:gd name="connsiteY38" fmla="*/ 49958 h 708689"/>
              <a:gd name="connsiteX39" fmla="*/ 290093 w 455609"/>
              <a:gd name="connsiteY39" fmla="*/ 50308 h 708689"/>
              <a:gd name="connsiteX40" fmla="*/ 291351 w 455609"/>
              <a:gd name="connsiteY40" fmla="*/ 50433 h 708689"/>
              <a:gd name="connsiteX41" fmla="*/ 293350 w 455609"/>
              <a:gd name="connsiteY41" fmla="*/ 50601 h 708689"/>
              <a:gd name="connsiteX42" fmla="*/ 293535 w 455609"/>
              <a:gd name="connsiteY42" fmla="*/ 50615 h 708689"/>
              <a:gd name="connsiteX43" fmla="*/ 294818 w 455609"/>
              <a:gd name="connsiteY43" fmla="*/ 49872 h 708689"/>
              <a:gd name="connsiteX44" fmla="*/ 296549 w 455609"/>
              <a:gd name="connsiteY44" fmla="*/ 49191 h 708689"/>
              <a:gd name="connsiteX45" fmla="*/ 298304 w 455609"/>
              <a:gd name="connsiteY45" fmla="*/ 49675 h 708689"/>
              <a:gd name="connsiteX46" fmla="*/ 301385 w 455609"/>
              <a:gd name="connsiteY46" fmla="*/ 51407 h 708689"/>
              <a:gd name="connsiteX47" fmla="*/ 302779 w 455609"/>
              <a:gd name="connsiteY47" fmla="*/ 52448 h 708689"/>
              <a:gd name="connsiteX48" fmla="*/ 303823 w 455609"/>
              <a:gd name="connsiteY48" fmla="*/ 54323 h 708689"/>
              <a:gd name="connsiteX49" fmla="*/ 306030 w 455609"/>
              <a:gd name="connsiteY49" fmla="*/ 60190 h 708689"/>
              <a:gd name="connsiteX50" fmla="*/ 306086 w 455609"/>
              <a:gd name="connsiteY50" fmla="*/ 60377 h 708689"/>
              <a:gd name="connsiteX51" fmla="*/ 305735 w 455609"/>
              <a:gd name="connsiteY51" fmla="*/ 60919 h 708689"/>
              <a:gd name="connsiteX52" fmla="*/ 305030 w 455609"/>
              <a:gd name="connsiteY52" fmla="*/ 61499 h 708689"/>
              <a:gd name="connsiteX53" fmla="*/ 307485 w 455609"/>
              <a:gd name="connsiteY53" fmla="*/ 61941 h 708689"/>
              <a:gd name="connsiteX54" fmla="*/ 309937 w 455609"/>
              <a:gd name="connsiteY54" fmla="*/ 60065 h 708689"/>
              <a:gd name="connsiteX55" fmla="*/ 310067 w 455609"/>
              <a:gd name="connsiteY55" fmla="*/ 59984 h 708689"/>
              <a:gd name="connsiteX56" fmla="*/ 310609 w 455609"/>
              <a:gd name="connsiteY56" fmla="*/ 59744 h 708689"/>
              <a:gd name="connsiteX57" fmla="*/ 310855 w 455609"/>
              <a:gd name="connsiteY57" fmla="*/ 59657 h 708689"/>
              <a:gd name="connsiteX58" fmla="*/ 311203 w 455609"/>
              <a:gd name="connsiteY58" fmla="*/ 59547 h 708689"/>
              <a:gd name="connsiteX59" fmla="*/ 312512 w 455609"/>
              <a:gd name="connsiteY59" fmla="*/ 59173 h 708689"/>
              <a:gd name="connsiteX60" fmla="*/ 312702 w 455609"/>
              <a:gd name="connsiteY60" fmla="*/ 59135 h 708689"/>
              <a:gd name="connsiteX61" fmla="*/ 313136 w 455609"/>
              <a:gd name="connsiteY61" fmla="*/ 59096 h 708689"/>
              <a:gd name="connsiteX62" fmla="*/ 313344 w 455609"/>
              <a:gd name="connsiteY62" fmla="*/ 59178 h 708689"/>
              <a:gd name="connsiteX63" fmla="*/ 313610 w 455609"/>
              <a:gd name="connsiteY63" fmla="*/ 59394 h 708689"/>
              <a:gd name="connsiteX64" fmla="*/ 313689 w 455609"/>
              <a:gd name="connsiteY64" fmla="*/ 59504 h 708689"/>
              <a:gd name="connsiteX65" fmla="*/ 315391 w 455609"/>
              <a:gd name="connsiteY65" fmla="*/ 63975 h 708689"/>
              <a:gd name="connsiteX66" fmla="*/ 313301 w 455609"/>
              <a:gd name="connsiteY66" fmla="*/ 66344 h 708689"/>
              <a:gd name="connsiteX67" fmla="*/ 310923 w 455609"/>
              <a:gd name="connsiteY67" fmla="*/ 68081 h 708689"/>
              <a:gd name="connsiteX68" fmla="*/ 312568 w 455609"/>
              <a:gd name="connsiteY68" fmla="*/ 71966 h 708689"/>
              <a:gd name="connsiteX69" fmla="*/ 321004 w 455609"/>
              <a:gd name="connsiteY69" fmla="*/ 77559 h 708689"/>
              <a:gd name="connsiteX70" fmla="*/ 325209 w 455609"/>
              <a:gd name="connsiteY70" fmla="*/ 79435 h 708689"/>
              <a:gd name="connsiteX71" fmla="*/ 326309 w 455609"/>
              <a:gd name="connsiteY71" fmla="*/ 79703 h 708689"/>
              <a:gd name="connsiteX72" fmla="*/ 327989 w 455609"/>
              <a:gd name="connsiteY72" fmla="*/ 81305 h 708689"/>
              <a:gd name="connsiteX73" fmla="*/ 328046 w 455609"/>
              <a:gd name="connsiteY73" fmla="*/ 81694 h 708689"/>
              <a:gd name="connsiteX74" fmla="*/ 323436 w 455609"/>
              <a:gd name="connsiteY74" fmla="*/ 88549 h 708689"/>
              <a:gd name="connsiteX75" fmla="*/ 320890 w 455609"/>
              <a:gd name="connsiteY75" fmla="*/ 92338 h 708689"/>
              <a:gd name="connsiteX76" fmla="*/ 320855 w 455609"/>
              <a:gd name="connsiteY76" fmla="*/ 92391 h 708689"/>
              <a:gd name="connsiteX77" fmla="*/ 315555 w 455609"/>
              <a:gd name="connsiteY77" fmla="*/ 100305 h 708689"/>
              <a:gd name="connsiteX78" fmla="*/ 316005 w 455609"/>
              <a:gd name="connsiteY78" fmla="*/ 100622 h 708689"/>
              <a:gd name="connsiteX79" fmla="*/ 316503 w 455609"/>
              <a:gd name="connsiteY79" fmla="*/ 100972 h 708689"/>
              <a:gd name="connsiteX80" fmla="*/ 316831 w 455609"/>
              <a:gd name="connsiteY80" fmla="*/ 101198 h 708689"/>
              <a:gd name="connsiteX81" fmla="*/ 321341 w 455609"/>
              <a:gd name="connsiteY81" fmla="*/ 104364 h 708689"/>
              <a:gd name="connsiteX82" fmla="*/ 319914 w 455609"/>
              <a:gd name="connsiteY82" fmla="*/ 106628 h 708689"/>
              <a:gd name="connsiteX83" fmla="*/ 319531 w 455609"/>
              <a:gd name="connsiteY83" fmla="*/ 107232 h 708689"/>
              <a:gd name="connsiteX84" fmla="*/ 317850 w 455609"/>
              <a:gd name="connsiteY84" fmla="*/ 109827 h 708689"/>
              <a:gd name="connsiteX85" fmla="*/ 315357 w 455609"/>
              <a:gd name="connsiteY85" fmla="*/ 113554 h 708689"/>
              <a:gd name="connsiteX86" fmla="*/ 315702 w 455609"/>
              <a:gd name="connsiteY86" fmla="*/ 118951 h 708689"/>
              <a:gd name="connsiteX87" fmla="*/ 315575 w 455609"/>
              <a:gd name="connsiteY87" fmla="*/ 119804 h 708689"/>
              <a:gd name="connsiteX88" fmla="*/ 312594 w 455609"/>
              <a:gd name="connsiteY88" fmla="*/ 124371 h 708689"/>
              <a:gd name="connsiteX89" fmla="*/ 316897 w 455609"/>
              <a:gd name="connsiteY89" fmla="*/ 131792 h 708689"/>
              <a:gd name="connsiteX90" fmla="*/ 321674 w 455609"/>
              <a:gd name="connsiteY90" fmla="*/ 137044 h 708689"/>
              <a:gd name="connsiteX91" fmla="*/ 322960 w 455609"/>
              <a:gd name="connsiteY91" fmla="*/ 138171 h 708689"/>
              <a:gd name="connsiteX92" fmla="*/ 324946 w 455609"/>
              <a:gd name="connsiteY92" fmla="*/ 140191 h 708689"/>
              <a:gd name="connsiteX93" fmla="*/ 325459 w 455609"/>
              <a:gd name="connsiteY93" fmla="*/ 141136 h 708689"/>
              <a:gd name="connsiteX94" fmla="*/ 326988 w 455609"/>
              <a:gd name="connsiteY94" fmla="*/ 144921 h 708689"/>
              <a:gd name="connsiteX95" fmla="*/ 327586 w 455609"/>
              <a:gd name="connsiteY95" fmla="*/ 148302 h 708689"/>
              <a:gd name="connsiteX96" fmla="*/ 330442 w 455609"/>
              <a:gd name="connsiteY96" fmla="*/ 151142 h 708689"/>
              <a:gd name="connsiteX97" fmla="*/ 332227 w 455609"/>
              <a:gd name="connsiteY97" fmla="*/ 152207 h 708689"/>
              <a:gd name="connsiteX98" fmla="*/ 332564 w 455609"/>
              <a:gd name="connsiteY98" fmla="*/ 155450 h 708689"/>
              <a:gd name="connsiteX99" fmla="*/ 332256 w 455609"/>
              <a:gd name="connsiteY99" fmla="*/ 159939 h 708689"/>
              <a:gd name="connsiteX100" fmla="*/ 333072 w 455609"/>
              <a:gd name="connsiteY100" fmla="*/ 162343 h 708689"/>
              <a:gd name="connsiteX101" fmla="*/ 337721 w 455609"/>
              <a:gd name="connsiteY101" fmla="*/ 166137 h 708689"/>
              <a:gd name="connsiteX102" fmla="*/ 338962 w 455609"/>
              <a:gd name="connsiteY102" fmla="*/ 166933 h 708689"/>
              <a:gd name="connsiteX103" fmla="*/ 340429 w 455609"/>
              <a:gd name="connsiteY103" fmla="*/ 167384 h 708689"/>
              <a:gd name="connsiteX104" fmla="*/ 340539 w 455609"/>
              <a:gd name="connsiteY104" fmla="*/ 167413 h 708689"/>
              <a:gd name="connsiteX105" fmla="*/ 340707 w 455609"/>
              <a:gd name="connsiteY105" fmla="*/ 167427 h 708689"/>
              <a:gd name="connsiteX106" fmla="*/ 341261 w 455609"/>
              <a:gd name="connsiteY106" fmla="*/ 167446 h 708689"/>
              <a:gd name="connsiteX107" fmla="*/ 341515 w 455609"/>
              <a:gd name="connsiteY107" fmla="*/ 167418 h 708689"/>
              <a:gd name="connsiteX108" fmla="*/ 342673 w 455609"/>
              <a:gd name="connsiteY108" fmla="*/ 167283 h 708689"/>
              <a:gd name="connsiteX109" fmla="*/ 342829 w 455609"/>
              <a:gd name="connsiteY109" fmla="*/ 167254 h 708689"/>
              <a:gd name="connsiteX110" fmla="*/ 342906 w 455609"/>
              <a:gd name="connsiteY110" fmla="*/ 167211 h 708689"/>
              <a:gd name="connsiteX111" fmla="*/ 350298 w 455609"/>
              <a:gd name="connsiteY111" fmla="*/ 170032 h 708689"/>
              <a:gd name="connsiteX112" fmla="*/ 354454 w 455609"/>
              <a:gd name="connsiteY112" fmla="*/ 174383 h 708689"/>
              <a:gd name="connsiteX113" fmla="*/ 360171 w 455609"/>
              <a:gd name="connsiteY113" fmla="*/ 183165 h 708689"/>
              <a:gd name="connsiteX114" fmla="*/ 360368 w 455609"/>
              <a:gd name="connsiteY114" fmla="*/ 183947 h 708689"/>
              <a:gd name="connsiteX115" fmla="*/ 360334 w 455609"/>
              <a:gd name="connsiteY115" fmla="*/ 184753 h 708689"/>
              <a:gd name="connsiteX116" fmla="*/ 360090 w 455609"/>
              <a:gd name="connsiteY116" fmla="*/ 186375 h 708689"/>
              <a:gd name="connsiteX117" fmla="*/ 360298 w 455609"/>
              <a:gd name="connsiteY117" fmla="*/ 186274 h 708689"/>
              <a:gd name="connsiteX118" fmla="*/ 360416 w 455609"/>
              <a:gd name="connsiteY118" fmla="*/ 186240 h 708689"/>
              <a:gd name="connsiteX119" fmla="*/ 360896 w 455609"/>
              <a:gd name="connsiteY119" fmla="*/ 186235 h 708689"/>
              <a:gd name="connsiteX120" fmla="*/ 361098 w 455609"/>
              <a:gd name="connsiteY120" fmla="*/ 186288 h 708689"/>
              <a:gd name="connsiteX121" fmla="*/ 361225 w 455609"/>
              <a:gd name="connsiteY121" fmla="*/ 186331 h 708689"/>
              <a:gd name="connsiteX122" fmla="*/ 361388 w 455609"/>
              <a:gd name="connsiteY122" fmla="*/ 186413 h 708689"/>
              <a:gd name="connsiteX123" fmla="*/ 361573 w 455609"/>
              <a:gd name="connsiteY123" fmla="*/ 186528 h 708689"/>
              <a:gd name="connsiteX124" fmla="*/ 361659 w 455609"/>
              <a:gd name="connsiteY124" fmla="*/ 186624 h 708689"/>
              <a:gd name="connsiteX125" fmla="*/ 361818 w 455609"/>
              <a:gd name="connsiteY125" fmla="*/ 186806 h 708689"/>
              <a:gd name="connsiteX126" fmla="*/ 362155 w 455609"/>
              <a:gd name="connsiteY126" fmla="*/ 187267 h 708689"/>
              <a:gd name="connsiteX127" fmla="*/ 363006 w 455609"/>
              <a:gd name="connsiteY127" fmla="*/ 188605 h 708689"/>
              <a:gd name="connsiteX128" fmla="*/ 363378 w 455609"/>
              <a:gd name="connsiteY128" fmla="*/ 191474 h 708689"/>
              <a:gd name="connsiteX129" fmla="*/ 363391 w 455609"/>
              <a:gd name="connsiteY129" fmla="*/ 191694 h 708689"/>
              <a:gd name="connsiteX130" fmla="*/ 363354 w 455609"/>
              <a:gd name="connsiteY130" fmla="*/ 191992 h 708689"/>
              <a:gd name="connsiteX131" fmla="*/ 363335 w 455609"/>
              <a:gd name="connsiteY131" fmla="*/ 192145 h 708689"/>
              <a:gd name="connsiteX132" fmla="*/ 363175 w 455609"/>
              <a:gd name="connsiteY132" fmla="*/ 192985 h 708689"/>
              <a:gd name="connsiteX133" fmla="*/ 363103 w 455609"/>
              <a:gd name="connsiteY133" fmla="*/ 193215 h 708689"/>
              <a:gd name="connsiteX134" fmla="*/ 362899 w 455609"/>
              <a:gd name="connsiteY134" fmla="*/ 193613 h 708689"/>
              <a:gd name="connsiteX135" fmla="*/ 362761 w 455609"/>
              <a:gd name="connsiteY135" fmla="*/ 193666 h 708689"/>
              <a:gd name="connsiteX136" fmla="*/ 362594 w 455609"/>
              <a:gd name="connsiteY136" fmla="*/ 193733 h 708689"/>
              <a:gd name="connsiteX137" fmla="*/ 362437 w 455609"/>
              <a:gd name="connsiteY137" fmla="*/ 193728 h 708689"/>
              <a:gd name="connsiteX138" fmla="*/ 362149 w 455609"/>
              <a:gd name="connsiteY138" fmla="*/ 193694 h 708689"/>
              <a:gd name="connsiteX139" fmla="*/ 373645 w 455609"/>
              <a:gd name="connsiteY139" fmla="*/ 205969 h 708689"/>
              <a:gd name="connsiteX140" fmla="*/ 374625 w 455609"/>
              <a:gd name="connsiteY140" fmla="*/ 206771 h 708689"/>
              <a:gd name="connsiteX141" fmla="*/ 375087 w 455609"/>
              <a:gd name="connsiteY141" fmla="*/ 207001 h 708689"/>
              <a:gd name="connsiteX142" fmla="*/ 375417 w 455609"/>
              <a:gd name="connsiteY142" fmla="*/ 207164 h 708689"/>
              <a:gd name="connsiteX143" fmla="*/ 376750 w 455609"/>
              <a:gd name="connsiteY143" fmla="*/ 207658 h 708689"/>
              <a:gd name="connsiteX144" fmla="*/ 376828 w 455609"/>
              <a:gd name="connsiteY144" fmla="*/ 207672 h 708689"/>
              <a:gd name="connsiteX145" fmla="*/ 384250 w 455609"/>
              <a:gd name="connsiteY145" fmla="*/ 208804 h 708689"/>
              <a:gd name="connsiteX146" fmla="*/ 390176 w 455609"/>
              <a:gd name="connsiteY146" fmla="*/ 215242 h 708689"/>
              <a:gd name="connsiteX147" fmla="*/ 386584 w 455609"/>
              <a:gd name="connsiteY147" fmla="*/ 219755 h 708689"/>
              <a:gd name="connsiteX148" fmla="*/ 385161 w 455609"/>
              <a:gd name="connsiteY148" fmla="*/ 229982 h 708689"/>
              <a:gd name="connsiteX149" fmla="*/ 382264 w 455609"/>
              <a:gd name="connsiteY149" fmla="*/ 237417 h 708689"/>
              <a:gd name="connsiteX150" fmla="*/ 382602 w 455609"/>
              <a:gd name="connsiteY150" fmla="*/ 239226 h 708689"/>
              <a:gd name="connsiteX151" fmla="*/ 384523 w 455609"/>
              <a:gd name="connsiteY151" fmla="*/ 244416 h 708689"/>
              <a:gd name="connsiteX152" fmla="*/ 384651 w 455609"/>
              <a:gd name="connsiteY152" fmla="*/ 244473 h 708689"/>
              <a:gd name="connsiteX153" fmla="*/ 385359 w 455609"/>
              <a:gd name="connsiteY153" fmla="*/ 244713 h 708689"/>
              <a:gd name="connsiteX154" fmla="*/ 391100 w 455609"/>
              <a:gd name="connsiteY154" fmla="*/ 246383 h 708689"/>
              <a:gd name="connsiteX155" fmla="*/ 398371 w 455609"/>
              <a:gd name="connsiteY155" fmla="*/ 247073 h 708689"/>
              <a:gd name="connsiteX156" fmla="*/ 400490 w 455609"/>
              <a:gd name="connsiteY156" fmla="*/ 246929 h 708689"/>
              <a:gd name="connsiteX157" fmla="*/ 401276 w 455609"/>
              <a:gd name="connsiteY157" fmla="*/ 246824 h 708689"/>
              <a:gd name="connsiteX158" fmla="*/ 401613 w 455609"/>
              <a:gd name="connsiteY158" fmla="*/ 246761 h 708689"/>
              <a:gd name="connsiteX159" fmla="*/ 401963 w 455609"/>
              <a:gd name="connsiteY159" fmla="*/ 246675 h 708689"/>
              <a:gd name="connsiteX160" fmla="*/ 402527 w 455609"/>
              <a:gd name="connsiteY160" fmla="*/ 246493 h 708689"/>
              <a:gd name="connsiteX161" fmla="*/ 402642 w 455609"/>
              <a:gd name="connsiteY161" fmla="*/ 246416 h 708689"/>
              <a:gd name="connsiteX162" fmla="*/ 402982 w 455609"/>
              <a:gd name="connsiteY162" fmla="*/ 246181 h 708689"/>
              <a:gd name="connsiteX163" fmla="*/ 403118 w 455609"/>
              <a:gd name="connsiteY163" fmla="*/ 246061 h 708689"/>
              <a:gd name="connsiteX164" fmla="*/ 403178 w 455609"/>
              <a:gd name="connsiteY164" fmla="*/ 246013 h 708689"/>
              <a:gd name="connsiteX165" fmla="*/ 403463 w 455609"/>
              <a:gd name="connsiteY165" fmla="*/ 245711 h 708689"/>
              <a:gd name="connsiteX166" fmla="*/ 403675 w 455609"/>
              <a:gd name="connsiteY166" fmla="*/ 245442 h 708689"/>
              <a:gd name="connsiteX167" fmla="*/ 404166 w 455609"/>
              <a:gd name="connsiteY167" fmla="*/ 244608 h 708689"/>
              <a:gd name="connsiteX168" fmla="*/ 409179 w 455609"/>
              <a:gd name="connsiteY168" fmla="*/ 242185 h 708689"/>
              <a:gd name="connsiteX169" fmla="*/ 413669 w 455609"/>
              <a:gd name="connsiteY169" fmla="*/ 248719 h 708689"/>
              <a:gd name="connsiteX170" fmla="*/ 416147 w 455609"/>
              <a:gd name="connsiteY170" fmla="*/ 254110 h 708689"/>
              <a:gd name="connsiteX171" fmla="*/ 416503 w 455609"/>
              <a:gd name="connsiteY171" fmla="*/ 257559 h 708689"/>
              <a:gd name="connsiteX172" fmla="*/ 416484 w 455609"/>
              <a:gd name="connsiteY172" fmla="*/ 257732 h 708689"/>
              <a:gd name="connsiteX173" fmla="*/ 416458 w 455609"/>
              <a:gd name="connsiteY173" fmla="*/ 257972 h 708689"/>
              <a:gd name="connsiteX174" fmla="*/ 416452 w 455609"/>
              <a:gd name="connsiteY174" fmla="*/ 258020 h 708689"/>
              <a:gd name="connsiteX175" fmla="*/ 416440 w 455609"/>
              <a:gd name="connsiteY175" fmla="*/ 258135 h 708689"/>
              <a:gd name="connsiteX176" fmla="*/ 416428 w 455609"/>
              <a:gd name="connsiteY176" fmla="*/ 258240 h 708689"/>
              <a:gd name="connsiteX177" fmla="*/ 416560 w 455609"/>
              <a:gd name="connsiteY177" fmla="*/ 258672 h 708689"/>
              <a:gd name="connsiteX178" fmla="*/ 416756 w 455609"/>
              <a:gd name="connsiteY178" fmla="*/ 259295 h 708689"/>
              <a:gd name="connsiteX179" fmla="*/ 416926 w 455609"/>
              <a:gd name="connsiteY179" fmla="*/ 259689 h 708689"/>
              <a:gd name="connsiteX180" fmla="*/ 419053 w 455609"/>
              <a:gd name="connsiteY180" fmla="*/ 263929 h 708689"/>
              <a:gd name="connsiteX181" fmla="*/ 420807 w 455609"/>
              <a:gd name="connsiteY181" fmla="*/ 264519 h 708689"/>
              <a:gd name="connsiteX182" fmla="*/ 422117 w 455609"/>
              <a:gd name="connsiteY182" fmla="*/ 264399 h 708689"/>
              <a:gd name="connsiteX183" fmla="*/ 424773 w 455609"/>
              <a:gd name="connsiteY183" fmla="*/ 264116 h 708689"/>
              <a:gd name="connsiteX184" fmla="*/ 427910 w 455609"/>
              <a:gd name="connsiteY184" fmla="*/ 263781 h 708689"/>
              <a:gd name="connsiteX185" fmla="*/ 435123 w 455609"/>
              <a:gd name="connsiteY185" fmla="*/ 266543 h 708689"/>
              <a:gd name="connsiteX186" fmla="*/ 441915 w 455609"/>
              <a:gd name="connsiteY186" fmla="*/ 272117 h 708689"/>
              <a:gd name="connsiteX187" fmla="*/ 444693 w 455609"/>
              <a:gd name="connsiteY187" fmla="*/ 274089 h 708689"/>
              <a:gd name="connsiteX188" fmla="*/ 444366 w 455609"/>
              <a:gd name="connsiteY188" fmla="*/ 274876 h 708689"/>
              <a:gd name="connsiteX189" fmla="*/ 440800 w 455609"/>
              <a:gd name="connsiteY189" fmla="*/ 283222 h 708689"/>
              <a:gd name="connsiteX190" fmla="*/ 439731 w 455609"/>
              <a:gd name="connsiteY190" fmla="*/ 283284 h 708689"/>
              <a:gd name="connsiteX191" fmla="*/ 439139 w 455609"/>
              <a:gd name="connsiteY191" fmla="*/ 283323 h 708689"/>
              <a:gd name="connsiteX192" fmla="*/ 438769 w 455609"/>
              <a:gd name="connsiteY192" fmla="*/ 283342 h 708689"/>
              <a:gd name="connsiteX193" fmla="*/ 438399 w 455609"/>
              <a:gd name="connsiteY193" fmla="*/ 283361 h 708689"/>
              <a:gd name="connsiteX194" fmla="*/ 438218 w 455609"/>
              <a:gd name="connsiteY194" fmla="*/ 283375 h 708689"/>
              <a:gd name="connsiteX195" fmla="*/ 438189 w 455609"/>
              <a:gd name="connsiteY195" fmla="*/ 284719 h 708689"/>
              <a:gd name="connsiteX196" fmla="*/ 438165 w 455609"/>
              <a:gd name="connsiteY196" fmla="*/ 286402 h 708689"/>
              <a:gd name="connsiteX197" fmla="*/ 438165 w 455609"/>
              <a:gd name="connsiteY197" fmla="*/ 286441 h 708689"/>
              <a:gd name="connsiteX198" fmla="*/ 438880 w 455609"/>
              <a:gd name="connsiteY198" fmla="*/ 286479 h 708689"/>
              <a:gd name="connsiteX199" fmla="*/ 442400 w 455609"/>
              <a:gd name="connsiteY199" fmla="*/ 286546 h 708689"/>
              <a:gd name="connsiteX200" fmla="*/ 450822 w 455609"/>
              <a:gd name="connsiteY200" fmla="*/ 286608 h 708689"/>
              <a:gd name="connsiteX201" fmla="*/ 451741 w 455609"/>
              <a:gd name="connsiteY201" fmla="*/ 286594 h 708689"/>
              <a:gd name="connsiteX202" fmla="*/ 455054 w 455609"/>
              <a:gd name="connsiteY202" fmla="*/ 285145 h 708689"/>
              <a:gd name="connsiteX203" fmla="*/ 454734 w 455609"/>
              <a:gd name="connsiteY203" fmla="*/ 286714 h 708689"/>
              <a:gd name="connsiteX204" fmla="*/ 452183 w 455609"/>
              <a:gd name="connsiteY204" fmla="*/ 299003 h 708689"/>
              <a:gd name="connsiteX205" fmla="*/ 452092 w 455609"/>
              <a:gd name="connsiteY205" fmla="*/ 299440 h 708689"/>
              <a:gd name="connsiteX206" fmla="*/ 451961 w 455609"/>
              <a:gd name="connsiteY206" fmla="*/ 299517 h 708689"/>
              <a:gd name="connsiteX207" fmla="*/ 433110 w 455609"/>
              <a:gd name="connsiteY207" fmla="*/ 310856 h 708689"/>
              <a:gd name="connsiteX208" fmla="*/ 432818 w 455609"/>
              <a:gd name="connsiteY208" fmla="*/ 311034 h 708689"/>
              <a:gd name="connsiteX209" fmla="*/ 432527 w 455609"/>
              <a:gd name="connsiteY209" fmla="*/ 311206 h 708689"/>
              <a:gd name="connsiteX210" fmla="*/ 425155 w 455609"/>
              <a:gd name="connsiteY210" fmla="*/ 309662 h 708689"/>
              <a:gd name="connsiteX211" fmla="*/ 415560 w 455609"/>
              <a:gd name="connsiteY211" fmla="*/ 308549 h 708689"/>
              <a:gd name="connsiteX212" fmla="*/ 415094 w 455609"/>
              <a:gd name="connsiteY212" fmla="*/ 308631 h 708689"/>
              <a:gd name="connsiteX213" fmla="*/ 413675 w 455609"/>
              <a:gd name="connsiteY213" fmla="*/ 309259 h 708689"/>
              <a:gd name="connsiteX214" fmla="*/ 407199 w 455609"/>
              <a:gd name="connsiteY214" fmla="*/ 313480 h 708689"/>
              <a:gd name="connsiteX215" fmla="*/ 405572 w 455609"/>
              <a:gd name="connsiteY215" fmla="*/ 314842 h 708689"/>
              <a:gd name="connsiteX216" fmla="*/ 404132 w 455609"/>
              <a:gd name="connsiteY216" fmla="*/ 316656 h 708689"/>
              <a:gd name="connsiteX217" fmla="*/ 403989 w 455609"/>
              <a:gd name="connsiteY217" fmla="*/ 317092 h 708689"/>
              <a:gd name="connsiteX218" fmla="*/ 403722 w 455609"/>
              <a:gd name="connsiteY218" fmla="*/ 318800 h 708689"/>
              <a:gd name="connsiteX219" fmla="*/ 403788 w 455609"/>
              <a:gd name="connsiteY219" fmla="*/ 319140 h 708689"/>
              <a:gd name="connsiteX220" fmla="*/ 401279 w 455609"/>
              <a:gd name="connsiteY220" fmla="*/ 322556 h 708689"/>
              <a:gd name="connsiteX221" fmla="*/ 396159 w 455609"/>
              <a:gd name="connsiteY221" fmla="*/ 327007 h 708689"/>
              <a:gd name="connsiteX222" fmla="*/ 395534 w 455609"/>
              <a:gd name="connsiteY222" fmla="*/ 327540 h 708689"/>
              <a:gd name="connsiteX223" fmla="*/ 395132 w 455609"/>
              <a:gd name="connsiteY223" fmla="*/ 327851 h 708689"/>
              <a:gd name="connsiteX224" fmla="*/ 390399 w 455609"/>
              <a:gd name="connsiteY224" fmla="*/ 329007 h 708689"/>
              <a:gd name="connsiteX225" fmla="*/ 383911 w 455609"/>
              <a:gd name="connsiteY225" fmla="*/ 332615 h 708689"/>
              <a:gd name="connsiteX226" fmla="*/ 379470 w 455609"/>
              <a:gd name="connsiteY226" fmla="*/ 335948 h 708689"/>
              <a:gd name="connsiteX227" fmla="*/ 379071 w 455609"/>
              <a:gd name="connsiteY227" fmla="*/ 336735 h 708689"/>
              <a:gd name="connsiteX228" fmla="*/ 378119 w 455609"/>
              <a:gd name="connsiteY228" fmla="*/ 338630 h 708689"/>
              <a:gd name="connsiteX229" fmla="*/ 377221 w 455609"/>
              <a:gd name="connsiteY229" fmla="*/ 340755 h 708689"/>
              <a:gd name="connsiteX230" fmla="*/ 376819 w 455609"/>
              <a:gd name="connsiteY230" fmla="*/ 342084 h 708689"/>
              <a:gd name="connsiteX231" fmla="*/ 376392 w 455609"/>
              <a:gd name="connsiteY231" fmla="*/ 344655 h 708689"/>
              <a:gd name="connsiteX232" fmla="*/ 376401 w 455609"/>
              <a:gd name="connsiteY232" fmla="*/ 344717 h 708689"/>
              <a:gd name="connsiteX233" fmla="*/ 376636 w 455609"/>
              <a:gd name="connsiteY233" fmla="*/ 344990 h 708689"/>
              <a:gd name="connsiteX234" fmla="*/ 376696 w 455609"/>
              <a:gd name="connsiteY234" fmla="*/ 345058 h 708689"/>
              <a:gd name="connsiteX235" fmla="*/ 377163 w 455609"/>
              <a:gd name="connsiteY235" fmla="*/ 345523 h 708689"/>
              <a:gd name="connsiteX236" fmla="*/ 377405 w 455609"/>
              <a:gd name="connsiteY236" fmla="*/ 345614 h 708689"/>
              <a:gd name="connsiteX237" fmla="*/ 377653 w 455609"/>
              <a:gd name="connsiteY237" fmla="*/ 345696 h 708689"/>
              <a:gd name="connsiteX238" fmla="*/ 378706 w 455609"/>
              <a:gd name="connsiteY238" fmla="*/ 345796 h 708689"/>
              <a:gd name="connsiteX239" fmla="*/ 381469 w 455609"/>
              <a:gd name="connsiteY239" fmla="*/ 346722 h 708689"/>
              <a:gd name="connsiteX240" fmla="*/ 385851 w 455609"/>
              <a:gd name="connsiteY240" fmla="*/ 346818 h 708689"/>
              <a:gd name="connsiteX241" fmla="*/ 392815 w 455609"/>
              <a:gd name="connsiteY241" fmla="*/ 346976 h 708689"/>
              <a:gd name="connsiteX242" fmla="*/ 395218 w 455609"/>
              <a:gd name="connsiteY242" fmla="*/ 347029 h 708689"/>
              <a:gd name="connsiteX243" fmla="*/ 395309 w 455609"/>
              <a:gd name="connsiteY243" fmla="*/ 346890 h 708689"/>
              <a:gd name="connsiteX244" fmla="*/ 395670 w 455609"/>
              <a:gd name="connsiteY244" fmla="*/ 346333 h 708689"/>
              <a:gd name="connsiteX245" fmla="*/ 395802 w 455609"/>
              <a:gd name="connsiteY245" fmla="*/ 345446 h 708689"/>
              <a:gd name="connsiteX246" fmla="*/ 395698 w 455609"/>
              <a:gd name="connsiteY246" fmla="*/ 345312 h 708689"/>
              <a:gd name="connsiteX247" fmla="*/ 394856 w 455609"/>
              <a:gd name="connsiteY247" fmla="*/ 344199 h 708689"/>
              <a:gd name="connsiteX248" fmla="*/ 394740 w 455609"/>
              <a:gd name="connsiteY248" fmla="*/ 344045 h 708689"/>
              <a:gd name="connsiteX249" fmla="*/ 394713 w 455609"/>
              <a:gd name="connsiteY249" fmla="*/ 344012 h 708689"/>
              <a:gd name="connsiteX250" fmla="*/ 394439 w 455609"/>
              <a:gd name="connsiteY250" fmla="*/ 343647 h 708689"/>
              <a:gd name="connsiteX251" fmla="*/ 393925 w 455609"/>
              <a:gd name="connsiteY251" fmla="*/ 343854 h 708689"/>
              <a:gd name="connsiteX252" fmla="*/ 393562 w 455609"/>
              <a:gd name="connsiteY252" fmla="*/ 343997 h 708689"/>
              <a:gd name="connsiteX253" fmla="*/ 393512 w 455609"/>
              <a:gd name="connsiteY253" fmla="*/ 344017 h 708689"/>
              <a:gd name="connsiteX254" fmla="*/ 390608 w 455609"/>
              <a:gd name="connsiteY254" fmla="*/ 340126 h 708689"/>
              <a:gd name="connsiteX255" fmla="*/ 398275 w 455609"/>
              <a:gd name="connsiteY255" fmla="*/ 338198 h 708689"/>
              <a:gd name="connsiteX256" fmla="*/ 398372 w 455609"/>
              <a:gd name="connsiteY256" fmla="*/ 338284 h 708689"/>
              <a:gd name="connsiteX257" fmla="*/ 398861 w 455609"/>
              <a:gd name="connsiteY257" fmla="*/ 338721 h 708689"/>
              <a:gd name="connsiteX258" fmla="*/ 398986 w 455609"/>
              <a:gd name="connsiteY258" fmla="*/ 338836 h 708689"/>
              <a:gd name="connsiteX259" fmla="*/ 399087 w 455609"/>
              <a:gd name="connsiteY259" fmla="*/ 338922 h 708689"/>
              <a:gd name="connsiteX260" fmla="*/ 399111 w 455609"/>
              <a:gd name="connsiteY260" fmla="*/ 338946 h 708689"/>
              <a:gd name="connsiteX261" fmla="*/ 399182 w 455609"/>
              <a:gd name="connsiteY261" fmla="*/ 339009 h 708689"/>
              <a:gd name="connsiteX262" fmla="*/ 399225 w 455609"/>
              <a:gd name="connsiteY262" fmla="*/ 339047 h 708689"/>
              <a:gd name="connsiteX263" fmla="*/ 401874 w 455609"/>
              <a:gd name="connsiteY263" fmla="*/ 341882 h 708689"/>
              <a:gd name="connsiteX264" fmla="*/ 395758 w 455609"/>
              <a:gd name="connsiteY264" fmla="*/ 350411 h 708689"/>
              <a:gd name="connsiteX265" fmla="*/ 393178 w 455609"/>
              <a:gd name="connsiteY265" fmla="*/ 351039 h 708689"/>
              <a:gd name="connsiteX266" fmla="*/ 390294 w 455609"/>
              <a:gd name="connsiteY266" fmla="*/ 351034 h 708689"/>
              <a:gd name="connsiteX267" fmla="*/ 389566 w 455609"/>
              <a:gd name="connsiteY267" fmla="*/ 350842 h 708689"/>
              <a:gd name="connsiteX268" fmla="*/ 388830 w 455609"/>
              <a:gd name="connsiteY268" fmla="*/ 350646 h 708689"/>
              <a:gd name="connsiteX269" fmla="*/ 388519 w 455609"/>
              <a:gd name="connsiteY269" fmla="*/ 350713 h 708689"/>
              <a:gd name="connsiteX270" fmla="*/ 387889 w 455609"/>
              <a:gd name="connsiteY270" fmla="*/ 350842 h 708689"/>
              <a:gd name="connsiteX271" fmla="*/ 387030 w 455609"/>
              <a:gd name="connsiteY271" fmla="*/ 351063 h 708689"/>
              <a:gd name="connsiteX272" fmla="*/ 384549 w 455609"/>
              <a:gd name="connsiteY272" fmla="*/ 353466 h 708689"/>
              <a:gd name="connsiteX273" fmla="*/ 384475 w 455609"/>
              <a:gd name="connsiteY273" fmla="*/ 353692 h 708689"/>
              <a:gd name="connsiteX274" fmla="*/ 383934 w 455609"/>
              <a:gd name="connsiteY274" fmla="*/ 357265 h 708689"/>
              <a:gd name="connsiteX275" fmla="*/ 383326 w 455609"/>
              <a:gd name="connsiteY275" fmla="*/ 361381 h 708689"/>
              <a:gd name="connsiteX276" fmla="*/ 383027 w 455609"/>
              <a:gd name="connsiteY276" fmla="*/ 363405 h 708689"/>
              <a:gd name="connsiteX277" fmla="*/ 383022 w 455609"/>
              <a:gd name="connsiteY277" fmla="*/ 363448 h 708689"/>
              <a:gd name="connsiteX278" fmla="*/ 383837 w 455609"/>
              <a:gd name="connsiteY278" fmla="*/ 366111 h 708689"/>
              <a:gd name="connsiteX279" fmla="*/ 385359 w 455609"/>
              <a:gd name="connsiteY279" fmla="*/ 367751 h 708689"/>
              <a:gd name="connsiteX280" fmla="*/ 386104 w 455609"/>
              <a:gd name="connsiteY280" fmla="*/ 367502 h 708689"/>
              <a:gd name="connsiteX281" fmla="*/ 390213 w 455609"/>
              <a:gd name="connsiteY281" fmla="*/ 369785 h 708689"/>
              <a:gd name="connsiteX282" fmla="*/ 395206 w 455609"/>
              <a:gd name="connsiteY282" fmla="*/ 373359 h 708689"/>
              <a:gd name="connsiteX283" fmla="*/ 395871 w 455609"/>
              <a:gd name="connsiteY283" fmla="*/ 371824 h 708689"/>
              <a:gd name="connsiteX284" fmla="*/ 395960 w 455609"/>
              <a:gd name="connsiteY284" fmla="*/ 370001 h 708689"/>
              <a:gd name="connsiteX285" fmla="*/ 396296 w 455609"/>
              <a:gd name="connsiteY285" fmla="*/ 367545 h 708689"/>
              <a:gd name="connsiteX286" fmla="*/ 396434 w 455609"/>
              <a:gd name="connsiteY286" fmla="*/ 366710 h 708689"/>
              <a:gd name="connsiteX287" fmla="*/ 396705 w 455609"/>
              <a:gd name="connsiteY287" fmla="*/ 365156 h 708689"/>
              <a:gd name="connsiteX288" fmla="*/ 396753 w 455609"/>
              <a:gd name="connsiteY288" fmla="*/ 364959 h 708689"/>
              <a:gd name="connsiteX289" fmla="*/ 396910 w 455609"/>
              <a:gd name="connsiteY289" fmla="*/ 364321 h 708689"/>
              <a:gd name="connsiteX290" fmla="*/ 396928 w 455609"/>
              <a:gd name="connsiteY290" fmla="*/ 364254 h 708689"/>
              <a:gd name="connsiteX291" fmla="*/ 397020 w 455609"/>
              <a:gd name="connsiteY291" fmla="*/ 363923 h 708689"/>
              <a:gd name="connsiteX292" fmla="*/ 397177 w 455609"/>
              <a:gd name="connsiteY292" fmla="*/ 363564 h 708689"/>
              <a:gd name="connsiteX293" fmla="*/ 397468 w 455609"/>
              <a:gd name="connsiteY293" fmla="*/ 362906 h 708689"/>
              <a:gd name="connsiteX294" fmla="*/ 397714 w 455609"/>
              <a:gd name="connsiteY294" fmla="*/ 362393 h 708689"/>
              <a:gd name="connsiteX295" fmla="*/ 398560 w 455609"/>
              <a:gd name="connsiteY295" fmla="*/ 361290 h 708689"/>
              <a:gd name="connsiteX296" fmla="*/ 399201 w 455609"/>
              <a:gd name="connsiteY296" fmla="*/ 360460 h 708689"/>
              <a:gd name="connsiteX297" fmla="*/ 399254 w 455609"/>
              <a:gd name="connsiteY297" fmla="*/ 360614 h 708689"/>
              <a:gd name="connsiteX298" fmla="*/ 399669 w 455609"/>
              <a:gd name="connsiteY298" fmla="*/ 361808 h 708689"/>
              <a:gd name="connsiteX299" fmla="*/ 399565 w 455609"/>
              <a:gd name="connsiteY299" fmla="*/ 362206 h 708689"/>
              <a:gd name="connsiteX300" fmla="*/ 402366 w 455609"/>
              <a:gd name="connsiteY300" fmla="*/ 365089 h 708689"/>
              <a:gd name="connsiteX301" fmla="*/ 405671 w 455609"/>
              <a:gd name="connsiteY301" fmla="*/ 367790 h 708689"/>
              <a:gd name="connsiteX302" fmla="*/ 411015 w 455609"/>
              <a:gd name="connsiteY302" fmla="*/ 365535 h 708689"/>
              <a:gd name="connsiteX303" fmla="*/ 411068 w 455609"/>
              <a:gd name="connsiteY303" fmla="*/ 365511 h 708689"/>
              <a:gd name="connsiteX304" fmla="*/ 411132 w 455609"/>
              <a:gd name="connsiteY304" fmla="*/ 365478 h 708689"/>
              <a:gd name="connsiteX305" fmla="*/ 411904 w 455609"/>
              <a:gd name="connsiteY305" fmla="*/ 365084 h 708689"/>
              <a:gd name="connsiteX306" fmla="*/ 411252 w 455609"/>
              <a:gd name="connsiteY306" fmla="*/ 364806 h 708689"/>
              <a:gd name="connsiteX307" fmla="*/ 409649 w 455609"/>
              <a:gd name="connsiteY307" fmla="*/ 364125 h 708689"/>
              <a:gd name="connsiteX308" fmla="*/ 409415 w 455609"/>
              <a:gd name="connsiteY308" fmla="*/ 364024 h 708689"/>
              <a:gd name="connsiteX309" fmla="*/ 409050 w 455609"/>
              <a:gd name="connsiteY309" fmla="*/ 364211 h 708689"/>
              <a:gd name="connsiteX310" fmla="*/ 408879 w 455609"/>
              <a:gd name="connsiteY310" fmla="*/ 363986 h 708689"/>
              <a:gd name="connsiteX311" fmla="*/ 408452 w 455609"/>
              <a:gd name="connsiteY311" fmla="*/ 363410 h 708689"/>
              <a:gd name="connsiteX312" fmla="*/ 408378 w 455609"/>
              <a:gd name="connsiteY312" fmla="*/ 363233 h 708689"/>
              <a:gd name="connsiteX313" fmla="*/ 408186 w 455609"/>
              <a:gd name="connsiteY313" fmla="*/ 362739 h 708689"/>
              <a:gd name="connsiteX314" fmla="*/ 408087 w 455609"/>
              <a:gd name="connsiteY314" fmla="*/ 362470 h 708689"/>
              <a:gd name="connsiteX315" fmla="*/ 407635 w 455609"/>
              <a:gd name="connsiteY315" fmla="*/ 361242 h 708689"/>
              <a:gd name="connsiteX316" fmla="*/ 407416 w 455609"/>
              <a:gd name="connsiteY316" fmla="*/ 360225 h 708689"/>
              <a:gd name="connsiteX317" fmla="*/ 407301 w 455609"/>
              <a:gd name="connsiteY317" fmla="*/ 359693 h 708689"/>
              <a:gd name="connsiteX318" fmla="*/ 411437 w 455609"/>
              <a:gd name="connsiteY318" fmla="*/ 358887 h 708689"/>
              <a:gd name="connsiteX319" fmla="*/ 415364 w 455609"/>
              <a:gd name="connsiteY319" fmla="*/ 358388 h 708689"/>
              <a:gd name="connsiteX320" fmla="*/ 424422 w 455609"/>
              <a:gd name="connsiteY320" fmla="*/ 359290 h 708689"/>
              <a:gd name="connsiteX321" fmla="*/ 424507 w 455609"/>
              <a:gd name="connsiteY321" fmla="*/ 360714 h 708689"/>
              <a:gd name="connsiteX322" fmla="*/ 423808 w 455609"/>
              <a:gd name="connsiteY322" fmla="*/ 363986 h 708689"/>
              <a:gd name="connsiteX323" fmla="*/ 423735 w 455609"/>
              <a:gd name="connsiteY323" fmla="*/ 364331 h 708689"/>
              <a:gd name="connsiteX324" fmla="*/ 423740 w 455609"/>
              <a:gd name="connsiteY324" fmla="*/ 364523 h 708689"/>
              <a:gd name="connsiteX325" fmla="*/ 424035 w 455609"/>
              <a:gd name="connsiteY325" fmla="*/ 368907 h 708689"/>
              <a:gd name="connsiteX326" fmla="*/ 424124 w 455609"/>
              <a:gd name="connsiteY326" fmla="*/ 370068 h 708689"/>
              <a:gd name="connsiteX327" fmla="*/ 424262 w 455609"/>
              <a:gd name="connsiteY327" fmla="*/ 371075 h 708689"/>
              <a:gd name="connsiteX328" fmla="*/ 424586 w 455609"/>
              <a:gd name="connsiteY328" fmla="*/ 371934 h 708689"/>
              <a:gd name="connsiteX329" fmla="*/ 428723 w 455609"/>
              <a:gd name="connsiteY329" fmla="*/ 375397 h 708689"/>
              <a:gd name="connsiteX330" fmla="*/ 429264 w 455609"/>
              <a:gd name="connsiteY330" fmla="*/ 374203 h 708689"/>
              <a:gd name="connsiteX331" fmla="*/ 429923 w 455609"/>
              <a:gd name="connsiteY331" fmla="*/ 374179 h 708689"/>
              <a:gd name="connsiteX332" fmla="*/ 432846 w 455609"/>
              <a:gd name="connsiteY332" fmla="*/ 374069 h 708689"/>
              <a:gd name="connsiteX333" fmla="*/ 433330 w 455609"/>
              <a:gd name="connsiteY333" fmla="*/ 374059 h 708689"/>
              <a:gd name="connsiteX334" fmla="*/ 435539 w 455609"/>
              <a:gd name="connsiteY334" fmla="*/ 378055 h 708689"/>
              <a:gd name="connsiteX335" fmla="*/ 435447 w 455609"/>
              <a:gd name="connsiteY335" fmla="*/ 378218 h 708689"/>
              <a:gd name="connsiteX336" fmla="*/ 435361 w 455609"/>
              <a:gd name="connsiteY336" fmla="*/ 378285 h 708689"/>
              <a:gd name="connsiteX337" fmla="*/ 433957 w 455609"/>
              <a:gd name="connsiteY337" fmla="*/ 379273 h 708689"/>
              <a:gd name="connsiteX338" fmla="*/ 433920 w 455609"/>
              <a:gd name="connsiteY338" fmla="*/ 379297 h 708689"/>
              <a:gd name="connsiteX339" fmla="*/ 433863 w 455609"/>
              <a:gd name="connsiteY339" fmla="*/ 379311 h 708689"/>
              <a:gd name="connsiteX340" fmla="*/ 433704 w 455609"/>
              <a:gd name="connsiteY340" fmla="*/ 379359 h 708689"/>
              <a:gd name="connsiteX341" fmla="*/ 433619 w 455609"/>
              <a:gd name="connsiteY341" fmla="*/ 379369 h 708689"/>
              <a:gd name="connsiteX342" fmla="*/ 430158 w 455609"/>
              <a:gd name="connsiteY342" fmla="*/ 379599 h 708689"/>
              <a:gd name="connsiteX343" fmla="*/ 420720 w 455609"/>
              <a:gd name="connsiteY343" fmla="*/ 387245 h 708689"/>
              <a:gd name="connsiteX344" fmla="*/ 419866 w 455609"/>
              <a:gd name="connsiteY344" fmla="*/ 388133 h 708689"/>
              <a:gd name="connsiteX345" fmla="*/ 417683 w 455609"/>
              <a:gd name="connsiteY345" fmla="*/ 390488 h 708689"/>
              <a:gd name="connsiteX346" fmla="*/ 416634 w 455609"/>
              <a:gd name="connsiteY346" fmla="*/ 391822 h 708689"/>
              <a:gd name="connsiteX347" fmla="*/ 416509 w 455609"/>
              <a:gd name="connsiteY347" fmla="*/ 394465 h 708689"/>
              <a:gd name="connsiteX348" fmla="*/ 416516 w 455609"/>
              <a:gd name="connsiteY348" fmla="*/ 394599 h 708689"/>
              <a:gd name="connsiteX349" fmla="*/ 418859 w 455609"/>
              <a:gd name="connsiteY349" fmla="*/ 395558 h 708689"/>
              <a:gd name="connsiteX350" fmla="*/ 420960 w 455609"/>
              <a:gd name="connsiteY350" fmla="*/ 396403 h 708689"/>
              <a:gd name="connsiteX351" fmla="*/ 421539 w 455609"/>
              <a:gd name="connsiteY351" fmla="*/ 396633 h 708689"/>
              <a:gd name="connsiteX352" fmla="*/ 421854 w 455609"/>
              <a:gd name="connsiteY352" fmla="*/ 396753 h 708689"/>
              <a:gd name="connsiteX353" fmla="*/ 422703 w 455609"/>
              <a:gd name="connsiteY353" fmla="*/ 397084 h 708689"/>
              <a:gd name="connsiteX354" fmla="*/ 431619 w 455609"/>
              <a:gd name="connsiteY354" fmla="*/ 400278 h 708689"/>
              <a:gd name="connsiteX355" fmla="*/ 439049 w 455609"/>
              <a:gd name="connsiteY355" fmla="*/ 402936 h 708689"/>
              <a:gd name="connsiteX356" fmla="*/ 444384 w 455609"/>
              <a:gd name="connsiteY356" fmla="*/ 404898 h 708689"/>
              <a:gd name="connsiteX357" fmla="*/ 444536 w 455609"/>
              <a:gd name="connsiteY357" fmla="*/ 405051 h 708689"/>
              <a:gd name="connsiteX358" fmla="*/ 446235 w 455609"/>
              <a:gd name="connsiteY358" fmla="*/ 407713 h 708689"/>
              <a:gd name="connsiteX359" fmla="*/ 446193 w 455609"/>
              <a:gd name="connsiteY359" fmla="*/ 407728 h 708689"/>
              <a:gd name="connsiteX360" fmla="*/ 445859 w 455609"/>
              <a:gd name="connsiteY360" fmla="*/ 407824 h 708689"/>
              <a:gd name="connsiteX361" fmla="*/ 445131 w 455609"/>
              <a:gd name="connsiteY361" fmla="*/ 408035 h 708689"/>
              <a:gd name="connsiteX362" fmla="*/ 444320 w 455609"/>
              <a:gd name="connsiteY362" fmla="*/ 408260 h 708689"/>
              <a:gd name="connsiteX363" fmla="*/ 444164 w 455609"/>
              <a:gd name="connsiteY363" fmla="*/ 408303 h 708689"/>
              <a:gd name="connsiteX364" fmla="*/ 443910 w 455609"/>
              <a:gd name="connsiteY364" fmla="*/ 408361 h 708689"/>
              <a:gd name="connsiteX365" fmla="*/ 442071 w 455609"/>
              <a:gd name="connsiteY365" fmla="*/ 408802 h 708689"/>
              <a:gd name="connsiteX366" fmla="*/ 442025 w 455609"/>
              <a:gd name="connsiteY366" fmla="*/ 408812 h 708689"/>
              <a:gd name="connsiteX367" fmla="*/ 441391 w 455609"/>
              <a:gd name="connsiteY367" fmla="*/ 408841 h 708689"/>
              <a:gd name="connsiteX368" fmla="*/ 439544 w 455609"/>
              <a:gd name="connsiteY368" fmla="*/ 408821 h 708689"/>
              <a:gd name="connsiteX369" fmla="*/ 439134 w 455609"/>
              <a:gd name="connsiteY369" fmla="*/ 408807 h 708689"/>
              <a:gd name="connsiteX370" fmla="*/ 438481 w 455609"/>
              <a:gd name="connsiteY370" fmla="*/ 408788 h 708689"/>
              <a:gd name="connsiteX371" fmla="*/ 436237 w 455609"/>
              <a:gd name="connsiteY371" fmla="*/ 408299 h 708689"/>
              <a:gd name="connsiteX372" fmla="*/ 435322 w 455609"/>
              <a:gd name="connsiteY372" fmla="*/ 407814 h 708689"/>
              <a:gd name="connsiteX373" fmla="*/ 435295 w 455609"/>
              <a:gd name="connsiteY373" fmla="*/ 407800 h 708689"/>
              <a:gd name="connsiteX374" fmla="*/ 434959 w 455609"/>
              <a:gd name="connsiteY374" fmla="*/ 407574 h 708689"/>
              <a:gd name="connsiteX375" fmla="*/ 434592 w 455609"/>
              <a:gd name="connsiteY375" fmla="*/ 407330 h 708689"/>
              <a:gd name="connsiteX376" fmla="*/ 434208 w 455609"/>
              <a:gd name="connsiteY376" fmla="*/ 407075 h 708689"/>
              <a:gd name="connsiteX377" fmla="*/ 432643 w 455609"/>
              <a:gd name="connsiteY377" fmla="*/ 406351 h 708689"/>
              <a:gd name="connsiteX378" fmla="*/ 425567 w 455609"/>
              <a:gd name="connsiteY378" fmla="*/ 404159 h 708689"/>
              <a:gd name="connsiteX379" fmla="*/ 425492 w 455609"/>
              <a:gd name="connsiteY379" fmla="*/ 404140 h 708689"/>
              <a:gd name="connsiteX380" fmla="*/ 424442 w 455609"/>
              <a:gd name="connsiteY380" fmla="*/ 403938 h 708689"/>
              <a:gd name="connsiteX381" fmla="*/ 424394 w 455609"/>
              <a:gd name="connsiteY381" fmla="*/ 403972 h 708689"/>
              <a:gd name="connsiteX382" fmla="*/ 422997 w 455609"/>
              <a:gd name="connsiteY382" fmla="*/ 407498 h 708689"/>
              <a:gd name="connsiteX383" fmla="*/ 421954 w 455609"/>
              <a:gd name="connsiteY383" fmla="*/ 410131 h 708689"/>
              <a:gd name="connsiteX384" fmla="*/ 421787 w 455609"/>
              <a:gd name="connsiteY384" fmla="*/ 410553 h 708689"/>
              <a:gd name="connsiteX385" fmla="*/ 425027 w 455609"/>
              <a:gd name="connsiteY385" fmla="*/ 418324 h 708689"/>
              <a:gd name="connsiteX386" fmla="*/ 425930 w 455609"/>
              <a:gd name="connsiteY386" fmla="*/ 422627 h 708689"/>
              <a:gd name="connsiteX387" fmla="*/ 426195 w 455609"/>
              <a:gd name="connsiteY387" fmla="*/ 422967 h 708689"/>
              <a:gd name="connsiteX388" fmla="*/ 426406 w 455609"/>
              <a:gd name="connsiteY388" fmla="*/ 423231 h 708689"/>
              <a:gd name="connsiteX389" fmla="*/ 429087 w 455609"/>
              <a:gd name="connsiteY389" fmla="*/ 426637 h 708689"/>
              <a:gd name="connsiteX390" fmla="*/ 429516 w 455609"/>
              <a:gd name="connsiteY390" fmla="*/ 427184 h 708689"/>
              <a:gd name="connsiteX391" fmla="*/ 430142 w 455609"/>
              <a:gd name="connsiteY391" fmla="*/ 427975 h 708689"/>
              <a:gd name="connsiteX392" fmla="*/ 430952 w 455609"/>
              <a:gd name="connsiteY392" fmla="*/ 428997 h 708689"/>
              <a:gd name="connsiteX393" fmla="*/ 431763 w 455609"/>
              <a:gd name="connsiteY393" fmla="*/ 429697 h 708689"/>
              <a:gd name="connsiteX394" fmla="*/ 438862 w 455609"/>
              <a:gd name="connsiteY394" fmla="*/ 432892 h 708689"/>
              <a:gd name="connsiteX395" fmla="*/ 439808 w 455609"/>
              <a:gd name="connsiteY395" fmla="*/ 432791 h 708689"/>
              <a:gd name="connsiteX396" fmla="*/ 439985 w 455609"/>
              <a:gd name="connsiteY396" fmla="*/ 432762 h 708689"/>
              <a:gd name="connsiteX397" fmla="*/ 440222 w 455609"/>
              <a:gd name="connsiteY397" fmla="*/ 432719 h 708689"/>
              <a:gd name="connsiteX398" fmla="*/ 440336 w 455609"/>
              <a:gd name="connsiteY398" fmla="*/ 432700 h 708689"/>
              <a:gd name="connsiteX399" fmla="*/ 441357 w 455609"/>
              <a:gd name="connsiteY399" fmla="*/ 432527 h 708689"/>
              <a:gd name="connsiteX400" fmla="*/ 443275 w 455609"/>
              <a:gd name="connsiteY400" fmla="*/ 432086 h 708689"/>
              <a:gd name="connsiteX401" fmla="*/ 445456 w 455609"/>
              <a:gd name="connsiteY401" fmla="*/ 431573 h 708689"/>
              <a:gd name="connsiteX402" fmla="*/ 445544 w 455609"/>
              <a:gd name="connsiteY402" fmla="*/ 431549 h 708689"/>
              <a:gd name="connsiteX403" fmla="*/ 445640 w 455609"/>
              <a:gd name="connsiteY403" fmla="*/ 431525 h 708689"/>
              <a:gd name="connsiteX404" fmla="*/ 445731 w 455609"/>
              <a:gd name="connsiteY404" fmla="*/ 431501 h 708689"/>
              <a:gd name="connsiteX405" fmla="*/ 445822 w 455609"/>
              <a:gd name="connsiteY405" fmla="*/ 431482 h 708689"/>
              <a:gd name="connsiteX406" fmla="*/ 446136 w 455609"/>
              <a:gd name="connsiteY406" fmla="*/ 431410 h 708689"/>
              <a:gd name="connsiteX407" fmla="*/ 453747 w 455609"/>
              <a:gd name="connsiteY407" fmla="*/ 434456 h 708689"/>
              <a:gd name="connsiteX408" fmla="*/ 454081 w 455609"/>
              <a:gd name="connsiteY408" fmla="*/ 434590 h 708689"/>
              <a:gd name="connsiteX409" fmla="*/ 454971 w 455609"/>
              <a:gd name="connsiteY409" fmla="*/ 434950 h 708689"/>
              <a:gd name="connsiteX410" fmla="*/ 455574 w 455609"/>
              <a:gd name="connsiteY410" fmla="*/ 435189 h 708689"/>
              <a:gd name="connsiteX411" fmla="*/ 453455 w 455609"/>
              <a:gd name="connsiteY411" fmla="*/ 438231 h 708689"/>
              <a:gd name="connsiteX412" fmla="*/ 453228 w 455609"/>
              <a:gd name="connsiteY412" fmla="*/ 438518 h 708689"/>
              <a:gd name="connsiteX413" fmla="*/ 446354 w 455609"/>
              <a:gd name="connsiteY413" fmla="*/ 445248 h 708689"/>
              <a:gd name="connsiteX414" fmla="*/ 443344 w 455609"/>
              <a:gd name="connsiteY414" fmla="*/ 446270 h 708689"/>
              <a:gd name="connsiteX415" fmla="*/ 438599 w 455609"/>
              <a:gd name="connsiteY415" fmla="*/ 441963 h 708689"/>
              <a:gd name="connsiteX416" fmla="*/ 438199 w 455609"/>
              <a:gd name="connsiteY416" fmla="*/ 441775 h 708689"/>
              <a:gd name="connsiteX417" fmla="*/ 437853 w 455609"/>
              <a:gd name="connsiteY417" fmla="*/ 442135 h 708689"/>
              <a:gd name="connsiteX418" fmla="*/ 437748 w 455609"/>
              <a:gd name="connsiteY418" fmla="*/ 442260 h 708689"/>
              <a:gd name="connsiteX419" fmla="*/ 436566 w 455609"/>
              <a:gd name="connsiteY419" fmla="*/ 443996 h 708689"/>
              <a:gd name="connsiteX420" fmla="*/ 436515 w 455609"/>
              <a:gd name="connsiteY420" fmla="*/ 444140 h 708689"/>
              <a:gd name="connsiteX421" fmla="*/ 436447 w 455609"/>
              <a:gd name="connsiteY421" fmla="*/ 444721 h 708689"/>
              <a:gd name="connsiteX422" fmla="*/ 436417 w 455609"/>
              <a:gd name="connsiteY422" fmla="*/ 445013 h 708689"/>
              <a:gd name="connsiteX423" fmla="*/ 436409 w 455609"/>
              <a:gd name="connsiteY423" fmla="*/ 445272 h 708689"/>
              <a:gd name="connsiteX424" fmla="*/ 436418 w 455609"/>
              <a:gd name="connsiteY424" fmla="*/ 445575 h 708689"/>
              <a:gd name="connsiteX425" fmla="*/ 436423 w 455609"/>
              <a:gd name="connsiteY425" fmla="*/ 445704 h 708689"/>
              <a:gd name="connsiteX426" fmla="*/ 436450 w 455609"/>
              <a:gd name="connsiteY426" fmla="*/ 445929 h 708689"/>
              <a:gd name="connsiteX427" fmla="*/ 436494 w 455609"/>
              <a:gd name="connsiteY427" fmla="*/ 446275 h 708689"/>
              <a:gd name="connsiteX428" fmla="*/ 436620 w 455609"/>
              <a:gd name="connsiteY428" fmla="*/ 446942 h 708689"/>
              <a:gd name="connsiteX429" fmla="*/ 436724 w 455609"/>
              <a:gd name="connsiteY429" fmla="*/ 447277 h 708689"/>
              <a:gd name="connsiteX430" fmla="*/ 436830 w 455609"/>
              <a:gd name="connsiteY430" fmla="*/ 447594 h 708689"/>
              <a:gd name="connsiteX431" fmla="*/ 437372 w 455609"/>
              <a:gd name="connsiteY431" fmla="*/ 448856 h 708689"/>
              <a:gd name="connsiteX432" fmla="*/ 437453 w 455609"/>
              <a:gd name="connsiteY432" fmla="*/ 448985 h 708689"/>
              <a:gd name="connsiteX433" fmla="*/ 439632 w 455609"/>
              <a:gd name="connsiteY433" fmla="*/ 452285 h 708689"/>
              <a:gd name="connsiteX434" fmla="*/ 439875 w 455609"/>
              <a:gd name="connsiteY434" fmla="*/ 460037 h 708689"/>
              <a:gd name="connsiteX435" fmla="*/ 438711 w 455609"/>
              <a:gd name="connsiteY435" fmla="*/ 469851 h 708689"/>
              <a:gd name="connsiteX436" fmla="*/ 438685 w 455609"/>
              <a:gd name="connsiteY436" fmla="*/ 470048 h 708689"/>
              <a:gd name="connsiteX437" fmla="*/ 438631 w 455609"/>
              <a:gd name="connsiteY437" fmla="*/ 470312 h 708689"/>
              <a:gd name="connsiteX438" fmla="*/ 438490 w 455609"/>
              <a:gd name="connsiteY438" fmla="*/ 470839 h 708689"/>
              <a:gd name="connsiteX439" fmla="*/ 438446 w 455609"/>
              <a:gd name="connsiteY439" fmla="*/ 471007 h 708689"/>
              <a:gd name="connsiteX440" fmla="*/ 438212 w 455609"/>
              <a:gd name="connsiteY440" fmla="*/ 471693 h 708689"/>
              <a:gd name="connsiteX441" fmla="*/ 438036 w 455609"/>
              <a:gd name="connsiteY441" fmla="*/ 472062 h 708689"/>
              <a:gd name="connsiteX442" fmla="*/ 437891 w 455609"/>
              <a:gd name="connsiteY442" fmla="*/ 472307 h 708689"/>
              <a:gd name="connsiteX443" fmla="*/ 437884 w 455609"/>
              <a:gd name="connsiteY443" fmla="*/ 472321 h 708689"/>
              <a:gd name="connsiteX444" fmla="*/ 437460 w 455609"/>
              <a:gd name="connsiteY444" fmla="*/ 472921 h 708689"/>
              <a:gd name="connsiteX445" fmla="*/ 437216 w 455609"/>
              <a:gd name="connsiteY445" fmla="*/ 473262 h 708689"/>
              <a:gd name="connsiteX446" fmla="*/ 435961 w 455609"/>
              <a:gd name="connsiteY446" fmla="*/ 474998 h 708689"/>
              <a:gd name="connsiteX447" fmla="*/ 427427 w 455609"/>
              <a:gd name="connsiteY447" fmla="*/ 475862 h 708689"/>
              <a:gd name="connsiteX448" fmla="*/ 421844 w 455609"/>
              <a:gd name="connsiteY448" fmla="*/ 472964 h 708689"/>
              <a:gd name="connsiteX449" fmla="*/ 418074 w 455609"/>
              <a:gd name="connsiteY449" fmla="*/ 474662 h 708689"/>
              <a:gd name="connsiteX450" fmla="*/ 416862 w 455609"/>
              <a:gd name="connsiteY450" fmla="*/ 475924 h 708689"/>
              <a:gd name="connsiteX451" fmla="*/ 414951 w 455609"/>
              <a:gd name="connsiteY451" fmla="*/ 477214 h 708689"/>
              <a:gd name="connsiteX452" fmla="*/ 406737 w 455609"/>
              <a:gd name="connsiteY452" fmla="*/ 479521 h 708689"/>
              <a:gd name="connsiteX453" fmla="*/ 399930 w 455609"/>
              <a:gd name="connsiteY453" fmla="*/ 480630 h 708689"/>
              <a:gd name="connsiteX454" fmla="*/ 399539 w 455609"/>
              <a:gd name="connsiteY454" fmla="*/ 480673 h 708689"/>
              <a:gd name="connsiteX455" fmla="*/ 399084 w 455609"/>
              <a:gd name="connsiteY455" fmla="*/ 480682 h 708689"/>
              <a:gd name="connsiteX456" fmla="*/ 398263 w 455609"/>
              <a:gd name="connsiteY456" fmla="*/ 480673 h 708689"/>
              <a:gd name="connsiteX457" fmla="*/ 396429 w 455609"/>
              <a:gd name="connsiteY457" fmla="*/ 480610 h 708689"/>
              <a:gd name="connsiteX458" fmla="*/ 396204 w 455609"/>
              <a:gd name="connsiteY458" fmla="*/ 480596 h 708689"/>
              <a:gd name="connsiteX459" fmla="*/ 395574 w 455609"/>
              <a:gd name="connsiteY459" fmla="*/ 480567 h 708689"/>
              <a:gd name="connsiteX460" fmla="*/ 389032 w 455609"/>
              <a:gd name="connsiteY460" fmla="*/ 480462 h 708689"/>
              <a:gd name="connsiteX461" fmla="*/ 389334 w 455609"/>
              <a:gd name="connsiteY461" fmla="*/ 484515 h 708689"/>
              <a:gd name="connsiteX462" fmla="*/ 394048 w 455609"/>
              <a:gd name="connsiteY462" fmla="*/ 493207 h 708689"/>
              <a:gd name="connsiteX463" fmla="*/ 394455 w 455609"/>
              <a:gd name="connsiteY463" fmla="*/ 495620 h 708689"/>
              <a:gd name="connsiteX464" fmla="*/ 394306 w 455609"/>
              <a:gd name="connsiteY464" fmla="*/ 496262 h 708689"/>
              <a:gd name="connsiteX465" fmla="*/ 394248 w 455609"/>
              <a:gd name="connsiteY465" fmla="*/ 496377 h 708689"/>
              <a:gd name="connsiteX466" fmla="*/ 394191 w 455609"/>
              <a:gd name="connsiteY466" fmla="*/ 496493 h 708689"/>
              <a:gd name="connsiteX467" fmla="*/ 394166 w 455609"/>
              <a:gd name="connsiteY467" fmla="*/ 496512 h 708689"/>
              <a:gd name="connsiteX468" fmla="*/ 393536 w 455609"/>
              <a:gd name="connsiteY468" fmla="*/ 496905 h 708689"/>
              <a:gd name="connsiteX469" fmla="*/ 393107 w 455609"/>
              <a:gd name="connsiteY469" fmla="*/ 497116 h 708689"/>
              <a:gd name="connsiteX470" fmla="*/ 392298 w 455609"/>
              <a:gd name="connsiteY470" fmla="*/ 497514 h 708689"/>
              <a:gd name="connsiteX471" fmla="*/ 391585 w 455609"/>
              <a:gd name="connsiteY471" fmla="*/ 497826 h 708689"/>
              <a:gd name="connsiteX472" fmla="*/ 390472 w 455609"/>
              <a:gd name="connsiteY472" fmla="*/ 498296 h 708689"/>
              <a:gd name="connsiteX473" fmla="*/ 386317 w 455609"/>
              <a:gd name="connsiteY473" fmla="*/ 500282 h 708689"/>
              <a:gd name="connsiteX474" fmla="*/ 379300 w 455609"/>
              <a:gd name="connsiteY474" fmla="*/ 505204 h 708689"/>
              <a:gd name="connsiteX475" fmla="*/ 378997 w 455609"/>
              <a:gd name="connsiteY475" fmla="*/ 505419 h 708689"/>
              <a:gd name="connsiteX476" fmla="*/ 378716 w 455609"/>
              <a:gd name="connsiteY476" fmla="*/ 505702 h 708689"/>
              <a:gd name="connsiteX477" fmla="*/ 378452 w 455609"/>
              <a:gd name="connsiteY477" fmla="*/ 506158 h 708689"/>
              <a:gd name="connsiteX478" fmla="*/ 378366 w 455609"/>
              <a:gd name="connsiteY478" fmla="*/ 506369 h 708689"/>
              <a:gd name="connsiteX479" fmla="*/ 378012 w 455609"/>
              <a:gd name="connsiteY479" fmla="*/ 507252 h 708689"/>
              <a:gd name="connsiteX480" fmla="*/ 377416 w 455609"/>
              <a:gd name="connsiteY480" fmla="*/ 509343 h 708689"/>
              <a:gd name="connsiteX481" fmla="*/ 377396 w 455609"/>
              <a:gd name="connsiteY481" fmla="*/ 509430 h 708689"/>
              <a:gd name="connsiteX482" fmla="*/ 377300 w 455609"/>
              <a:gd name="connsiteY482" fmla="*/ 509856 h 708689"/>
              <a:gd name="connsiteX483" fmla="*/ 377191 w 455609"/>
              <a:gd name="connsiteY483" fmla="*/ 510341 h 708689"/>
              <a:gd name="connsiteX484" fmla="*/ 377182 w 455609"/>
              <a:gd name="connsiteY484" fmla="*/ 510379 h 708689"/>
              <a:gd name="connsiteX485" fmla="*/ 377173 w 455609"/>
              <a:gd name="connsiteY485" fmla="*/ 510422 h 708689"/>
              <a:gd name="connsiteX486" fmla="*/ 377152 w 455609"/>
              <a:gd name="connsiteY486" fmla="*/ 510605 h 708689"/>
              <a:gd name="connsiteX487" fmla="*/ 377135 w 455609"/>
              <a:gd name="connsiteY487" fmla="*/ 510897 h 708689"/>
              <a:gd name="connsiteX488" fmla="*/ 377158 w 455609"/>
              <a:gd name="connsiteY488" fmla="*/ 511818 h 708689"/>
              <a:gd name="connsiteX489" fmla="*/ 377287 w 455609"/>
              <a:gd name="connsiteY489" fmla="*/ 516375 h 708689"/>
              <a:gd name="connsiteX490" fmla="*/ 377319 w 455609"/>
              <a:gd name="connsiteY490" fmla="*/ 516514 h 708689"/>
              <a:gd name="connsiteX491" fmla="*/ 377426 w 455609"/>
              <a:gd name="connsiteY491" fmla="*/ 516865 h 708689"/>
              <a:gd name="connsiteX492" fmla="*/ 377720 w 455609"/>
              <a:gd name="connsiteY492" fmla="*/ 517651 h 708689"/>
              <a:gd name="connsiteX493" fmla="*/ 377757 w 455609"/>
              <a:gd name="connsiteY493" fmla="*/ 517752 h 708689"/>
              <a:gd name="connsiteX494" fmla="*/ 377867 w 455609"/>
              <a:gd name="connsiteY494" fmla="*/ 518045 h 708689"/>
              <a:gd name="connsiteX495" fmla="*/ 378851 w 455609"/>
              <a:gd name="connsiteY495" fmla="*/ 520611 h 708689"/>
              <a:gd name="connsiteX496" fmla="*/ 379866 w 455609"/>
              <a:gd name="connsiteY496" fmla="*/ 523033 h 708689"/>
              <a:gd name="connsiteX497" fmla="*/ 380340 w 455609"/>
              <a:gd name="connsiteY497" fmla="*/ 524089 h 708689"/>
              <a:gd name="connsiteX498" fmla="*/ 381053 w 455609"/>
              <a:gd name="connsiteY498" fmla="*/ 526055 h 708689"/>
              <a:gd name="connsiteX499" fmla="*/ 381527 w 455609"/>
              <a:gd name="connsiteY499" fmla="*/ 528425 h 708689"/>
              <a:gd name="connsiteX500" fmla="*/ 382842 w 455609"/>
              <a:gd name="connsiteY500" fmla="*/ 535035 h 708689"/>
              <a:gd name="connsiteX501" fmla="*/ 382869 w 455609"/>
              <a:gd name="connsiteY501" fmla="*/ 535208 h 708689"/>
              <a:gd name="connsiteX502" fmla="*/ 382936 w 455609"/>
              <a:gd name="connsiteY502" fmla="*/ 535634 h 708689"/>
              <a:gd name="connsiteX503" fmla="*/ 383083 w 455609"/>
              <a:gd name="connsiteY503" fmla="*/ 536575 h 708689"/>
              <a:gd name="connsiteX504" fmla="*/ 382855 w 455609"/>
              <a:gd name="connsiteY504" fmla="*/ 536963 h 708689"/>
              <a:gd name="connsiteX505" fmla="*/ 382495 w 455609"/>
              <a:gd name="connsiteY505" fmla="*/ 537145 h 708689"/>
              <a:gd name="connsiteX506" fmla="*/ 382379 w 455609"/>
              <a:gd name="connsiteY506" fmla="*/ 537184 h 708689"/>
              <a:gd name="connsiteX507" fmla="*/ 382221 w 455609"/>
              <a:gd name="connsiteY507" fmla="*/ 537160 h 708689"/>
              <a:gd name="connsiteX508" fmla="*/ 377921 w 455609"/>
              <a:gd name="connsiteY508" fmla="*/ 537683 h 708689"/>
              <a:gd name="connsiteX509" fmla="*/ 372017 w 455609"/>
              <a:gd name="connsiteY509" fmla="*/ 542129 h 708689"/>
              <a:gd name="connsiteX510" fmla="*/ 371389 w 455609"/>
              <a:gd name="connsiteY510" fmla="*/ 542691 h 708689"/>
              <a:gd name="connsiteX511" fmla="*/ 371305 w 455609"/>
              <a:gd name="connsiteY511" fmla="*/ 542882 h 708689"/>
              <a:gd name="connsiteX512" fmla="*/ 371227 w 455609"/>
              <a:gd name="connsiteY512" fmla="*/ 543209 h 708689"/>
              <a:gd name="connsiteX513" fmla="*/ 371192 w 455609"/>
              <a:gd name="connsiteY513" fmla="*/ 543703 h 708689"/>
              <a:gd name="connsiteX514" fmla="*/ 371267 w 455609"/>
              <a:gd name="connsiteY514" fmla="*/ 544024 h 708689"/>
              <a:gd name="connsiteX515" fmla="*/ 371547 w 455609"/>
              <a:gd name="connsiteY515" fmla="*/ 544715 h 708689"/>
              <a:gd name="connsiteX516" fmla="*/ 375502 w 455609"/>
              <a:gd name="connsiteY516" fmla="*/ 544600 h 708689"/>
              <a:gd name="connsiteX517" fmla="*/ 385262 w 455609"/>
              <a:gd name="connsiteY517" fmla="*/ 552697 h 708689"/>
              <a:gd name="connsiteX518" fmla="*/ 385742 w 455609"/>
              <a:gd name="connsiteY518" fmla="*/ 552961 h 708689"/>
              <a:gd name="connsiteX519" fmla="*/ 387971 w 455609"/>
              <a:gd name="connsiteY519" fmla="*/ 554213 h 708689"/>
              <a:gd name="connsiteX520" fmla="*/ 388939 w 455609"/>
              <a:gd name="connsiteY520" fmla="*/ 554798 h 708689"/>
              <a:gd name="connsiteX521" fmla="*/ 389064 w 455609"/>
              <a:gd name="connsiteY521" fmla="*/ 554913 h 708689"/>
              <a:gd name="connsiteX522" fmla="*/ 386128 w 455609"/>
              <a:gd name="connsiteY522" fmla="*/ 559201 h 708689"/>
              <a:gd name="connsiteX523" fmla="*/ 386088 w 455609"/>
              <a:gd name="connsiteY523" fmla="*/ 559249 h 708689"/>
              <a:gd name="connsiteX524" fmla="*/ 386025 w 455609"/>
              <a:gd name="connsiteY524" fmla="*/ 559321 h 708689"/>
              <a:gd name="connsiteX525" fmla="*/ 385570 w 455609"/>
              <a:gd name="connsiteY525" fmla="*/ 559796 h 708689"/>
              <a:gd name="connsiteX526" fmla="*/ 385266 w 455609"/>
              <a:gd name="connsiteY526" fmla="*/ 560098 h 708689"/>
              <a:gd name="connsiteX527" fmla="*/ 385212 w 455609"/>
              <a:gd name="connsiteY527" fmla="*/ 560146 h 708689"/>
              <a:gd name="connsiteX528" fmla="*/ 382031 w 455609"/>
              <a:gd name="connsiteY528" fmla="*/ 562952 h 708689"/>
              <a:gd name="connsiteX529" fmla="*/ 379848 w 455609"/>
              <a:gd name="connsiteY529" fmla="*/ 562904 h 708689"/>
              <a:gd name="connsiteX530" fmla="*/ 378221 w 455609"/>
              <a:gd name="connsiteY530" fmla="*/ 562880 h 708689"/>
              <a:gd name="connsiteX531" fmla="*/ 377573 w 455609"/>
              <a:gd name="connsiteY531" fmla="*/ 563015 h 708689"/>
              <a:gd name="connsiteX532" fmla="*/ 377297 w 455609"/>
              <a:gd name="connsiteY532" fmla="*/ 563566 h 708689"/>
              <a:gd name="connsiteX533" fmla="*/ 377028 w 455609"/>
              <a:gd name="connsiteY533" fmla="*/ 564118 h 708689"/>
              <a:gd name="connsiteX534" fmla="*/ 377809 w 455609"/>
              <a:gd name="connsiteY534" fmla="*/ 567034 h 708689"/>
              <a:gd name="connsiteX535" fmla="*/ 381394 w 455609"/>
              <a:gd name="connsiteY535" fmla="*/ 568190 h 708689"/>
              <a:gd name="connsiteX536" fmla="*/ 385633 w 455609"/>
              <a:gd name="connsiteY536" fmla="*/ 573064 h 708689"/>
              <a:gd name="connsiteX537" fmla="*/ 386850 w 455609"/>
              <a:gd name="connsiteY537" fmla="*/ 580940 h 708689"/>
              <a:gd name="connsiteX538" fmla="*/ 386737 w 455609"/>
              <a:gd name="connsiteY538" fmla="*/ 581324 h 708689"/>
              <a:gd name="connsiteX539" fmla="*/ 386135 w 455609"/>
              <a:gd name="connsiteY539" fmla="*/ 582485 h 708689"/>
              <a:gd name="connsiteX540" fmla="*/ 386133 w 455609"/>
              <a:gd name="connsiteY540" fmla="*/ 582485 h 708689"/>
              <a:gd name="connsiteX541" fmla="*/ 380954 w 455609"/>
              <a:gd name="connsiteY541" fmla="*/ 581809 h 708689"/>
              <a:gd name="connsiteX542" fmla="*/ 377358 w 455609"/>
              <a:gd name="connsiteY542" fmla="*/ 581338 h 708689"/>
              <a:gd name="connsiteX543" fmla="*/ 377504 w 455609"/>
              <a:gd name="connsiteY543" fmla="*/ 587800 h 708689"/>
              <a:gd name="connsiteX544" fmla="*/ 375673 w 455609"/>
              <a:gd name="connsiteY544" fmla="*/ 598146 h 708689"/>
              <a:gd name="connsiteX545" fmla="*/ 374045 w 455609"/>
              <a:gd name="connsiteY545" fmla="*/ 605932 h 708689"/>
              <a:gd name="connsiteX546" fmla="*/ 373558 w 455609"/>
              <a:gd name="connsiteY546" fmla="*/ 615314 h 708689"/>
              <a:gd name="connsiteX547" fmla="*/ 371311 w 455609"/>
              <a:gd name="connsiteY547" fmla="*/ 617266 h 708689"/>
              <a:gd name="connsiteX548" fmla="*/ 370131 w 455609"/>
              <a:gd name="connsiteY548" fmla="*/ 620082 h 708689"/>
              <a:gd name="connsiteX549" fmla="*/ 370319 w 455609"/>
              <a:gd name="connsiteY549" fmla="*/ 620701 h 708689"/>
              <a:gd name="connsiteX550" fmla="*/ 370388 w 455609"/>
              <a:gd name="connsiteY550" fmla="*/ 620926 h 708689"/>
              <a:gd name="connsiteX551" fmla="*/ 370422 w 455609"/>
              <a:gd name="connsiteY551" fmla="*/ 620950 h 708689"/>
              <a:gd name="connsiteX552" fmla="*/ 370565 w 455609"/>
              <a:gd name="connsiteY552" fmla="*/ 621051 h 708689"/>
              <a:gd name="connsiteX553" fmla="*/ 371245 w 455609"/>
              <a:gd name="connsiteY553" fmla="*/ 621320 h 708689"/>
              <a:gd name="connsiteX554" fmla="*/ 371760 w 455609"/>
              <a:gd name="connsiteY554" fmla="*/ 621339 h 708689"/>
              <a:gd name="connsiteX555" fmla="*/ 377135 w 455609"/>
              <a:gd name="connsiteY555" fmla="*/ 620077 h 708689"/>
              <a:gd name="connsiteX556" fmla="*/ 381206 w 455609"/>
              <a:gd name="connsiteY556" fmla="*/ 618605 h 708689"/>
              <a:gd name="connsiteX557" fmla="*/ 383296 w 455609"/>
              <a:gd name="connsiteY557" fmla="*/ 622644 h 708689"/>
              <a:gd name="connsiteX558" fmla="*/ 382169 w 455609"/>
              <a:gd name="connsiteY558" fmla="*/ 625709 h 708689"/>
              <a:gd name="connsiteX559" fmla="*/ 377657 w 455609"/>
              <a:gd name="connsiteY559" fmla="*/ 632213 h 708689"/>
              <a:gd name="connsiteX560" fmla="*/ 372459 w 455609"/>
              <a:gd name="connsiteY560" fmla="*/ 636439 h 708689"/>
              <a:gd name="connsiteX561" fmla="*/ 374643 w 455609"/>
              <a:gd name="connsiteY561" fmla="*/ 642819 h 708689"/>
              <a:gd name="connsiteX562" fmla="*/ 372535 w 455609"/>
              <a:gd name="connsiteY562" fmla="*/ 645673 h 708689"/>
              <a:gd name="connsiteX563" fmla="*/ 371537 w 455609"/>
              <a:gd name="connsiteY563" fmla="*/ 646671 h 708689"/>
              <a:gd name="connsiteX564" fmla="*/ 369972 w 455609"/>
              <a:gd name="connsiteY564" fmla="*/ 646513 h 708689"/>
              <a:gd name="connsiteX565" fmla="*/ 366708 w 455609"/>
              <a:gd name="connsiteY565" fmla="*/ 649266 h 708689"/>
              <a:gd name="connsiteX566" fmla="*/ 366138 w 455609"/>
              <a:gd name="connsiteY566" fmla="*/ 650139 h 708689"/>
              <a:gd name="connsiteX567" fmla="*/ 366025 w 455609"/>
              <a:gd name="connsiteY567" fmla="*/ 650364 h 708689"/>
              <a:gd name="connsiteX568" fmla="*/ 364961 w 455609"/>
              <a:gd name="connsiteY568" fmla="*/ 652777 h 708689"/>
              <a:gd name="connsiteX569" fmla="*/ 355934 w 455609"/>
              <a:gd name="connsiteY569" fmla="*/ 666352 h 708689"/>
              <a:gd name="connsiteX570" fmla="*/ 355446 w 455609"/>
              <a:gd name="connsiteY570" fmla="*/ 667048 h 708689"/>
              <a:gd name="connsiteX571" fmla="*/ 355087 w 455609"/>
              <a:gd name="connsiteY571" fmla="*/ 667364 h 708689"/>
              <a:gd name="connsiteX572" fmla="*/ 353839 w 455609"/>
              <a:gd name="connsiteY572" fmla="*/ 668065 h 708689"/>
              <a:gd name="connsiteX573" fmla="*/ 348950 w 455609"/>
              <a:gd name="connsiteY573" fmla="*/ 670540 h 708689"/>
              <a:gd name="connsiteX574" fmla="*/ 344805 w 455609"/>
              <a:gd name="connsiteY574" fmla="*/ 671979 h 708689"/>
              <a:gd name="connsiteX575" fmla="*/ 342202 w 455609"/>
              <a:gd name="connsiteY575" fmla="*/ 672674 h 708689"/>
              <a:gd name="connsiteX576" fmla="*/ 334368 w 455609"/>
              <a:gd name="connsiteY576" fmla="*/ 671916 h 708689"/>
              <a:gd name="connsiteX577" fmla="*/ 334332 w 455609"/>
              <a:gd name="connsiteY577" fmla="*/ 671998 h 708689"/>
              <a:gd name="connsiteX578" fmla="*/ 334312 w 455609"/>
              <a:gd name="connsiteY578" fmla="*/ 672027 h 708689"/>
              <a:gd name="connsiteX579" fmla="*/ 334136 w 455609"/>
              <a:gd name="connsiteY579" fmla="*/ 672190 h 708689"/>
              <a:gd name="connsiteX580" fmla="*/ 334045 w 455609"/>
              <a:gd name="connsiteY580" fmla="*/ 672228 h 708689"/>
              <a:gd name="connsiteX581" fmla="*/ 333008 w 455609"/>
              <a:gd name="connsiteY581" fmla="*/ 672396 h 708689"/>
              <a:gd name="connsiteX582" fmla="*/ 329610 w 455609"/>
              <a:gd name="connsiteY582" fmla="*/ 672953 h 708689"/>
              <a:gd name="connsiteX583" fmla="*/ 329555 w 455609"/>
              <a:gd name="connsiteY583" fmla="*/ 672938 h 708689"/>
              <a:gd name="connsiteX584" fmla="*/ 328262 w 455609"/>
              <a:gd name="connsiteY584" fmla="*/ 672051 h 708689"/>
              <a:gd name="connsiteX585" fmla="*/ 325535 w 455609"/>
              <a:gd name="connsiteY585" fmla="*/ 670453 h 708689"/>
              <a:gd name="connsiteX586" fmla="*/ 323764 w 455609"/>
              <a:gd name="connsiteY586" fmla="*/ 669638 h 708689"/>
              <a:gd name="connsiteX587" fmla="*/ 321513 w 455609"/>
              <a:gd name="connsiteY587" fmla="*/ 668856 h 708689"/>
              <a:gd name="connsiteX588" fmla="*/ 314365 w 455609"/>
              <a:gd name="connsiteY588" fmla="*/ 666707 h 708689"/>
              <a:gd name="connsiteX589" fmla="*/ 314008 w 455609"/>
              <a:gd name="connsiteY589" fmla="*/ 666688 h 708689"/>
              <a:gd name="connsiteX590" fmla="*/ 313943 w 455609"/>
              <a:gd name="connsiteY590" fmla="*/ 666683 h 708689"/>
              <a:gd name="connsiteX591" fmla="*/ 311602 w 455609"/>
              <a:gd name="connsiteY591" fmla="*/ 666880 h 708689"/>
              <a:gd name="connsiteX592" fmla="*/ 308814 w 455609"/>
              <a:gd name="connsiteY592" fmla="*/ 667364 h 708689"/>
              <a:gd name="connsiteX593" fmla="*/ 307607 w 455609"/>
              <a:gd name="connsiteY593" fmla="*/ 667614 h 708689"/>
              <a:gd name="connsiteX594" fmla="*/ 310557 w 455609"/>
              <a:gd name="connsiteY594" fmla="*/ 665935 h 708689"/>
              <a:gd name="connsiteX595" fmla="*/ 311895 w 455609"/>
              <a:gd name="connsiteY595" fmla="*/ 661296 h 708689"/>
              <a:gd name="connsiteX596" fmla="*/ 311352 w 455609"/>
              <a:gd name="connsiteY596" fmla="*/ 653919 h 708689"/>
              <a:gd name="connsiteX597" fmla="*/ 312406 w 455609"/>
              <a:gd name="connsiteY597" fmla="*/ 651137 h 708689"/>
              <a:gd name="connsiteX598" fmla="*/ 311799 w 455609"/>
              <a:gd name="connsiteY598" fmla="*/ 649961 h 708689"/>
              <a:gd name="connsiteX599" fmla="*/ 311290 w 455609"/>
              <a:gd name="connsiteY599" fmla="*/ 648892 h 708689"/>
              <a:gd name="connsiteX600" fmla="*/ 310225 w 455609"/>
              <a:gd name="connsiteY600" fmla="*/ 646647 h 708689"/>
              <a:gd name="connsiteX601" fmla="*/ 309309 w 455609"/>
              <a:gd name="connsiteY601" fmla="*/ 644709 h 708689"/>
              <a:gd name="connsiteX602" fmla="*/ 307613 w 455609"/>
              <a:gd name="connsiteY602" fmla="*/ 641111 h 708689"/>
              <a:gd name="connsiteX603" fmla="*/ 307376 w 455609"/>
              <a:gd name="connsiteY603" fmla="*/ 640608 h 708689"/>
              <a:gd name="connsiteX604" fmla="*/ 307120 w 455609"/>
              <a:gd name="connsiteY604" fmla="*/ 640066 h 708689"/>
              <a:gd name="connsiteX605" fmla="*/ 306853 w 455609"/>
              <a:gd name="connsiteY605" fmla="*/ 639500 h 708689"/>
              <a:gd name="connsiteX606" fmla="*/ 313158 w 455609"/>
              <a:gd name="connsiteY606" fmla="*/ 635398 h 708689"/>
              <a:gd name="connsiteX607" fmla="*/ 311992 w 455609"/>
              <a:gd name="connsiteY607" fmla="*/ 634132 h 708689"/>
              <a:gd name="connsiteX608" fmla="*/ 308610 w 455609"/>
              <a:gd name="connsiteY608" fmla="*/ 633393 h 708689"/>
              <a:gd name="connsiteX609" fmla="*/ 296696 w 455609"/>
              <a:gd name="connsiteY609" fmla="*/ 631849 h 708689"/>
              <a:gd name="connsiteX610" fmla="*/ 295252 w 455609"/>
              <a:gd name="connsiteY610" fmla="*/ 640056 h 708689"/>
              <a:gd name="connsiteX611" fmla="*/ 296910 w 455609"/>
              <a:gd name="connsiteY611" fmla="*/ 640200 h 708689"/>
              <a:gd name="connsiteX612" fmla="*/ 296806 w 455609"/>
              <a:gd name="connsiteY612" fmla="*/ 641840 h 708689"/>
              <a:gd name="connsiteX613" fmla="*/ 295783 w 455609"/>
              <a:gd name="connsiteY613" fmla="*/ 652274 h 708689"/>
              <a:gd name="connsiteX614" fmla="*/ 295160 w 455609"/>
              <a:gd name="connsiteY614" fmla="*/ 652518 h 708689"/>
              <a:gd name="connsiteX615" fmla="*/ 291352 w 455609"/>
              <a:gd name="connsiteY615" fmla="*/ 653223 h 708689"/>
              <a:gd name="connsiteX616" fmla="*/ 288049 w 455609"/>
              <a:gd name="connsiteY616" fmla="*/ 653612 h 708689"/>
              <a:gd name="connsiteX617" fmla="*/ 287367 w 455609"/>
              <a:gd name="connsiteY617" fmla="*/ 653669 h 708689"/>
              <a:gd name="connsiteX618" fmla="*/ 286504 w 455609"/>
              <a:gd name="connsiteY618" fmla="*/ 653741 h 708689"/>
              <a:gd name="connsiteX619" fmla="*/ 283494 w 455609"/>
              <a:gd name="connsiteY619" fmla="*/ 659445 h 708689"/>
              <a:gd name="connsiteX620" fmla="*/ 283202 w 455609"/>
              <a:gd name="connsiteY620" fmla="*/ 662356 h 708689"/>
              <a:gd name="connsiteX621" fmla="*/ 283089 w 455609"/>
              <a:gd name="connsiteY621" fmla="*/ 663464 h 708689"/>
              <a:gd name="connsiteX622" fmla="*/ 282805 w 455609"/>
              <a:gd name="connsiteY622" fmla="*/ 666266 h 708689"/>
              <a:gd name="connsiteX623" fmla="*/ 282755 w 455609"/>
              <a:gd name="connsiteY623" fmla="*/ 666765 h 708689"/>
              <a:gd name="connsiteX624" fmla="*/ 282694 w 455609"/>
              <a:gd name="connsiteY624" fmla="*/ 667369 h 708689"/>
              <a:gd name="connsiteX625" fmla="*/ 269770 w 455609"/>
              <a:gd name="connsiteY625" fmla="*/ 665973 h 708689"/>
              <a:gd name="connsiteX626" fmla="*/ 267726 w 455609"/>
              <a:gd name="connsiteY626" fmla="*/ 665695 h 708689"/>
              <a:gd name="connsiteX627" fmla="*/ 267194 w 455609"/>
              <a:gd name="connsiteY627" fmla="*/ 665901 h 708689"/>
              <a:gd name="connsiteX628" fmla="*/ 266793 w 455609"/>
              <a:gd name="connsiteY628" fmla="*/ 665949 h 708689"/>
              <a:gd name="connsiteX629" fmla="*/ 260835 w 455609"/>
              <a:gd name="connsiteY629" fmla="*/ 666266 h 708689"/>
              <a:gd name="connsiteX630" fmla="*/ 260663 w 455609"/>
              <a:gd name="connsiteY630" fmla="*/ 666256 h 708689"/>
              <a:gd name="connsiteX631" fmla="*/ 259852 w 455609"/>
              <a:gd name="connsiteY631" fmla="*/ 666151 h 708689"/>
              <a:gd name="connsiteX632" fmla="*/ 259260 w 455609"/>
              <a:gd name="connsiteY632" fmla="*/ 666069 h 708689"/>
              <a:gd name="connsiteX633" fmla="*/ 253767 w 455609"/>
              <a:gd name="connsiteY633" fmla="*/ 669249 h 708689"/>
              <a:gd name="connsiteX634" fmla="*/ 251567 w 455609"/>
              <a:gd name="connsiteY634" fmla="*/ 673869 h 708689"/>
              <a:gd name="connsiteX635" fmla="*/ 246872 w 455609"/>
              <a:gd name="connsiteY635" fmla="*/ 682038 h 708689"/>
              <a:gd name="connsiteX636" fmla="*/ 242209 w 455609"/>
              <a:gd name="connsiteY636" fmla="*/ 687022 h 708689"/>
              <a:gd name="connsiteX637" fmla="*/ 242011 w 455609"/>
              <a:gd name="connsiteY637" fmla="*/ 687146 h 708689"/>
              <a:gd name="connsiteX638" fmla="*/ 241871 w 455609"/>
              <a:gd name="connsiteY638" fmla="*/ 687271 h 708689"/>
              <a:gd name="connsiteX639" fmla="*/ 241753 w 455609"/>
              <a:gd name="connsiteY639" fmla="*/ 687405 h 708689"/>
              <a:gd name="connsiteX640" fmla="*/ 241682 w 455609"/>
              <a:gd name="connsiteY640" fmla="*/ 687520 h 708689"/>
              <a:gd name="connsiteX641" fmla="*/ 241606 w 455609"/>
              <a:gd name="connsiteY641" fmla="*/ 687688 h 708689"/>
              <a:gd name="connsiteX642" fmla="*/ 241522 w 455609"/>
              <a:gd name="connsiteY642" fmla="*/ 688043 h 708689"/>
              <a:gd name="connsiteX643" fmla="*/ 241505 w 455609"/>
              <a:gd name="connsiteY643" fmla="*/ 688461 h 708689"/>
              <a:gd name="connsiteX644" fmla="*/ 241542 w 455609"/>
              <a:gd name="connsiteY644" fmla="*/ 689175 h 708689"/>
              <a:gd name="connsiteX645" fmla="*/ 241668 w 455609"/>
              <a:gd name="connsiteY645" fmla="*/ 689785 h 708689"/>
              <a:gd name="connsiteX646" fmla="*/ 241914 w 455609"/>
              <a:gd name="connsiteY646" fmla="*/ 690509 h 708689"/>
              <a:gd name="connsiteX647" fmla="*/ 242037 w 455609"/>
              <a:gd name="connsiteY647" fmla="*/ 690706 h 708689"/>
              <a:gd name="connsiteX648" fmla="*/ 242110 w 455609"/>
              <a:gd name="connsiteY648" fmla="*/ 690821 h 708689"/>
              <a:gd name="connsiteX649" fmla="*/ 245005 w 455609"/>
              <a:gd name="connsiteY649" fmla="*/ 695296 h 708689"/>
              <a:gd name="connsiteX650" fmla="*/ 247655 w 455609"/>
              <a:gd name="connsiteY650" fmla="*/ 698673 h 708689"/>
              <a:gd name="connsiteX651" fmla="*/ 247868 w 455609"/>
              <a:gd name="connsiteY651" fmla="*/ 698841 h 708689"/>
              <a:gd name="connsiteX652" fmla="*/ 250107 w 455609"/>
              <a:gd name="connsiteY652" fmla="*/ 700625 h 708689"/>
              <a:gd name="connsiteX653" fmla="*/ 251876 w 455609"/>
              <a:gd name="connsiteY653" fmla="*/ 702558 h 708689"/>
              <a:gd name="connsiteX654" fmla="*/ 252334 w 455609"/>
              <a:gd name="connsiteY654" fmla="*/ 703451 h 708689"/>
              <a:gd name="connsiteX655" fmla="*/ 252567 w 455609"/>
              <a:gd name="connsiteY655" fmla="*/ 704492 h 708689"/>
              <a:gd name="connsiteX656" fmla="*/ 252506 w 455609"/>
              <a:gd name="connsiteY656" fmla="*/ 704717 h 708689"/>
              <a:gd name="connsiteX657" fmla="*/ 252300 w 455609"/>
              <a:gd name="connsiteY657" fmla="*/ 705470 h 708689"/>
              <a:gd name="connsiteX658" fmla="*/ 251259 w 455609"/>
              <a:gd name="connsiteY658" fmla="*/ 708650 h 708689"/>
              <a:gd name="connsiteX659" fmla="*/ 244597 w 455609"/>
              <a:gd name="connsiteY659" fmla="*/ 708156 h 708689"/>
              <a:gd name="connsiteX660" fmla="*/ 241275 w 455609"/>
              <a:gd name="connsiteY660" fmla="*/ 707701 h 708689"/>
              <a:gd name="connsiteX661" fmla="*/ 235967 w 455609"/>
              <a:gd name="connsiteY661" fmla="*/ 705758 h 708689"/>
              <a:gd name="connsiteX662" fmla="*/ 222612 w 455609"/>
              <a:gd name="connsiteY662" fmla="*/ 699100 h 708689"/>
              <a:gd name="connsiteX663" fmla="*/ 217226 w 455609"/>
              <a:gd name="connsiteY663" fmla="*/ 695709 h 708689"/>
              <a:gd name="connsiteX664" fmla="*/ 217185 w 455609"/>
              <a:gd name="connsiteY664" fmla="*/ 693747 h 708689"/>
              <a:gd name="connsiteX665" fmla="*/ 213412 w 455609"/>
              <a:gd name="connsiteY665" fmla="*/ 691310 h 708689"/>
              <a:gd name="connsiteX666" fmla="*/ 212053 w 455609"/>
              <a:gd name="connsiteY666" fmla="*/ 691617 h 708689"/>
              <a:gd name="connsiteX667" fmla="*/ 211999 w 455609"/>
              <a:gd name="connsiteY667" fmla="*/ 691636 h 708689"/>
              <a:gd name="connsiteX668" fmla="*/ 211909 w 455609"/>
              <a:gd name="connsiteY668" fmla="*/ 691670 h 708689"/>
              <a:gd name="connsiteX669" fmla="*/ 211808 w 455609"/>
              <a:gd name="connsiteY669" fmla="*/ 691718 h 708689"/>
              <a:gd name="connsiteX670" fmla="*/ 211714 w 455609"/>
              <a:gd name="connsiteY670" fmla="*/ 691770 h 708689"/>
              <a:gd name="connsiteX671" fmla="*/ 211633 w 455609"/>
              <a:gd name="connsiteY671" fmla="*/ 691828 h 708689"/>
              <a:gd name="connsiteX672" fmla="*/ 211544 w 455609"/>
              <a:gd name="connsiteY672" fmla="*/ 691895 h 708689"/>
              <a:gd name="connsiteX673" fmla="*/ 211483 w 455609"/>
              <a:gd name="connsiteY673" fmla="*/ 691953 h 708689"/>
              <a:gd name="connsiteX674" fmla="*/ 211350 w 455609"/>
              <a:gd name="connsiteY674" fmla="*/ 692087 h 708689"/>
              <a:gd name="connsiteX675" fmla="*/ 211092 w 455609"/>
              <a:gd name="connsiteY675" fmla="*/ 692370 h 708689"/>
              <a:gd name="connsiteX676" fmla="*/ 210834 w 455609"/>
              <a:gd name="connsiteY676" fmla="*/ 692658 h 708689"/>
              <a:gd name="connsiteX677" fmla="*/ 210709 w 455609"/>
              <a:gd name="connsiteY677" fmla="*/ 692802 h 708689"/>
              <a:gd name="connsiteX678" fmla="*/ 210483 w 455609"/>
              <a:gd name="connsiteY678" fmla="*/ 693066 h 708689"/>
              <a:gd name="connsiteX679" fmla="*/ 210358 w 455609"/>
              <a:gd name="connsiteY679" fmla="*/ 693214 h 708689"/>
              <a:gd name="connsiteX680" fmla="*/ 210301 w 455609"/>
              <a:gd name="connsiteY680" fmla="*/ 693291 h 708689"/>
              <a:gd name="connsiteX681" fmla="*/ 210247 w 455609"/>
              <a:gd name="connsiteY681" fmla="*/ 693373 h 708689"/>
              <a:gd name="connsiteX682" fmla="*/ 210162 w 455609"/>
              <a:gd name="connsiteY682" fmla="*/ 693502 h 708689"/>
              <a:gd name="connsiteX683" fmla="*/ 210136 w 455609"/>
              <a:gd name="connsiteY683" fmla="*/ 693555 h 708689"/>
              <a:gd name="connsiteX684" fmla="*/ 210096 w 455609"/>
              <a:gd name="connsiteY684" fmla="*/ 693641 h 708689"/>
              <a:gd name="connsiteX685" fmla="*/ 210067 w 455609"/>
              <a:gd name="connsiteY685" fmla="*/ 693732 h 708689"/>
              <a:gd name="connsiteX686" fmla="*/ 209993 w 455609"/>
              <a:gd name="connsiteY686" fmla="*/ 692893 h 708689"/>
              <a:gd name="connsiteX687" fmla="*/ 209917 w 455609"/>
              <a:gd name="connsiteY687" fmla="*/ 691823 h 708689"/>
              <a:gd name="connsiteX688" fmla="*/ 209876 w 455609"/>
              <a:gd name="connsiteY688" fmla="*/ 690427 h 708689"/>
              <a:gd name="connsiteX689" fmla="*/ 209927 w 455609"/>
              <a:gd name="connsiteY689" fmla="*/ 690106 h 708689"/>
              <a:gd name="connsiteX690" fmla="*/ 209959 w 455609"/>
              <a:gd name="connsiteY690" fmla="*/ 690020 h 708689"/>
              <a:gd name="connsiteX691" fmla="*/ 210065 w 455609"/>
              <a:gd name="connsiteY691" fmla="*/ 689741 h 708689"/>
              <a:gd name="connsiteX692" fmla="*/ 210174 w 455609"/>
              <a:gd name="connsiteY692" fmla="*/ 689511 h 708689"/>
              <a:gd name="connsiteX693" fmla="*/ 210377 w 455609"/>
              <a:gd name="connsiteY693" fmla="*/ 689103 h 708689"/>
              <a:gd name="connsiteX694" fmla="*/ 211515 w 455609"/>
              <a:gd name="connsiteY694" fmla="*/ 686988 h 708689"/>
              <a:gd name="connsiteX695" fmla="*/ 210469 w 455609"/>
              <a:gd name="connsiteY695" fmla="*/ 686882 h 708689"/>
              <a:gd name="connsiteX696" fmla="*/ 206600 w 455609"/>
              <a:gd name="connsiteY696" fmla="*/ 685199 h 708689"/>
              <a:gd name="connsiteX697" fmla="*/ 206608 w 455609"/>
              <a:gd name="connsiteY697" fmla="*/ 684815 h 708689"/>
              <a:gd name="connsiteX698" fmla="*/ 206611 w 455609"/>
              <a:gd name="connsiteY698" fmla="*/ 684681 h 708689"/>
              <a:gd name="connsiteX699" fmla="*/ 206616 w 455609"/>
              <a:gd name="connsiteY699" fmla="*/ 684412 h 708689"/>
              <a:gd name="connsiteX700" fmla="*/ 206700 w 455609"/>
              <a:gd name="connsiteY700" fmla="*/ 680460 h 708689"/>
              <a:gd name="connsiteX701" fmla="*/ 207484 w 455609"/>
              <a:gd name="connsiteY701" fmla="*/ 679649 h 708689"/>
              <a:gd name="connsiteX702" fmla="*/ 209219 w 455609"/>
              <a:gd name="connsiteY702" fmla="*/ 680699 h 708689"/>
              <a:gd name="connsiteX703" fmla="*/ 209330 w 455609"/>
              <a:gd name="connsiteY703" fmla="*/ 681313 h 708689"/>
              <a:gd name="connsiteX704" fmla="*/ 209263 w 455609"/>
              <a:gd name="connsiteY704" fmla="*/ 681879 h 708689"/>
              <a:gd name="connsiteX705" fmla="*/ 209326 w 455609"/>
              <a:gd name="connsiteY705" fmla="*/ 682100 h 708689"/>
              <a:gd name="connsiteX706" fmla="*/ 211437 w 455609"/>
              <a:gd name="connsiteY706" fmla="*/ 680330 h 708689"/>
              <a:gd name="connsiteX707" fmla="*/ 212297 w 455609"/>
              <a:gd name="connsiteY707" fmla="*/ 679414 h 708689"/>
              <a:gd name="connsiteX708" fmla="*/ 213177 w 455609"/>
              <a:gd name="connsiteY708" fmla="*/ 678478 h 708689"/>
              <a:gd name="connsiteX709" fmla="*/ 213681 w 455609"/>
              <a:gd name="connsiteY709" fmla="*/ 677941 h 708689"/>
              <a:gd name="connsiteX710" fmla="*/ 214848 w 455609"/>
              <a:gd name="connsiteY710" fmla="*/ 676689 h 708689"/>
              <a:gd name="connsiteX711" fmla="*/ 213781 w 455609"/>
              <a:gd name="connsiteY711" fmla="*/ 668261 h 708689"/>
              <a:gd name="connsiteX712" fmla="*/ 212638 w 455609"/>
              <a:gd name="connsiteY712" fmla="*/ 665134 h 708689"/>
              <a:gd name="connsiteX713" fmla="*/ 211621 w 455609"/>
              <a:gd name="connsiteY713" fmla="*/ 663872 h 708689"/>
              <a:gd name="connsiteX714" fmla="*/ 209888 w 455609"/>
              <a:gd name="connsiteY714" fmla="*/ 663167 h 708689"/>
              <a:gd name="connsiteX715" fmla="*/ 203495 w 455609"/>
              <a:gd name="connsiteY715" fmla="*/ 661618 h 708689"/>
              <a:gd name="connsiteX716" fmla="*/ 197455 w 455609"/>
              <a:gd name="connsiteY716" fmla="*/ 660529 h 708689"/>
              <a:gd name="connsiteX717" fmla="*/ 192843 w 455609"/>
              <a:gd name="connsiteY717" fmla="*/ 660323 h 708689"/>
              <a:gd name="connsiteX718" fmla="*/ 189415 w 455609"/>
              <a:gd name="connsiteY718" fmla="*/ 659924 h 708689"/>
              <a:gd name="connsiteX719" fmla="*/ 183680 w 455609"/>
              <a:gd name="connsiteY719" fmla="*/ 656634 h 708689"/>
              <a:gd name="connsiteX720" fmla="*/ 180628 w 455609"/>
              <a:gd name="connsiteY720" fmla="*/ 648551 h 708689"/>
              <a:gd name="connsiteX721" fmla="*/ 175965 w 455609"/>
              <a:gd name="connsiteY721" fmla="*/ 636017 h 708689"/>
              <a:gd name="connsiteX722" fmla="*/ 171067 w 455609"/>
              <a:gd name="connsiteY722" fmla="*/ 626313 h 708689"/>
              <a:gd name="connsiteX723" fmla="*/ 170612 w 455609"/>
              <a:gd name="connsiteY723" fmla="*/ 624745 h 708689"/>
              <a:gd name="connsiteX724" fmla="*/ 170574 w 455609"/>
              <a:gd name="connsiteY724" fmla="*/ 624442 h 708689"/>
              <a:gd name="connsiteX725" fmla="*/ 170539 w 455609"/>
              <a:gd name="connsiteY725" fmla="*/ 624159 h 708689"/>
              <a:gd name="connsiteX726" fmla="*/ 170543 w 455609"/>
              <a:gd name="connsiteY726" fmla="*/ 624126 h 708689"/>
              <a:gd name="connsiteX727" fmla="*/ 171723 w 455609"/>
              <a:gd name="connsiteY727" fmla="*/ 616864 h 708689"/>
              <a:gd name="connsiteX728" fmla="*/ 172254 w 455609"/>
              <a:gd name="connsiteY728" fmla="*/ 616528 h 708689"/>
              <a:gd name="connsiteX729" fmla="*/ 173627 w 455609"/>
              <a:gd name="connsiteY729" fmla="*/ 614691 h 708689"/>
              <a:gd name="connsiteX730" fmla="*/ 174044 w 455609"/>
              <a:gd name="connsiteY730" fmla="*/ 614033 h 708689"/>
              <a:gd name="connsiteX731" fmla="*/ 174294 w 455609"/>
              <a:gd name="connsiteY731" fmla="*/ 613559 h 708689"/>
              <a:gd name="connsiteX732" fmla="*/ 174659 w 455609"/>
              <a:gd name="connsiteY732" fmla="*/ 612388 h 708689"/>
              <a:gd name="connsiteX733" fmla="*/ 174705 w 455609"/>
              <a:gd name="connsiteY733" fmla="*/ 611765 h 708689"/>
              <a:gd name="connsiteX734" fmla="*/ 174684 w 455609"/>
              <a:gd name="connsiteY734" fmla="*/ 611366 h 708689"/>
              <a:gd name="connsiteX735" fmla="*/ 174659 w 455609"/>
              <a:gd name="connsiteY735" fmla="*/ 610906 h 708689"/>
              <a:gd name="connsiteX736" fmla="*/ 173633 w 455609"/>
              <a:gd name="connsiteY736" fmla="*/ 610431 h 708689"/>
              <a:gd name="connsiteX737" fmla="*/ 169571 w 455609"/>
              <a:gd name="connsiteY737" fmla="*/ 608776 h 708689"/>
              <a:gd name="connsiteX738" fmla="*/ 167749 w 455609"/>
              <a:gd name="connsiteY738" fmla="*/ 608815 h 708689"/>
              <a:gd name="connsiteX739" fmla="*/ 166603 w 455609"/>
              <a:gd name="connsiteY739" fmla="*/ 608853 h 708689"/>
              <a:gd name="connsiteX740" fmla="*/ 165462 w 455609"/>
              <a:gd name="connsiteY740" fmla="*/ 609054 h 708689"/>
              <a:gd name="connsiteX741" fmla="*/ 164997 w 455609"/>
              <a:gd name="connsiteY741" fmla="*/ 609160 h 708689"/>
              <a:gd name="connsiteX742" fmla="*/ 164811 w 455609"/>
              <a:gd name="connsiteY742" fmla="*/ 609203 h 708689"/>
              <a:gd name="connsiteX743" fmla="*/ 161610 w 455609"/>
              <a:gd name="connsiteY743" fmla="*/ 610066 h 708689"/>
              <a:gd name="connsiteX744" fmla="*/ 160654 w 455609"/>
              <a:gd name="connsiteY744" fmla="*/ 610397 h 708689"/>
              <a:gd name="connsiteX745" fmla="*/ 159251 w 455609"/>
              <a:gd name="connsiteY745" fmla="*/ 610920 h 708689"/>
              <a:gd name="connsiteX746" fmla="*/ 156557 w 455609"/>
              <a:gd name="connsiteY746" fmla="*/ 612004 h 708689"/>
              <a:gd name="connsiteX747" fmla="*/ 155675 w 455609"/>
              <a:gd name="connsiteY747" fmla="*/ 612398 h 708689"/>
              <a:gd name="connsiteX748" fmla="*/ 154524 w 455609"/>
              <a:gd name="connsiteY748" fmla="*/ 612973 h 708689"/>
              <a:gd name="connsiteX749" fmla="*/ 153435 w 455609"/>
              <a:gd name="connsiteY749" fmla="*/ 613602 h 708689"/>
              <a:gd name="connsiteX750" fmla="*/ 148369 w 455609"/>
              <a:gd name="connsiteY750" fmla="*/ 616566 h 708689"/>
              <a:gd name="connsiteX751" fmla="*/ 141510 w 455609"/>
              <a:gd name="connsiteY751" fmla="*/ 618523 h 708689"/>
              <a:gd name="connsiteX752" fmla="*/ 132749 w 455609"/>
              <a:gd name="connsiteY752" fmla="*/ 617156 h 708689"/>
              <a:gd name="connsiteX753" fmla="*/ 122726 w 455609"/>
              <a:gd name="connsiteY753" fmla="*/ 616221 h 708689"/>
              <a:gd name="connsiteX754" fmla="*/ 121531 w 455609"/>
              <a:gd name="connsiteY754" fmla="*/ 615971 h 708689"/>
              <a:gd name="connsiteX755" fmla="*/ 121563 w 455609"/>
              <a:gd name="connsiteY755" fmla="*/ 615914 h 708689"/>
              <a:gd name="connsiteX756" fmla="*/ 122623 w 455609"/>
              <a:gd name="connsiteY756" fmla="*/ 614005 h 708689"/>
              <a:gd name="connsiteX757" fmla="*/ 127213 w 455609"/>
              <a:gd name="connsiteY757" fmla="*/ 612882 h 708689"/>
              <a:gd name="connsiteX758" fmla="*/ 129321 w 455609"/>
              <a:gd name="connsiteY758" fmla="*/ 613880 h 708689"/>
              <a:gd name="connsiteX759" fmla="*/ 130197 w 455609"/>
              <a:gd name="connsiteY759" fmla="*/ 613942 h 708689"/>
              <a:gd name="connsiteX760" fmla="*/ 130878 w 455609"/>
              <a:gd name="connsiteY760" fmla="*/ 613736 h 708689"/>
              <a:gd name="connsiteX761" fmla="*/ 130967 w 455609"/>
              <a:gd name="connsiteY761" fmla="*/ 613487 h 708689"/>
              <a:gd name="connsiteX762" fmla="*/ 132176 w 455609"/>
              <a:gd name="connsiteY762" fmla="*/ 610047 h 708689"/>
              <a:gd name="connsiteX763" fmla="*/ 132657 w 455609"/>
              <a:gd name="connsiteY763" fmla="*/ 608671 h 708689"/>
              <a:gd name="connsiteX764" fmla="*/ 131997 w 455609"/>
              <a:gd name="connsiteY764" fmla="*/ 607884 h 708689"/>
              <a:gd name="connsiteX765" fmla="*/ 131773 w 455609"/>
              <a:gd name="connsiteY765" fmla="*/ 607836 h 708689"/>
              <a:gd name="connsiteX766" fmla="*/ 128459 w 455609"/>
              <a:gd name="connsiteY766" fmla="*/ 608997 h 708689"/>
              <a:gd name="connsiteX767" fmla="*/ 125070 w 455609"/>
              <a:gd name="connsiteY767" fmla="*/ 607116 h 708689"/>
              <a:gd name="connsiteX768" fmla="*/ 126274 w 455609"/>
              <a:gd name="connsiteY768" fmla="*/ 603610 h 708689"/>
              <a:gd name="connsiteX769" fmla="*/ 126683 w 455609"/>
              <a:gd name="connsiteY769" fmla="*/ 602420 h 708689"/>
              <a:gd name="connsiteX770" fmla="*/ 126996 w 455609"/>
              <a:gd name="connsiteY770" fmla="*/ 601207 h 708689"/>
              <a:gd name="connsiteX771" fmla="*/ 127581 w 455609"/>
              <a:gd name="connsiteY771" fmla="*/ 598904 h 708689"/>
              <a:gd name="connsiteX772" fmla="*/ 127608 w 455609"/>
              <a:gd name="connsiteY772" fmla="*/ 598789 h 708689"/>
              <a:gd name="connsiteX773" fmla="*/ 127674 w 455609"/>
              <a:gd name="connsiteY773" fmla="*/ 598449 h 708689"/>
              <a:gd name="connsiteX774" fmla="*/ 127808 w 455609"/>
              <a:gd name="connsiteY774" fmla="*/ 596923 h 708689"/>
              <a:gd name="connsiteX775" fmla="*/ 127592 w 455609"/>
              <a:gd name="connsiteY775" fmla="*/ 596688 h 708689"/>
              <a:gd name="connsiteX776" fmla="*/ 127567 w 455609"/>
              <a:gd name="connsiteY776" fmla="*/ 596664 h 708689"/>
              <a:gd name="connsiteX777" fmla="*/ 126477 w 455609"/>
              <a:gd name="connsiteY777" fmla="*/ 595599 h 708689"/>
              <a:gd name="connsiteX778" fmla="*/ 126362 w 455609"/>
              <a:gd name="connsiteY778" fmla="*/ 595566 h 708689"/>
              <a:gd name="connsiteX779" fmla="*/ 125937 w 455609"/>
              <a:gd name="connsiteY779" fmla="*/ 595446 h 708689"/>
              <a:gd name="connsiteX780" fmla="*/ 116419 w 455609"/>
              <a:gd name="connsiteY780" fmla="*/ 594117 h 708689"/>
              <a:gd name="connsiteX781" fmla="*/ 109647 w 455609"/>
              <a:gd name="connsiteY781" fmla="*/ 593422 h 708689"/>
              <a:gd name="connsiteX782" fmla="*/ 107686 w 455609"/>
              <a:gd name="connsiteY782" fmla="*/ 592644 h 708689"/>
              <a:gd name="connsiteX783" fmla="*/ 109190 w 455609"/>
              <a:gd name="connsiteY783" fmla="*/ 590054 h 708689"/>
              <a:gd name="connsiteX784" fmla="*/ 110469 w 455609"/>
              <a:gd name="connsiteY784" fmla="*/ 587392 h 708689"/>
              <a:gd name="connsiteX785" fmla="*/ 108216 w 455609"/>
              <a:gd name="connsiteY785" fmla="*/ 585948 h 708689"/>
              <a:gd name="connsiteX786" fmla="*/ 104532 w 455609"/>
              <a:gd name="connsiteY786" fmla="*/ 583607 h 708689"/>
              <a:gd name="connsiteX787" fmla="*/ 103937 w 455609"/>
              <a:gd name="connsiteY787" fmla="*/ 583377 h 708689"/>
              <a:gd name="connsiteX788" fmla="*/ 103031 w 455609"/>
              <a:gd name="connsiteY788" fmla="*/ 583104 h 708689"/>
              <a:gd name="connsiteX789" fmla="*/ 94318 w 455609"/>
              <a:gd name="connsiteY789" fmla="*/ 583296 h 708689"/>
              <a:gd name="connsiteX790" fmla="*/ 93620 w 455609"/>
              <a:gd name="connsiteY790" fmla="*/ 583300 h 708689"/>
              <a:gd name="connsiteX791" fmla="*/ 93529 w 455609"/>
              <a:gd name="connsiteY791" fmla="*/ 583300 h 708689"/>
              <a:gd name="connsiteX792" fmla="*/ 93526 w 455609"/>
              <a:gd name="connsiteY792" fmla="*/ 583300 h 708689"/>
              <a:gd name="connsiteX793" fmla="*/ 93621 w 455609"/>
              <a:gd name="connsiteY793" fmla="*/ 583046 h 708689"/>
              <a:gd name="connsiteX794" fmla="*/ 93660 w 455609"/>
              <a:gd name="connsiteY794" fmla="*/ 582941 h 708689"/>
              <a:gd name="connsiteX795" fmla="*/ 93757 w 455609"/>
              <a:gd name="connsiteY795" fmla="*/ 582725 h 708689"/>
              <a:gd name="connsiteX796" fmla="*/ 93816 w 455609"/>
              <a:gd name="connsiteY796" fmla="*/ 582595 h 708689"/>
              <a:gd name="connsiteX797" fmla="*/ 93895 w 455609"/>
              <a:gd name="connsiteY797" fmla="*/ 582413 h 708689"/>
              <a:gd name="connsiteX798" fmla="*/ 93969 w 455609"/>
              <a:gd name="connsiteY798" fmla="*/ 582250 h 708689"/>
              <a:gd name="connsiteX799" fmla="*/ 94086 w 455609"/>
              <a:gd name="connsiteY799" fmla="*/ 581996 h 708689"/>
              <a:gd name="connsiteX800" fmla="*/ 95472 w 455609"/>
              <a:gd name="connsiteY800" fmla="*/ 577942 h 708689"/>
              <a:gd name="connsiteX801" fmla="*/ 96452 w 455609"/>
              <a:gd name="connsiteY801" fmla="*/ 573357 h 708689"/>
              <a:gd name="connsiteX802" fmla="*/ 93189 w 455609"/>
              <a:gd name="connsiteY802" fmla="*/ 571918 h 708689"/>
              <a:gd name="connsiteX803" fmla="*/ 90324 w 455609"/>
              <a:gd name="connsiteY803" fmla="*/ 568507 h 708689"/>
              <a:gd name="connsiteX804" fmla="*/ 89418 w 455609"/>
              <a:gd name="connsiteY804" fmla="*/ 565941 h 708689"/>
              <a:gd name="connsiteX805" fmla="*/ 89123 w 455609"/>
              <a:gd name="connsiteY805" fmla="*/ 564204 h 708689"/>
              <a:gd name="connsiteX806" fmla="*/ 89205 w 455609"/>
              <a:gd name="connsiteY806" fmla="*/ 563801 h 708689"/>
              <a:gd name="connsiteX807" fmla="*/ 89211 w 455609"/>
              <a:gd name="connsiteY807" fmla="*/ 563768 h 708689"/>
              <a:gd name="connsiteX808" fmla="*/ 89233 w 455609"/>
              <a:gd name="connsiteY808" fmla="*/ 563633 h 708689"/>
              <a:gd name="connsiteX809" fmla="*/ 89250 w 455609"/>
              <a:gd name="connsiteY809" fmla="*/ 563533 h 708689"/>
              <a:gd name="connsiteX810" fmla="*/ 89259 w 455609"/>
              <a:gd name="connsiteY810" fmla="*/ 563475 h 708689"/>
              <a:gd name="connsiteX811" fmla="*/ 87373 w 455609"/>
              <a:gd name="connsiteY811" fmla="*/ 562521 h 708689"/>
              <a:gd name="connsiteX812" fmla="*/ 86491 w 455609"/>
              <a:gd name="connsiteY812" fmla="*/ 562089 h 708689"/>
              <a:gd name="connsiteX813" fmla="*/ 85492 w 455609"/>
              <a:gd name="connsiteY813" fmla="*/ 561633 h 708689"/>
              <a:gd name="connsiteX814" fmla="*/ 73894 w 455609"/>
              <a:gd name="connsiteY814" fmla="*/ 557882 h 708689"/>
              <a:gd name="connsiteX815" fmla="*/ 72836 w 455609"/>
              <a:gd name="connsiteY815" fmla="*/ 557618 h 708689"/>
              <a:gd name="connsiteX816" fmla="*/ 71847 w 455609"/>
              <a:gd name="connsiteY816" fmla="*/ 557369 h 708689"/>
              <a:gd name="connsiteX817" fmla="*/ 71190 w 455609"/>
              <a:gd name="connsiteY817" fmla="*/ 557206 h 708689"/>
              <a:gd name="connsiteX818" fmla="*/ 67602 w 455609"/>
              <a:gd name="connsiteY818" fmla="*/ 556467 h 708689"/>
              <a:gd name="connsiteX819" fmla="*/ 67421 w 455609"/>
              <a:gd name="connsiteY819" fmla="*/ 556448 h 708689"/>
              <a:gd name="connsiteX820" fmla="*/ 64791 w 455609"/>
              <a:gd name="connsiteY820" fmla="*/ 558990 h 708689"/>
              <a:gd name="connsiteX821" fmla="*/ 64791 w 455609"/>
              <a:gd name="connsiteY821" fmla="*/ 559057 h 708689"/>
              <a:gd name="connsiteX822" fmla="*/ 65146 w 455609"/>
              <a:gd name="connsiteY822" fmla="*/ 559983 h 708689"/>
              <a:gd name="connsiteX823" fmla="*/ 66295 w 455609"/>
              <a:gd name="connsiteY823" fmla="*/ 560554 h 708689"/>
              <a:gd name="connsiteX824" fmla="*/ 66322 w 455609"/>
              <a:gd name="connsiteY824" fmla="*/ 560952 h 708689"/>
              <a:gd name="connsiteX825" fmla="*/ 66353 w 455609"/>
              <a:gd name="connsiteY825" fmla="*/ 561413 h 708689"/>
              <a:gd name="connsiteX826" fmla="*/ 64707 w 455609"/>
              <a:gd name="connsiteY826" fmla="*/ 563048 h 708689"/>
              <a:gd name="connsiteX827" fmla="*/ 58805 w 455609"/>
              <a:gd name="connsiteY827" fmla="*/ 564219 h 708689"/>
              <a:gd name="connsiteX828" fmla="*/ 54018 w 455609"/>
              <a:gd name="connsiteY828" fmla="*/ 565149 h 708689"/>
              <a:gd name="connsiteX829" fmla="*/ 47049 w 455609"/>
              <a:gd name="connsiteY829" fmla="*/ 567250 h 708689"/>
              <a:gd name="connsiteX830" fmla="*/ 37876 w 455609"/>
              <a:gd name="connsiteY830" fmla="*/ 570320 h 708689"/>
              <a:gd name="connsiteX831" fmla="*/ 30592 w 455609"/>
              <a:gd name="connsiteY831" fmla="*/ 572819 h 708689"/>
              <a:gd name="connsiteX832" fmla="*/ 30440 w 455609"/>
              <a:gd name="connsiteY832" fmla="*/ 572906 h 708689"/>
              <a:gd name="connsiteX833" fmla="*/ 24619 w 455609"/>
              <a:gd name="connsiteY833" fmla="*/ 576455 h 708689"/>
              <a:gd name="connsiteX834" fmla="*/ 20563 w 455609"/>
              <a:gd name="connsiteY834" fmla="*/ 579079 h 708689"/>
              <a:gd name="connsiteX835" fmla="*/ 10651 w 455609"/>
              <a:gd name="connsiteY835" fmla="*/ 583746 h 708689"/>
              <a:gd name="connsiteX836" fmla="*/ 2370 w 455609"/>
              <a:gd name="connsiteY836" fmla="*/ 587109 h 708689"/>
              <a:gd name="connsiteX837" fmla="*/ 1240 w 455609"/>
              <a:gd name="connsiteY837" fmla="*/ 581756 h 708689"/>
              <a:gd name="connsiteX838" fmla="*/ 1011 w 455609"/>
              <a:gd name="connsiteY838" fmla="*/ 580629 h 708689"/>
              <a:gd name="connsiteX839" fmla="*/ 515 w 455609"/>
              <a:gd name="connsiteY839" fmla="*/ 577136 h 708689"/>
              <a:gd name="connsiteX840" fmla="*/ 379 w 455609"/>
              <a:gd name="connsiteY840" fmla="*/ 576163 h 708689"/>
              <a:gd name="connsiteX841" fmla="*/ 43 w 455609"/>
              <a:gd name="connsiteY841" fmla="*/ 572455 h 708689"/>
              <a:gd name="connsiteX842" fmla="*/ 130 w 455609"/>
              <a:gd name="connsiteY842" fmla="*/ 572445 h 708689"/>
              <a:gd name="connsiteX843" fmla="*/ 1548 w 455609"/>
              <a:gd name="connsiteY843" fmla="*/ 572277 h 708689"/>
              <a:gd name="connsiteX844" fmla="*/ 1649 w 455609"/>
              <a:gd name="connsiteY844" fmla="*/ 572263 h 708689"/>
              <a:gd name="connsiteX845" fmla="*/ 1706 w 455609"/>
              <a:gd name="connsiteY845" fmla="*/ 572258 h 708689"/>
              <a:gd name="connsiteX846" fmla="*/ 3186 w 455609"/>
              <a:gd name="connsiteY846" fmla="*/ 572085 h 708689"/>
              <a:gd name="connsiteX847" fmla="*/ 5664 w 455609"/>
              <a:gd name="connsiteY847" fmla="*/ 573030 h 708689"/>
              <a:gd name="connsiteX848" fmla="*/ 14293 w 455609"/>
              <a:gd name="connsiteY848" fmla="*/ 576182 h 708689"/>
              <a:gd name="connsiteX849" fmla="*/ 21434 w 455609"/>
              <a:gd name="connsiteY849" fmla="*/ 572685 h 708689"/>
              <a:gd name="connsiteX850" fmla="*/ 27431 w 455609"/>
              <a:gd name="connsiteY850" fmla="*/ 569495 h 708689"/>
              <a:gd name="connsiteX851" fmla="*/ 37169 w 455609"/>
              <a:gd name="connsiteY851" fmla="*/ 563729 h 708689"/>
              <a:gd name="connsiteX852" fmla="*/ 28940 w 455609"/>
              <a:gd name="connsiteY852" fmla="*/ 559240 h 708689"/>
              <a:gd name="connsiteX853" fmla="*/ 28045 w 455609"/>
              <a:gd name="connsiteY853" fmla="*/ 558808 h 708689"/>
              <a:gd name="connsiteX854" fmla="*/ 26864 w 455609"/>
              <a:gd name="connsiteY854" fmla="*/ 558237 h 708689"/>
              <a:gd name="connsiteX855" fmla="*/ 26894 w 455609"/>
              <a:gd name="connsiteY855" fmla="*/ 558155 h 708689"/>
              <a:gd name="connsiteX856" fmla="*/ 28114 w 455609"/>
              <a:gd name="connsiteY856" fmla="*/ 556918 h 708689"/>
              <a:gd name="connsiteX857" fmla="*/ 31537 w 455609"/>
              <a:gd name="connsiteY857" fmla="*/ 553623 h 708689"/>
              <a:gd name="connsiteX858" fmla="*/ 32541 w 455609"/>
              <a:gd name="connsiteY858" fmla="*/ 552898 h 708689"/>
              <a:gd name="connsiteX859" fmla="*/ 53503 w 455609"/>
              <a:gd name="connsiteY859" fmla="*/ 537947 h 708689"/>
              <a:gd name="connsiteX860" fmla="*/ 56827 w 455609"/>
              <a:gd name="connsiteY860" fmla="*/ 535894 h 708689"/>
              <a:gd name="connsiteX861" fmla="*/ 59408 w 455609"/>
              <a:gd name="connsiteY861" fmla="*/ 535467 h 708689"/>
              <a:gd name="connsiteX862" fmla="*/ 62964 w 455609"/>
              <a:gd name="connsiteY862" fmla="*/ 534977 h 708689"/>
              <a:gd name="connsiteX863" fmla="*/ 63427 w 455609"/>
              <a:gd name="connsiteY863" fmla="*/ 534579 h 708689"/>
              <a:gd name="connsiteX864" fmla="*/ 63468 w 455609"/>
              <a:gd name="connsiteY864" fmla="*/ 531912 h 708689"/>
              <a:gd name="connsiteX865" fmla="*/ 63446 w 455609"/>
              <a:gd name="connsiteY865" fmla="*/ 527096 h 708689"/>
              <a:gd name="connsiteX866" fmla="*/ 64687 w 455609"/>
              <a:gd name="connsiteY866" fmla="*/ 513061 h 708689"/>
              <a:gd name="connsiteX867" fmla="*/ 61862 w 455609"/>
              <a:gd name="connsiteY867" fmla="*/ 507530 h 708689"/>
              <a:gd name="connsiteX868" fmla="*/ 58206 w 455609"/>
              <a:gd name="connsiteY868" fmla="*/ 506403 h 708689"/>
              <a:gd name="connsiteX869" fmla="*/ 58077 w 455609"/>
              <a:gd name="connsiteY869" fmla="*/ 506364 h 708689"/>
              <a:gd name="connsiteX870" fmla="*/ 57510 w 455609"/>
              <a:gd name="connsiteY870" fmla="*/ 506192 h 708689"/>
              <a:gd name="connsiteX871" fmla="*/ 57872 w 455609"/>
              <a:gd name="connsiteY871" fmla="*/ 504834 h 708689"/>
              <a:gd name="connsiteX872" fmla="*/ 58644 w 455609"/>
              <a:gd name="connsiteY872" fmla="*/ 501942 h 708689"/>
              <a:gd name="connsiteX873" fmla="*/ 59015 w 455609"/>
              <a:gd name="connsiteY873" fmla="*/ 500551 h 708689"/>
              <a:gd name="connsiteX874" fmla="*/ 60435 w 455609"/>
              <a:gd name="connsiteY874" fmla="*/ 495231 h 708689"/>
              <a:gd name="connsiteX875" fmla="*/ 60451 w 455609"/>
              <a:gd name="connsiteY875" fmla="*/ 495169 h 708689"/>
              <a:gd name="connsiteX876" fmla="*/ 63325 w 455609"/>
              <a:gd name="connsiteY876" fmla="*/ 487259 h 708689"/>
              <a:gd name="connsiteX877" fmla="*/ 65318 w 455609"/>
              <a:gd name="connsiteY877" fmla="*/ 486304 h 708689"/>
              <a:gd name="connsiteX878" fmla="*/ 65643 w 455609"/>
              <a:gd name="connsiteY878" fmla="*/ 486957 h 708689"/>
              <a:gd name="connsiteX879" fmla="*/ 66458 w 455609"/>
              <a:gd name="connsiteY879" fmla="*/ 487902 h 708689"/>
              <a:gd name="connsiteX880" fmla="*/ 67806 w 455609"/>
              <a:gd name="connsiteY880" fmla="*/ 487748 h 708689"/>
              <a:gd name="connsiteX881" fmla="*/ 75536 w 455609"/>
              <a:gd name="connsiteY881" fmla="*/ 484405 h 708689"/>
              <a:gd name="connsiteX882" fmla="*/ 76107 w 455609"/>
              <a:gd name="connsiteY882" fmla="*/ 484131 h 708689"/>
              <a:gd name="connsiteX883" fmla="*/ 76494 w 455609"/>
              <a:gd name="connsiteY883" fmla="*/ 483848 h 708689"/>
              <a:gd name="connsiteX884" fmla="*/ 78279 w 455609"/>
              <a:gd name="connsiteY884" fmla="*/ 479857 h 708689"/>
              <a:gd name="connsiteX885" fmla="*/ 80290 w 455609"/>
              <a:gd name="connsiteY885" fmla="*/ 476428 h 708689"/>
              <a:gd name="connsiteX886" fmla="*/ 80331 w 455609"/>
              <a:gd name="connsiteY886" fmla="*/ 475972 h 708689"/>
              <a:gd name="connsiteX887" fmla="*/ 79295 w 455609"/>
              <a:gd name="connsiteY887" fmla="*/ 474835 h 708689"/>
              <a:gd name="connsiteX888" fmla="*/ 78211 w 455609"/>
              <a:gd name="connsiteY888" fmla="*/ 473976 h 708689"/>
              <a:gd name="connsiteX889" fmla="*/ 76377 w 455609"/>
              <a:gd name="connsiteY889" fmla="*/ 472643 h 708689"/>
              <a:gd name="connsiteX890" fmla="*/ 76576 w 455609"/>
              <a:gd name="connsiteY890" fmla="*/ 472542 h 708689"/>
              <a:gd name="connsiteX891" fmla="*/ 77062 w 455609"/>
              <a:gd name="connsiteY891" fmla="*/ 472298 h 708689"/>
              <a:gd name="connsiteX892" fmla="*/ 79843 w 455609"/>
              <a:gd name="connsiteY892" fmla="*/ 470887 h 708689"/>
              <a:gd name="connsiteX893" fmla="*/ 85440 w 455609"/>
              <a:gd name="connsiteY893" fmla="*/ 468038 h 708689"/>
              <a:gd name="connsiteX894" fmla="*/ 85736 w 455609"/>
              <a:gd name="connsiteY894" fmla="*/ 467884 h 708689"/>
              <a:gd name="connsiteX895" fmla="*/ 86265 w 455609"/>
              <a:gd name="connsiteY895" fmla="*/ 467616 h 708689"/>
              <a:gd name="connsiteX896" fmla="*/ 86873 w 455609"/>
              <a:gd name="connsiteY896" fmla="*/ 467304 h 708689"/>
              <a:gd name="connsiteX897" fmla="*/ 92553 w 455609"/>
              <a:gd name="connsiteY897" fmla="*/ 464402 h 708689"/>
              <a:gd name="connsiteX898" fmla="*/ 92838 w 455609"/>
              <a:gd name="connsiteY898" fmla="*/ 464253 h 708689"/>
              <a:gd name="connsiteX899" fmla="*/ 101988 w 455609"/>
              <a:gd name="connsiteY899" fmla="*/ 458828 h 708689"/>
              <a:gd name="connsiteX900" fmla="*/ 104902 w 455609"/>
              <a:gd name="connsiteY900" fmla="*/ 455806 h 708689"/>
              <a:gd name="connsiteX901" fmla="*/ 108005 w 455609"/>
              <a:gd name="connsiteY901" fmla="*/ 447416 h 708689"/>
              <a:gd name="connsiteX902" fmla="*/ 103964 w 455609"/>
              <a:gd name="connsiteY902" fmla="*/ 447800 h 708689"/>
              <a:gd name="connsiteX903" fmla="*/ 98535 w 455609"/>
              <a:gd name="connsiteY903" fmla="*/ 445119 h 708689"/>
              <a:gd name="connsiteX904" fmla="*/ 92572 w 455609"/>
              <a:gd name="connsiteY904" fmla="*/ 442893 h 708689"/>
              <a:gd name="connsiteX905" fmla="*/ 86658 w 455609"/>
              <a:gd name="connsiteY905" fmla="*/ 441046 h 708689"/>
              <a:gd name="connsiteX906" fmla="*/ 87829 w 455609"/>
              <a:gd name="connsiteY906" fmla="*/ 438082 h 708689"/>
              <a:gd name="connsiteX907" fmla="*/ 88153 w 455609"/>
              <a:gd name="connsiteY907" fmla="*/ 437290 h 708689"/>
              <a:gd name="connsiteX908" fmla="*/ 89164 w 455609"/>
              <a:gd name="connsiteY908" fmla="*/ 437636 h 708689"/>
              <a:gd name="connsiteX909" fmla="*/ 90840 w 455609"/>
              <a:gd name="connsiteY909" fmla="*/ 438298 h 708689"/>
              <a:gd name="connsiteX910" fmla="*/ 92471 w 455609"/>
              <a:gd name="connsiteY910" fmla="*/ 438907 h 708689"/>
              <a:gd name="connsiteX911" fmla="*/ 92787 w 455609"/>
              <a:gd name="connsiteY911" fmla="*/ 439012 h 708689"/>
              <a:gd name="connsiteX912" fmla="*/ 92988 w 455609"/>
              <a:gd name="connsiteY912" fmla="*/ 439056 h 708689"/>
              <a:gd name="connsiteX913" fmla="*/ 93340 w 455609"/>
              <a:gd name="connsiteY913" fmla="*/ 439123 h 708689"/>
              <a:gd name="connsiteX914" fmla="*/ 94095 w 455609"/>
              <a:gd name="connsiteY914" fmla="*/ 439267 h 708689"/>
              <a:gd name="connsiteX915" fmla="*/ 94736 w 455609"/>
              <a:gd name="connsiteY915" fmla="*/ 439382 h 708689"/>
              <a:gd name="connsiteX916" fmla="*/ 100828 w 455609"/>
              <a:gd name="connsiteY916" fmla="*/ 440308 h 708689"/>
              <a:gd name="connsiteX917" fmla="*/ 100955 w 455609"/>
              <a:gd name="connsiteY917" fmla="*/ 440317 h 708689"/>
              <a:gd name="connsiteX918" fmla="*/ 101901 w 455609"/>
              <a:gd name="connsiteY918" fmla="*/ 440173 h 708689"/>
              <a:gd name="connsiteX919" fmla="*/ 108689 w 455609"/>
              <a:gd name="connsiteY919" fmla="*/ 439017 h 708689"/>
              <a:gd name="connsiteX920" fmla="*/ 108742 w 455609"/>
              <a:gd name="connsiteY920" fmla="*/ 436964 h 708689"/>
              <a:gd name="connsiteX921" fmla="*/ 108762 w 455609"/>
              <a:gd name="connsiteY921" fmla="*/ 436216 h 708689"/>
              <a:gd name="connsiteX922" fmla="*/ 108812 w 455609"/>
              <a:gd name="connsiteY922" fmla="*/ 434273 h 708689"/>
              <a:gd name="connsiteX923" fmla="*/ 108634 w 455609"/>
              <a:gd name="connsiteY923" fmla="*/ 434297 h 708689"/>
              <a:gd name="connsiteX924" fmla="*/ 108053 w 455609"/>
              <a:gd name="connsiteY924" fmla="*/ 434398 h 708689"/>
              <a:gd name="connsiteX925" fmla="*/ 106993 w 455609"/>
              <a:gd name="connsiteY925" fmla="*/ 434585 h 708689"/>
              <a:gd name="connsiteX926" fmla="*/ 106304 w 455609"/>
              <a:gd name="connsiteY926" fmla="*/ 434710 h 708689"/>
              <a:gd name="connsiteX927" fmla="*/ 104891 w 455609"/>
              <a:gd name="connsiteY927" fmla="*/ 434978 h 708689"/>
              <a:gd name="connsiteX928" fmla="*/ 104392 w 455609"/>
              <a:gd name="connsiteY928" fmla="*/ 435065 h 708689"/>
              <a:gd name="connsiteX929" fmla="*/ 102848 w 455609"/>
              <a:gd name="connsiteY929" fmla="*/ 435333 h 708689"/>
              <a:gd name="connsiteX930" fmla="*/ 100648 w 455609"/>
              <a:gd name="connsiteY930" fmla="*/ 435717 h 708689"/>
              <a:gd name="connsiteX931" fmla="*/ 98935 w 455609"/>
              <a:gd name="connsiteY931" fmla="*/ 435501 h 708689"/>
              <a:gd name="connsiteX932" fmla="*/ 96533 w 455609"/>
              <a:gd name="connsiteY932" fmla="*/ 435180 h 708689"/>
              <a:gd name="connsiteX933" fmla="*/ 95884 w 455609"/>
              <a:gd name="connsiteY933" fmla="*/ 432450 h 708689"/>
              <a:gd name="connsiteX934" fmla="*/ 95797 w 455609"/>
              <a:gd name="connsiteY934" fmla="*/ 432086 h 708689"/>
              <a:gd name="connsiteX935" fmla="*/ 95776 w 455609"/>
              <a:gd name="connsiteY935" fmla="*/ 431995 h 708689"/>
              <a:gd name="connsiteX936" fmla="*/ 95832 w 455609"/>
              <a:gd name="connsiteY936" fmla="*/ 431928 h 708689"/>
              <a:gd name="connsiteX937" fmla="*/ 101160 w 455609"/>
              <a:gd name="connsiteY937" fmla="*/ 432561 h 708689"/>
              <a:gd name="connsiteX938" fmla="*/ 105574 w 455609"/>
              <a:gd name="connsiteY938" fmla="*/ 431870 h 708689"/>
              <a:gd name="connsiteX939" fmla="*/ 109126 w 455609"/>
              <a:gd name="connsiteY939" fmla="*/ 431318 h 708689"/>
              <a:gd name="connsiteX940" fmla="*/ 109203 w 455609"/>
              <a:gd name="connsiteY940" fmla="*/ 431304 h 708689"/>
              <a:gd name="connsiteX941" fmla="*/ 109361 w 455609"/>
              <a:gd name="connsiteY941" fmla="*/ 430129 h 708689"/>
              <a:gd name="connsiteX942" fmla="*/ 109199 w 455609"/>
              <a:gd name="connsiteY942" fmla="*/ 428277 h 708689"/>
              <a:gd name="connsiteX943" fmla="*/ 107671 w 455609"/>
              <a:gd name="connsiteY943" fmla="*/ 427068 h 708689"/>
              <a:gd name="connsiteX944" fmla="*/ 107055 w 455609"/>
              <a:gd name="connsiteY944" fmla="*/ 426584 h 708689"/>
              <a:gd name="connsiteX945" fmla="*/ 105306 w 455609"/>
              <a:gd name="connsiteY945" fmla="*/ 425198 h 708689"/>
              <a:gd name="connsiteX946" fmla="*/ 102085 w 455609"/>
              <a:gd name="connsiteY946" fmla="*/ 417739 h 708689"/>
              <a:gd name="connsiteX947" fmla="*/ 102095 w 455609"/>
              <a:gd name="connsiteY947" fmla="*/ 416688 h 708689"/>
              <a:gd name="connsiteX948" fmla="*/ 102134 w 455609"/>
              <a:gd name="connsiteY948" fmla="*/ 412817 h 708689"/>
              <a:gd name="connsiteX949" fmla="*/ 102135 w 455609"/>
              <a:gd name="connsiteY949" fmla="*/ 412721 h 708689"/>
              <a:gd name="connsiteX950" fmla="*/ 102144 w 455609"/>
              <a:gd name="connsiteY950" fmla="*/ 412414 h 708689"/>
              <a:gd name="connsiteX951" fmla="*/ 102173 w 455609"/>
              <a:gd name="connsiteY951" fmla="*/ 411369 h 708689"/>
              <a:gd name="connsiteX952" fmla="*/ 111251 w 455609"/>
              <a:gd name="connsiteY952" fmla="*/ 411129 h 708689"/>
              <a:gd name="connsiteX953" fmla="*/ 112808 w 455609"/>
              <a:gd name="connsiteY953" fmla="*/ 414933 h 708689"/>
              <a:gd name="connsiteX954" fmla="*/ 112991 w 455609"/>
              <a:gd name="connsiteY954" fmla="*/ 416918 h 708689"/>
              <a:gd name="connsiteX955" fmla="*/ 113154 w 455609"/>
              <a:gd name="connsiteY955" fmla="*/ 417120 h 708689"/>
              <a:gd name="connsiteX956" fmla="*/ 113445 w 455609"/>
              <a:gd name="connsiteY956" fmla="*/ 417326 h 708689"/>
              <a:gd name="connsiteX957" fmla="*/ 114188 w 455609"/>
              <a:gd name="connsiteY957" fmla="*/ 417312 h 708689"/>
              <a:gd name="connsiteX958" fmla="*/ 114527 w 455609"/>
              <a:gd name="connsiteY958" fmla="*/ 417307 h 708689"/>
              <a:gd name="connsiteX959" fmla="*/ 116382 w 455609"/>
              <a:gd name="connsiteY959" fmla="*/ 417245 h 708689"/>
              <a:gd name="connsiteX960" fmla="*/ 121758 w 455609"/>
              <a:gd name="connsiteY960" fmla="*/ 417000 h 708689"/>
              <a:gd name="connsiteX961" fmla="*/ 121856 w 455609"/>
              <a:gd name="connsiteY961" fmla="*/ 416185 h 708689"/>
              <a:gd name="connsiteX962" fmla="*/ 121946 w 455609"/>
              <a:gd name="connsiteY962" fmla="*/ 415431 h 708689"/>
              <a:gd name="connsiteX963" fmla="*/ 122144 w 455609"/>
              <a:gd name="connsiteY963" fmla="*/ 413565 h 708689"/>
              <a:gd name="connsiteX964" fmla="*/ 120750 w 455609"/>
              <a:gd name="connsiteY964" fmla="*/ 413359 h 708689"/>
              <a:gd name="connsiteX965" fmla="*/ 119287 w 455609"/>
              <a:gd name="connsiteY965" fmla="*/ 413139 h 708689"/>
              <a:gd name="connsiteX966" fmla="*/ 118396 w 455609"/>
              <a:gd name="connsiteY966" fmla="*/ 413009 h 708689"/>
              <a:gd name="connsiteX967" fmla="*/ 117817 w 455609"/>
              <a:gd name="connsiteY967" fmla="*/ 412923 h 708689"/>
              <a:gd name="connsiteX968" fmla="*/ 117811 w 455609"/>
              <a:gd name="connsiteY968" fmla="*/ 412784 h 708689"/>
              <a:gd name="connsiteX969" fmla="*/ 117746 w 455609"/>
              <a:gd name="connsiteY969" fmla="*/ 411119 h 708689"/>
              <a:gd name="connsiteX970" fmla="*/ 117638 w 455609"/>
              <a:gd name="connsiteY970" fmla="*/ 408366 h 708689"/>
              <a:gd name="connsiteX971" fmla="*/ 125154 w 455609"/>
              <a:gd name="connsiteY971" fmla="*/ 408207 h 708689"/>
              <a:gd name="connsiteX972" fmla="*/ 125263 w 455609"/>
              <a:gd name="connsiteY972" fmla="*/ 408217 h 708689"/>
              <a:gd name="connsiteX973" fmla="*/ 125326 w 455609"/>
              <a:gd name="connsiteY973" fmla="*/ 408217 h 708689"/>
              <a:gd name="connsiteX974" fmla="*/ 125369 w 455609"/>
              <a:gd name="connsiteY974" fmla="*/ 408222 h 708689"/>
              <a:gd name="connsiteX975" fmla="*/ 125476 w 455609"/>
              <a:gd name="connsiteY975" fmla="*/ 408231 h 708689"/>
              <a:gd name="connsiteX976" fmla="*/ 128366 w 455609"/>
              <a:gd name="connsiteY976" fmla="*/ 408514 h 708689"/>
              <a:gd name="connsiteX977" fmla="*/ 128416 w 455609"/>
              <a:gd name="connsiteY977" fmla="*/ 408519 h 708689"/>
              <a:gd name="connsiteX978" fmla="*/ 129943 w 455609"/>
              <a:gd name="connsiteY978" fmla="*/ 410975 h 708689"/>
              <a:gd name="connsiteX979" fmla="*/ 133693 w 455609"/>
              <a:gd name="connsiteY979" fmla="*/ 417038 h 708689"/>
              <a:gd name="connsiteX980" fmla="*/ 134807 w 455609"/>
              <a:gd name="connsiteY980" fmla="*/ 418401 h 708689"/>
              <a:gd name="connsiteX981" fmla="*/ 136485 w 455609"/>
              <a:gd name="connsiteY981" fmla="*/ 419480 h 708689"/>
              <a:gd name="connsiteX982" fmla="*/ 143229 w 455609"/>
              <a:gd name="connsiteY982" fmla="*/ 420387 h 708689"/>
              <a:gd name="connsiteX983" fmla="*/ 143403 w 455609"/>
              <a:gd name="connsiteY983" fmla="*/ 419734 h 708689"/>
              <a:gd name="connsiteX984" fmla="*/ 143576 w 455609"/>
              <a:gd name="connsiteY984" fmla="*/ 419063 h 708689"/>
              <a:gd name="connsiteX985" fmla="*/ 143628 w 455609"/>
              <a:gd name="connsiteY985" fmla="*/ 418861 h 708689"/>
              <a:gd name="connsiteX986" fmla="*/ 143678 w 455609"/>
              <a:gd name="connsiteY986" fmla="*/ 418650 h 708689"/>
              <a:gd name="connsiteX987" fmla="*/ 144357 w 455609"/>
              <a:gd name="connsiteY987" fmla="*/ 414391 h 708689"/>
              <a:gd name="connsiteX988" fmla="*/ 144515 w 455609"/>
              <a:gd name="connsiteY988" fmla="*/ 413187 h 708689"/>
              <a:gd name="connsiteX989" fmla="*/ 144589 w 455609"/>
              <a:gd name="connsiteY989" fmla="*/ 411584 h 708689"/>
              <a:gd name="connsiteX990" fmla="*/ 143826 w 455609"/>
              <a:gd name="connsiteY990" fmla="*/ 402168 h 708689"/>
              <a:gd name="connsiteX991" fmla="*/ 141868 w 455609"/>
              <a:gd name="connsiteY991" fmla="*/ 395822 h 708689"/>
              <a:gd name="connsiteX992" fmla="*/ 134408 w 455609"/>
              <a:gd name="connsiteY992" fmla="*/ 393083 h 708689"/>
              <a:gd name="connsiteX993" fmla="*/ 132243 w 455609"/>
              <a:gd name="connsiteY993" fmla="*/ 378036 h 708689"/>
              <a:gd name="connsiteX994" fmla="*/ 131795 w 455609"/>
              <a:gd name="connsiteY994" fmla="*/ 374414 h 708689"/>
              <a:gd name="connsiteX995" fmla="*/ 131364 w 455609"/>
              <a:gd name="connsiteY995" fmla="*/ 370605 h 708689"/>
              <a:gd name="connsiteX996" fmla="*/ 131274 w 455609"/>
              <a:gd name="connsiteY996" fmla="*/ 369675 h 708689"/>
              <a:gd name="connsiteX997" fmla="*/ 131168 w 455609"/>
              <a:gd name="connsiteY997" fmla="*/ 367598 h 708689"/>
              <a:gd name="connsiteX998" fmla="*/ 131134 w 455609"/>
              <a:gd name="connsiteY998" fmla="*/ 366125 h 708689"/>
              <a:gd name="connsiteX999" fmla="*/ 131181 w 455609"/>
              <a:gd name="connsiteY999" fmla="*/ 365391 h 708689"/>
              <a:gd name="connsiteX1000" fmla="*/ 136085 w 455609"/>
              <a:gd name="connsiteY1000" fmla="*/ 361880 h 708689"/>
              <a:gd name="connsiteX1001" fmla="*/ 137033 w 455609"/>
              <a:gd name="connsiteY1001" fmla="*/ 361501 h 708689"/>
              <a:gd name="connsiteX1002" fmla="*/ 137649 w 455609"/>
              <a:gd name="connsiteY1002" fmla="*/ 361261 h 708689"/>
              <a:gd name="connsiteX1003" fmla="*/ 137898 w 455609"/>
              <a:gd name="connsiteY1003" fmla="*/ 361160 h 708689"/>
              <a:gd name="connsiteX1004" fmla="*/ 143395 w 455609"/>
              <a:gd name="connsiteY1004" fmla="*/ 358354 h 708689"/>
              <a:gd name="connsiteX1005" fmla="*/ 144486 w 455609"/>
              <a:gd name="connsiteY1005" fmla="*/ 357793 h 708689"/>
              <a:gd name="connsiteX1006" fmla="*/ 144646 w 455609"/>
              <a:gd name="connsiteY1006" fmla="*/ 357707 h 708689"/>
              <a:gd name="connsiteX1007" fmla="*/ 144729 w 455609"/>
              <a:gd name="connsiteY1007" fmla="*/ 357649 h 708689"/>
              <a:gd name="connsiteX1008" fmla="*/ 144785 w 455609"/>
              <a:gd name="connsiteY1008" fmla="*/ 357616 h 708689"/>
              <a:gd name="connsiteX1009" fmla="*/ 147322 w 455609"/>
              <a:gd name="connsiteY1009" fmla="*/ 355678 h 708689"/>
              <a:gd name="connsiteX1010" fmla="*/ 149981 w 455609"/>
              <a:gd name="connsiteY1010" fmla="*/ 352939 h 708689"/>
              <a:gd name="connsiteX1011" fmla="*/ 153404 w 455609"/>
              <a:gd name="connsiteY1011" fmla="*/ 335109 h 708689"/>
              <a:gd name="connsiteX1012" fmla="*/ 153616 w 455609"/>
              <a:gd name="connsiteY1012" fmla="*/ 334001 h 708689"/>
              <a:gd name="connsiteX1013" fmla="*/ 153622 w 455609"/>
              <a:gd name="connsiteY1013" fmla="*/ 333876 h 708689"/>
              <a:gd name="connsiteX1014" fmla="*/ 153642 w 455609"/>
              <a:gd name="connsiteY1014" fmla="*/ 330677 h 708689"/>
              <a:gd name="connsiteX1015" fmla="*/ 153632 w 455609"/>
              <a:gd name="connsiteY1015" fmla="*/ 330034 h 708689"/>
              <a:gd name="connsiteX1016" fmla="*/ 153624 w 455609"/>
              <a:gd name="connsiteY1016" fmla="*/ 329665 h 708689"/>
              <a:gd name="connsiteX1017" fmla="*/ 153611 w 455609"/>
              <a:gd name="connsiteY1017" fmla="*/ 329564 h 708689"/>
              <a:gd name="connsiteX1018" fmla="*/ 153541 w 455609"/>
              <a:gd name="connsiteY1018" fmla="*/ 328993 h 708689"/>
              <a:gd name="connsiteX1019" fmla="*/ 153490 w 455609"/>
              <a:gd name="connsiteY1019" fmla="*/ 328777 h 708689"/>
              <a:gd name="connsiteX1020" fmla="*/ 153353 w 455609"/>
              <a:gd name="connsiteY1020" fmla="*/ 328197 h 708689"/>
              <a:gd name="connsiteX1021" fmla="*/ 153199 w 455609"/>
              <a:gd name="connsiteY1021" fmla="*/ 327626 h 708689"/>
              <a:gd name="connsiteX1022" fmla="*/ 156358 w 455609"/>
              <a:gd name="connsiteY1022" fmla="*/ 318579 h 708689"/>
              <a:gd name="connsiteX1023" fmla="*/ 157419 w 455609"/>
              <a:gd name="connsiteY1023" fmla="*/ 314310 h 708689"/>
              <a:gd name="connsiteX1024" fmla="*/ 157623 w 455609"/>
              <a:gd name="connsiteY1024" fmla="*/ 313207 h 708689"/>
              <a:gd name="connsiteX1025" fmla="*/ 157096 w 455609"/>
              <a:gd name="connsiteY1025" fmla="*/ 312545 h 708689"/>
              <a:gd name="connsiteX1026" fmla="*/ 156922 w 455609"/>
              <a:gd name="connsiteY1026" fmla="*/ 312310 h 708689"/>
              <a:gd name="connsiteX1027" fmla="*/ 156862 w 455609"/>
              <a:gd name="connsiteY1027" fmla="*/ 312228 h 708689"/>
              <a:gd name="connsiteX1028" fmla="*/ 156806 w 455609"/>
              <a:gd name="connsiteY1028" fmla="*/ 312137 h 708689"/>
              <a:gd name="connsiteX1029" fmla="*/ 156246 w 455609"/>
              <a:gd name="connsiteY1029" fmla="*/ 311154 h 708689"/>
              <a:gd name="connsiteX1030" fmla="*/ 156106 w 455609"/>
              <a:gd name="connsiteY1030" fmla="*/ 310876 h 708689"/>
              <a:gd name="connsiteX1031" fmla="*/ 156082 w 455609"/>
              <a:gd name="connsiteY1031" fmla="*/ 310789 h 708689"/>
              <a:gd name="connsiteX1032" fmla="*/ 155972 w 455609"/>
              <a:gd name="connsiteY1032" fmla="*/ 310132 h 708689"/>
              <a:gd name="connsiteX1033" fmla="*/ 155938 w 455609"/>
              <a:gd name="connsiteY1033" fmla="*/ 309921 h 708689"/>
              <a:gd name="connsiteX1034" fmla="*/ 155929 w 455609"/>
              <a:gd name="connsiteY1034" fmla="*/ 309580 h 708689"/>
              <a:gd name="connsiteX1035" fmla="*/ 155914 w 455609"/>
              <a:gd name="connsiteY1035" fmla="*/ 308827 h 708689"/>
              <a:gd name="connsiteX1036" fmla="*/ 155906 w 455609"/>
              <a:gd name="connsiteY1036" fmla="*/ 307997 h 708689"/>
              <a:gd name="connsiteX1037" fmla="*/ 155998 w 455609"/>
              <a:gd name="connsiteY1037" fmla="*/ 306611 h 708689"/>
              <a:gd name="connsiteX1038" fmla="*/ 156022 w 455609"/>
              <a:gd name="connsiteY1038" fmla="*/ 306251 h 708689"/>
              <a:gd name="connsiteX1039" fmla="*/ 156026 w 455609"/>
              <a:gd name="connsiteY1039" fmla="*/ 306213 h 708689"/>
              <a:gd name="connsiteX1040" fmla="*/ 155872 w 455609"/>
              <a:gd name="connsiteY1040" fmla="*/ 302874 h 708689"/>
              <a:gd name="connsiteX1041" fmla="*/ 154564 w 455609"/>
              <a:gd name="connsiteY1041" fmla="*/ 298663 h 708689"/>
              <a:gd name="connsiteX1042" fmla="*/ 154151 w 455609"/>
              <a:gd name="connsiteY1042" fmla="*/ 297574 h 708689"/>
              <a:gd name="connsiteX1043" fmla="*/ 154130 w 455609"/>
              <a:gd name="connsiteY1043" fmla="*/ 297550 h 708689"/>
              <a:gd name="connsiteX1044" fmla="*/ 153938 w 455609"/>
              <a:gd name="connsiteY1044" fmla="*/ 296898 h 708689"/>
              <a:gd name="connsiteX1045" fmla="*/ 153328 w 455609"/>
              <a:gd name="connsiteY1045" fmla="*/ 293981 h 708689"/>
              <a:gd name="connsiteX1046" fmla="*/ 153257 w 455609"/>
              <a:gd name="connsiteY1046" fmla="*/ 293636 h 708689"/>
              <a:gd name="connsiteX1047" fmla="*/ 153145 w 455609"/>
              <a:gd name="connsiteY1047" fmla="*/ 293089 h 708689"/>
              <a:gd name="connsiteX1048" fmla="*/ 152938 w 455609"/>
              <a:gd name="connsiteY1048" fmla="*/ 292034 h 708689"/>
              <a:gd name="connsiteX1049" fmla="*/ 152540 w 455609"/>
              <a:gd name="connsiteY1049" fmla="*/ 290014 h 708689"/>
              <a:gd name="connsiteX1050" fmla="*/ 152448 w 455609"/>
              <a:gd name="connsiteY1050" fmla="*/ 289525 h 708689"/>
              <a:gd name="connsiteX1051" fmla="*/ 152380 w 455609"/>
              <a:gd name="connsiteY1051" fmla="*/ 289146 h 708689"/>
              <a:gd name="connsiteX1052" fmla="*/ 152487 w 455609"/>
              <a:gd name="connsiteY1052" fmla="*/ 287827 h 708689"/>
              <a:gd name="connsiteX1053" fmla="*/ 152496 w 455609"/>
              <a:gd name="connsiteY1053" fmla="*/ 287731 h 708689"/>
              <a:gd name="connsiteX1054" fmla="*/ 153424 w 455609"/>
              <a:gd name="connsiteY1054" fmla="*/ 279979 h 708689"/>
              <a:gd name="connsiteX1055" fmla="*/ 153597 w 455609"/>
              <a:gd name="connsiteY1055" fmla="*/ 279274 h 708689"/>
              <a:gd name="connsiteX1056" fmla="*/ 153888 w 455609"/>
              <a:gd name="connsiteY1056" fmla="*/ 278416 h 708689"/>
              <a:gd name="connsiteX1057" fmla="*/ 154255 w 455609"/>
              <a:gd name="connsiteY1057" fmla="*/ 277456 h 708689"/>
              <a:gd name="connsiteX1058" fmla="*/ 154369 w 455609"/>
              <a:gd name="connsiteY1058" fmla="*/ 277140 h 708689"/>
              <a:gd name="connsiteX1059" fmla="*/ 154749 w 455609"/>
              <a:gd name="connsiteY1059" fmla="*/ 275864 h 708689"/>
              <a:gd name="connsiteX1060" fmla="*/ 153128 w 455609"/>
              <a:gd name="connsiteY1060" fmla="*/ 275878 h 708689"/>
              <a:gd name="connsiteX1061" fmla="*/ 152148 w 455609"/>
              <a:gd name="connsiteY1061" fmla="*/ 275902 h 708689"/>
              <a:gd name="connsiteX1062" fmla="*/ 144865 w 455609"/>
              <a:gd name="connsiteY1062" fmla="*/ 276243 h 708689"/>
              <a:gd name="connsiteX1063" fmla="*/ 139397 w 455609"/>
              <a:gd name="connsiteY1063" fmla="*/ 276478 h 708689"/>
              <a:gd name="connsiteX1064" fmla="*/ 133127 w 455609"/>
              <a:gd name="connsiteY1064" fmla="*/ 268558 h 708689"/>
              <a:gd name="connsiteX1065" fmla="*/ 127673 w 455609"/>
              <a:gd name="connsiteY1065" fmla="*/ 266443 h 708689"/>
              <a:gd name="connsiteX1066" fmla="*/ 126848 w 455609"/>
              <a:gd name="connsiteY1066" fmla="*/ 265109 h 708689"/>
              <a:gd name="connsiteX1067" fmla="*/ 129127 w 455609"/>
              <a:gd name="connsiteY1067" fmla="*/ 255688 h 708689"/>
              <a:gd name="connsiteX1068" fmla="*/ 129212 w 455609"/>
              <a:gd name="connsiteY1068" fmla="*/ 255448 h 708689"/>
              <a:gd name="connsiteX1069" fmla="*/ 129222 w 455609"/>
              <a:gd name="connsiteY1069" fmla="*/ 255420 h 708689"/>
              <a:gd name="connsiteX1070" fmla="*/ 129298 w 455609"/>
              <a:gd name="connsiteY1070" fmla="*/ 255218 h 708689"/>
              <a:gd name="connsiteX1071" fmla="*/ 130415 w 455609"/>
              <a:gd name="connsiteY1071" fmla="*/ 252983 h 708689"/>
              <a:gd name="connsiteX1072" fmla="*/ 132619 w 455609"/>
              <a:gd name="connsiteY1072" fmla="*/ 250206 h 708689"/>
              <a:gd name="connsiteX1073" fmla="*/ 135247 w 455609"/>
              <a:gd name="connsiteY1073" fmla="*/ 247121 h 708689"/>
              <a:gd name="connsiteX1074" fmla="*/ 136103 w 455609"/>
              <a:gd name="connsiteY1074" fmla="*/ 246119 h 708689"/>
              <a:gd name="connsiteX1075" fmla="*/ 136202 w 455609"/>
              <a:gd name="connsiteY1075" fmla="*/ 246032 h 708689"/>
              <a:gd name="connsiteX1076" fmla="*/ 139778 w 455609"/>
              <a:gd name="connsiteY1076" fmla="*/ 242943 h 708689"/>
              <a:gd name="connsiteX1077" fmla="*/ 140169 w 455609"/>
              <a:gd name="connsiteY1077" fmla="*/ 242607 h 708689"/>
              <a:gd name="connsiteX1078" fmla="*/ 141240 w 455609"/>
              <a:gd name="connsiteY1078" fmla="*/ 241686 h 708689"/>
              <a:gd name="connsiteX1079" fmla="*/ 138800 w 455609"/>
              <a:gd name="connsiteY1079" fmla="*/ 224413 h 708689"/>
              <a:gd name="connsiteX1080" fmla="*/ 139066 w 455609"/>
              <a:gd name="connsiteY1080" fmla="*/ 221137 h 708689"/>
              <a:gd name="connsiteX1081" fmla="*/ 139304 w 455609"/>
              <a:gd name="connsiteY1081" fmla="*/ 217674 h 708689"/>
              <a:gd name="connsiteX1082" fmla="*/ 139348 w 455609"/>
              <a:gd name="connsiteY1082" fmla="*/ 216993 h 708689"/>
              <a:gd name="connsiteX1083" fmla="*/ 139552 w 455609"/>
              <a:gd name="connsiteY1083" fmla="*/ 213879 h 708689"/>
              <a:gd name="connsiteX1084" fmla="*/ 139919 w 455609"/>
              <a:gd name="connsiteY1084" fmla="*/ 206204 h 708689"/>
              <a:gd name="connsiteX1085" fmla="*/ 138793 w 455609"/>
              <a:gd name="connsiteY1085" fmla="*/ 200468 h 708689"/>
              <a:gd name="connsiteX1086" fmla="*/ 139099 w 455609"/>
              <a:gd name="connsiteY1086" fmla="*/ 197585 h 708689"/>
              <a:gd name="connsiteX1087" fmla="*/ 139446 w 455609"/>
              <a:gd name="connsiteY1087" fmla="*/ 193992 h 708689"/>
              <a:gd name="connsiteX1088" fmla="*/ 140745 w 455609"/>
              <a:gd name="connsiteY1088" fmla="*/ 192490 h 708689"/>
              <a:gd name="connsiteX1089" fmla="*/ 141000 w 455609"/>
              <a:gd name="connsiteY1089" fmla="*/ 189214 h 708689"/>
              <a:gd name="connsiteX1090" fmla="*/ 140718 w 455609"/>
              <a:gd name="connsiteY1090" fmla="*/ 188375 h 708689"/>
              <a:gd name="connsiteX1091" fmla="*/ 139987 w 455609"/>
              <a:gd name="connsiteY1091" fmla="*/ 187694 h 708689"/>
              <a:gd name="connsiteX1092" fmla="*/ 138769 w 455609"/>
              <a:gd name="connsiteY1092" fmla="*/ 186993 h 708689"/>
              <a:gd name="connsiteX1093" fmla="*/ 137776 w 455609"/>
              <a:gd name="connsiteY1093" fmla="*/ 186485 h 708689"/>
              <a:gd name="connsiteX1094" fmla="*/ 136665 w 455609"/>
              <a:gd name="connsiteY1094" fmla="*/ 186331 h 708689"/>
              <a:gd name="connsiteX1095" fmla="*/ 136312 w 455609"/>
              <a:gd name="connsiteY1095" fmla="*/ 186614 h 708689"/>
              <a:gd name="connsiteX1096" fmla="*/ 135930 w 455609"/>
              <a:gd name="connsiteY1096" fmla="*/ 186782 h 708689"/>
              <a:gd name="connsiteX1097" fmla="*/ 135086 w 455609"/>
              <a:gd name="connsiteY1097" fmla="*/ 187137 h 708689"/>
              <a:gd name="connsiteX1098" fmla="*/ 134478 w 455609"/>
              <a:gd name="connsiteY1098" fmla="*/ 187315 h 708689"/>
              <a:gd name="connsiteX1099" fmla="*/ 133643 w 455609"/>
              <a:gd name="connsiteY1099" fmla="*/ 187305 h 708689"/>
              <a:gd name="connsiteX1100" fmla="*/ 133007 w 455609"/>
              <a:gd name="connsiteY1100" fmla="*/ 187147 h 708689"/>
              <a:gd name="connsiteX1101" fmla="*/ 132494 w 455609"/>
              <a:gd name="connsiteY1101" fmla="*/ 186998 h 708689"/>
              <a:gd name="connsiteX1102" fmla="*/ 132389 w 455609"/>
              <a:gd name="connsiteY1102" fmla="*/ 186941 h 708689"/>
              <a:gd name="connsiteX1103" fmla="*/ 132201 w 455609"/>
              <a:gd name="connsiteY1103" fmla="*/ 186739 h 708689"/>
              <a:gd name="connsiteX1104" fmla="*/ 131573 w 455609"/>
              <a:gd name="connsiteY1104" fmla="*/ 186029 h 708689"/>
              <a:gd name="connsiteX1105" fmla="*/ 130775 w 455609"/>
              <a:gd name="connsiteY1105" fmla="*/ 184983 h 708689"/>
              <a:gd name="connsiteX1106" fmla="*/ 130609 w 455609"/>
              <a:gd name="connsiteY1106" fmla="*/ 185123 h 708689"/>
              <a:gd name="connsiteX1107" fmla="*/ 115462 w 455609"/>
              <a:gd name="connsiteY1107" fmla="*/ 187439 h 708689"/>
              <a:gd name="connsiteX1108" fmla="*/ 108065 w 455609"/>
              <a:gd name="connsiteY1108" fmla="*/ 186749 h 708689"/>
              <a:gd name="connsiteX1109" fmla="*/ 107929 w 455609"/>
              <a:gd name="connsiteY1109" fmla="*/ 186734 h 708689"/>
              <a:gd name="connsiteX1110" fmla="*/ 107576 w 455609"/>
              <a:gd name="connsiteY1110" fmla="*/ 186691 h 708689"/>
              <a:gd name="connsiteX1111" fmla="*/ 106713 w 455609"/>
              <a:gd name="connsiteY1111" fmla="*/ 186590 h 708689"/>
              <a:gd name="connsiteX1112" fmla="*/ 107446 w 455609"/>
              <a:gd name="connsiteY1112" fmla="*/ 183636 h 708689"/>
              <a:gd name="connsiteX1113" fmla="*/ 105237 w 455609"/>
              <a:gd name="connsiteY1113" fmla="*/ 177510 h 708689"/>
              <a:gd name="connsiteX1114" fmla="*/ 103271 w 455609"/>
              <a:gd name="connsiteY1114" fmla="*/ 173356 h 708689"/>
              <a:gd name="connsiteX1115" fmla="*/ 102782 w 455609"/>
              <a:gd name="connsiteY1115" fmla="*/ 172958 h 708689"/>
              <a:gd name="connsiteX1116" fmla="*/ 101384 w 455609"/>
              <a:gd name="connsiteY1116" fmla="*/ 172104 h 708689"/>
              <a:gd name="connsiteX1117" fmla="*/ 100958 w 455609"/>
              <a:gd name="connsiteY1117" fmla="*/ 171864 h 708689"/>
              <a:gd name="connsiteX1118" fmla="*/ 100459 w 455609"/>
              <a:gd name="connsiteY1118" fmla="*/ 171653 h 708689"/>
              <a:gd name="connsiteX1119" fmla="*/ 99630 w 455609"/>
              <a:gd name="connsiteY1119" fmla="*/ 171485 h 708689"/>
              <a:gd name="connsiteX1120" fmla="*/ 99302 w 455609"/>
              <a:gd name="connsiteY1120" fmla="*/ 171423 h 708689"/>
              <a:gd name="connsiteX1121" fmla="*/ 98416 w 455609"/>
              <a:gd name="connsiteY1121" fmla="*/ 171423 h 708689"/>
              <a:gd name="connsiteX1122" fmla="*/ 97882 w 455609"/>
              <a:gd name="connsiteY1122" fmla="*/ 171672 h 708689"/>
              <a:gd name="connsiteX1123" fmla="*/ 97717 w 455609"/>
              <a:gd name="connsiteY1123" fmla="*/ 171787 h 708689"/>
              <a:gd name="connsiteX1124" fmla="*/ 97422 w 455609"/>
              <a:gd name="connsiteY1124" fmla="*/ 171989 h 708689"/>
              <a:gd name="connsiteX1125" fmla="*/ 96376 w 455609"/>
              <a:gd name="connsiteY1125" fmla="*/ 172219 h 708689"/>
              <a:gd name="connsiteX1126" fmla="*/ 95744 w 455609"/>
              <a:gd name="connsiteY1126" fmla="*/ 172176 h 708689"/>
              <a:gd name="connsiteX1127" fmla="*/ 93938 w 455609"/>
              <a:gd name="connsiteY1127" fmla="*/ 171480 h 708689"/>
              <a:gd name="connsiteX1128" fmla="*/ 92157 w 455609"/>
              <a:gd name="connsiteY1128" fmla="*/ 170689 h 708689"/>
              <a:gd name="connsiteX1129" fmla="*/ 90365 w 455609"/>
              <a:gd name="connsiteY1129" fmla="*/ 168861 h 708689"/>
              <a:gd name="connsiteX1130" fmla="*/ 89322 w 455609"/>
              <a:gd name="connsiteY1130" fmla="*/ 166391 h 708689"/>
              <a:gd name="connsiteX1131" fmla="*/ 87690 w 455609"/>
              <a:gd name="connsiteY1131" fmla="*/ 161968 h 708689"/>
              <a:gd name="connsiteX1132" fmla="*/ 85387 w 455609"/>
              <a:gd name="connsiteY1132" fmla="*/ 155090 h 708689"/>
              <a:gd name="connsiteX1133" fmla="*/ 85399 w 455609"/>
              <a:gd name="connsiteY1133" fmla="*/ 154951 h 708689"/>
              <a:gd name="connsiteX1134" fmla="*/ 85422 w 455609"/>
              <a:gd name="connsiteY1134" fmla="*/ 154711 h 708689"/>
              <a:gd name="connsiteX1135" fmla="*/ 85525 w 455609"/>
              <a:gd name="connsiteY1135" fmla="*/ 153905 h 708689"/>
              <a:gd name="connsiteX1136" fmla="*/ 85695 w 455609"/>
              <a:gd name="connsiteY1136" fmla="*/ 152735 h 708689"/>
              <a:gd name="connsiteX1137" fmla="*/ 87326 w 455609"/>
              <a:gd name="connsiteY1137" fmla="*/ 150811 h 708689"/>
              <a:gd name="connsiteX1138" fmla="*/ 87685 w 455609"/>
              <a:gd name="connsiteY1138" fmla="*/ 150682 h 708689"/>
              <a:gd name="connsiteX1139" fmla="*/ 87803 w 455609"/>
              <a:gd name="connsiteY1139" fmla="*/ 150638 h 708689"/>
              <a:gd name="connsiteX1140" fmla="*/ 88725 w 455609"/>
              <a:gd name="connsiteY1140" fmla="*/ 150749 h 708689"/>
              <a:gd name="connsiteX1141" fmla="*/ 88953 w 455609"/>
              <a:gd name="connsiteY1141" fmla="*/ 150811 h 708689"/>
              <a:gd name="connsiteX1142" fmla="*/ 89019 w 455609"/>
              <a:gd name="connsiteY1142" fmla="*/ 150845 h 708689"/>
              <a:gd name="connsiteX1143" fmla="*/ 89103 w 455609"/>
              <a:gd name="connsiteY1143" fmla="*/ 150888 h 708689"/>
              <a:gd name="connsiteX1144" fmla="*/ 89226 w 455609"/>
              <a:gd name="connsiteY1144" fmla="*/ 150945 h 708689"/>
              <a:gd name="connsiteX1145" fmla="*/ 91406 w 455609"/>
              <a:gd name="connsiteY1145" fmla="*/ 152111 h 708689"/>
              <a:gd name="connsiteX1146" fmla="*/ 94314 w 455609"/>
              <a:gd name="connsiteY1146" fmla="*/ 150586 h 708689"/>
              <a:gd name="connsiteX1147" fmla="*/ 93379 w 455609"/>
              <a:gd name="connsiteY1147" fmla="*/ 147189 h 708689"/>
              <a:gd name="connsiteX1148" fmla="*/ 92208 w 455609"/>
              <a:gd name="connsiteY1148" fmla="*/ 145688 h 708689"/>
              <a:gd name="connsiteX1149" fmla="*/ 92193 w 455609"/>
              <a:gd name="connsiteY1149" fmla="*/ 144220 h 708689"/>
              <a:gd name="connsiteX1150" fmla="*/ 92606 w 455609"/>
              <a:gd name="connsiteY1150" fmla="*/ 140829 h 708689"/>
              <a:gd name="connsiteX1151" fmla="*/ 93430 w 455609"/>
              <a:gd name="connsiteY1151" fmla="*/ 137255 h 708689"/>
              <a:gd name="connsiteX1152" fmla="*/ 94342 w 455609"/>
              <a:gd name="connsiteY1152" fmla="*/ 135500 h 708689"/>
              <a:gd name="connsiteX1153" fmla="*/ 94434 w 455609"/>
              <a:gd name="connsiteY1153" fmla="*/ 135332 h 708689"/>
              <a:gd name="connsiteX1154" fmla="*/ 94703 w 455609"/>
              <a:gd name="connsiteY1154" fmla="*/ 134852 h 708689"/>
              <a:gd name="connsiteX1155" fmla="*/ 96661 w 455609"/>
              <a:gd name="connsiteY1155" fmla="*/ 132084 h 708689"/>
              <a:gd name="connsiteX1156" fmla="*/ 103142 w 455609"/>
              <a:gd name="connsiteY1156" fmla="*/ 124875 h 708689"/>
              <a:gd name="connsiteX1157" fmla="*/ 111178 w 455609"/>
              <a:gd name="connsiteY1157" fmla="*/ 124198 h 708689"/>
              <a:gd name="connsiteX1158" fmla="*/ 121085 w 455609"/>
              <a:gd name="connsiteY1158" fmla="*/ 125105 h 708689"/>
              <a:gd name="connsiteX1159" fmla="*/ 128575 w 455609"/>
              <a:gd name="connsiteY1159" fmla="*/ 117632 h 708689"/>
              <a:gd name="connsiteX1160" fmla="*/ 132509 w 455609"/>
              <a:gd name="connsiteY1160" fmla="*/ 113007 h 708689"/>
              <a:gd name="connsiteX1161" fmla="*/ 136096 w 455609"/>
              <a:gd name="connsiteY1161" fmla="*/ 110024 h 708689"/>
              <a:gd name="connsiteX1162" fmla="*/ 144156 w 455609"/>
              <a:gd name="connsiteY1162" fmla="*/ 108518 h 708689"/>
              <a:gd name="connsiteX1163" fmla="*/ 144334 w 455609"/>
              <a:gd name="connsiteY1163" fmla="*/ 108316 h 708689"/>
              <a:gd name="connsiteX1164" fmla="*/ 144124 w 455609"/>
              <a:gd name="connsiteY1164" fmla="*/ 107707 h 708689"/>
              <a:gd name="connsiteX1165" fmla="*/ 143851 w 455609"/>
              <a:gd name="connsiteY1165" fmla="*/ 107501 h 708689"/>
              <a:gd name="connsiteX1166" fmla="*/ 141214 w 455609"/>
              <a:gd name="connsiteY1166" fmla="*/ 105884 h 708689"/>
              <a:gd name="connsiteX1167" fmla="*/ 140985 w 455609"/>
              <a:gd name="connsiteY1167" fmla="*/ 105764 h 708689"/>
              <a:gd name="connsiteX1168" fmla="*/ 140630 w 455609"/>
              <a:gd name="connsiteY1168" fmla="*/ 105625 h 708689"/>
              <a:gd name="connsiteX1169" fmla="*/ 137079 w 455609"/>
              <a:gd name="connsiteY1169" fmla="*/ 104738 h 708689"/>
              <a:gd name="connsiteX1170" fmla="*/ 135295 w 455609"/>
              <a:gd name="connsiteY1170" fmla="*/ 104335 h 708689"/>
              <a:gd name="connsiteX1171" fmla="*/ 130063 w 455609"/>
              <a:gd name="connsiteY1171" fmla="*/ 103774 h 708689"/>
              <a:gd name="connsiteX1172" fmla="*/ 127018 w 455609"/>
              <a:gd name="connsiteY1172" fmla="*/ 107314 h 708689"/>
              <a:gd name="connsiteX1173" fmla="*/ 127014 w 455609"/>
              <a:gd name="connsiteY1173" fmla="*/ 107510 h 708689"/>
              <a:gd name="connsiteX1174" fmla="*/ 126835 w 455609"/>
              <a:gd name="connsiteY1174" fmla="*/ 107755 h 708689"/>
              <a:gd name="connsiteX1175" fmla="*/ 126536 w 455609"/>
              <a:gd name="connsiteY1175" fmla="*/ 107928 h 708689"/>
              <a:gd name="connsiteX1176" fmla="*/ 126244 w 455609"/>
              <a:gd name="connsiteY1176" fmla="*/ 107913 h 708689"/>
              <a:gd name="connsiteX1177" fmla="*/ 124852 w 455609"/>
              <a:gd name="connsiteY1177" fmla="*/ 107755 h 708689"/>
              <a:gd name="connsiteX1178" fmla="*/ 123587 w 455609"/>
              <a:gd name="connsiteY1178" fmla="*/ 107146 h 708689"/>
              <a:gd name="connsiteX1179" fmla="*/ 123144 w 455609"/>
              <a:gd name="connsiteY1179" fmla="*/ 104570 h 708689"/>
              <a:gd name="connsiteX1180" fmla="*/ 124520 w 455609"/>
              <a:gd name="connsiteY1180" fmla="*/ 102066 h 708689"/>
              <a:gd name="connsiteX1181" fmla="*/ 124704 w 455609"/>
              <a:gd name="connsiteY1181" fmla="*/ 101797 h 708689"/>
              <a:gd name="connsiteX1182" fmla="*/ 124838 w 455609"/>
              <a:gd name="connsiteY1182" fmla="*/ 101668 h 708689"/>
              <a:gd name="connsiteX1183" fmla="*/ 125023 w 455609"/>
              <a:gd name="connsiteY1183" fmla="*/ 101486 h 708689"/>
              <a:gd name="connsiteX1184" fmla="*/ 125332 w 455609"/>
              <a:gd name="connsiteY1184" fmla="*/ 101284 h 708689"/>
              <a:gd name="connsiteX1185" fmla="*/ 125646 w 455609"/>
              <a:gd name="connsiteY1185" fmla="*/ 101135 h 708689"/>
              <a:gd name="connsiteX1186" fmla="*/ 126666 w 455609"/>
              <a:gd name="connsiteY1186" fmla="*/ 100670 h 708689"/>
              <a:gd name="connsiteX1187" fmla="*/ 120505 w 455609"/>
              <a:gd name="connsiteY1187" fmla="*/ 93149 h 708689"/>
              <a:gd name="connsiteX1188" fmla="*/ 117840 w 455609"/>
              <a:gd name="connsiteY1188" fmla="*/ 89062 h 708689"/>
              <a:gd name="connsiteX1189" fmla="*/ 117756 w 455609"/>
              <a:gd name="connsiteY1189" fmla="*/ 88827 h 708689"/>
              <a:gd name="connsiteX1190" fmla="*/ 117384 w 455609"/>
              <a:gd name="connsiteY1190" fmla="*/ 87791 h 708689"/>
              <a:gd name="connsiteX1191" fmla="*/ 117264 w 455609"/>
              <a:gd name="connsiteY1191" fmla="*/ 87263 h 708689"/>
              <a:gd name="connsiteX1192" fmla="*/ 117155 w 455609"/>
              <a:gd name="connsiteY1192" fmla="*/ 86251 h 708689"/>
              <a:gd name="connsiteX1193" fmla="*/ 121039 w 455609"/>
              <a:gd name="connsiteY1193" fmla="*/ 84961 h 708689"/>
              <a:gd name="connsiteX1194" fmla="*/ 121881 w 455609"/>
              <a:gd name="connsiteY1194" fmla="*/ 84711 h 708689"/>
              <a:gd name="connsiteX1195" fmla="*/ 126285 w 455609"/>
              <a:gd name="connsiteY1195" fmla="*/ 84514 h 708689"/>
              <a:gd name="connsiteX1196" fmla="*/ 127816 w 455609"/>
              <a:gd name="connsiteY1196" fmla="*/ 84510 h 708689"/>
              <a:gd name="connsiteX1197" fmla="*/ 128726 w 455609"/>
              <a:gd name="connsiteY1197" fmla="*/ 84553 h 708689"/>
              <a:gd name="connsiteX1198" fmla="*/ 128899 w 455609"/>
              <a:gd name="connsiteY1198" fmla="*/ 84721 h 708689"/>
              <a:gd name="connsiteX1199" fmla="*/ 128632 w 455609"/>
              <a:gd name="connsiteY1199" fmla="*/ 86256 h 708689"/>
              <a:gd name="connsiteX1200" fmla="*/ 136831 w 455609"/>
              <a:gd name="connsiteY1200" fmla="*/ 80303 h 708689"/>
              <a:gd name="connsiteX1201" fmla="*/ 139488 w 455609"/>
              <a:gd name="connsiteY1201" fmla="*/ 78096 h 708689"/>
              <a:gd name="connsiteX1202" fmla="*/ 140441 w 455609"/>
              <a:gd name="connsiteY1202" fmla="*/ 76724 h 708689"/>
              <a:gd name="connsiteX1203" fmla="*/ 141012 w 455609"/>
              <a:gd name="connsiteY1203" fmla="*/ 73074 h 708689"/>
              <a:gd name="connsiteX1204" fmla="*/ 140751 w 455609"/>
              <a:gd name="connsiteY1204" fmla="*/ 72911 h 708689"/>
              <a:gd name="connsiteX1205" fmla="*/ 140530 w 455609"/>
              <a:gd name="connsiteY1205" fmla="*/ 72743 h 708689"/>
              <a:gd name="connsiteX1206" fmla="*/ 140372 w 455609"/>
              <a:gd name="connsiteY1206" fmla="*/ 72494 h 708689"/>
              <a:gd name="connsiteX1207" fmla="*/ 139898 w 455609"/>
              <a:gd name="connsiteY1207" fmla="*/ 70891 h 708689"/>
              <a:gd name="connsiteX1208" fmla="*/ 139484 w 455609"/>
              <a:gd name="connsiteY1208" fmla="*/ 69145 h 708689"/>
              <a:gd name="connsiteX1209" fmla="*/ 139596 w 455609"/>
              <a:gd name="connsiteY1209" fmla="*/ 68618 h 708689"/>
              <a:gd name="connsiteX1210" fmla="*/ 139602 w 455609"/>
              <a:gd name="connsiteY1210" fmla="*/ 68589 h 708689"/>
              <a:gd name="connsiteX1211" fmla="*/ 139942 w 455609"/>
              <a:gd name="connsiteY1211" fmla="*/ 67846 h 708689"/>
              <a:gd name="connsiteX1212" fmla="*/ 140314 w 455609"/>
              <a:gd name="connsiteY1212" fmla="*/ 67644 h 708689"/>
              <a:gd name="connsiteX1213" fmla="*/ 140555 w 455609"/>
              <a:gd name="connsiteY1213" fmla="*/ 67534 h 708689"/>
              <a:gd name="connsiteX1214" fmla="*/ 140732 w 455609"/>
              <a:gd name="connsiteY1214" fmla="*/ 67452 h 708689"/>
              <a:gd name="connsiteX1215" fmla="*/ 140845 w 455609"/>
              <a:gd name="connsiteY1215" fmla="*/ 67404 h 708689"/>
              <a:gd name="connsiteX1216" fmla="*/ 144413 w 455609"/>
              <a:gd name="connsiteY1216" fmla="*/ 67716 h 708689"/>
              <a:gd name="connsiteX1217" fmla="*/ 146198 w 455609"/>
              <a:gd name="connsiteY1217" fmla="*/ 63984 h 708689"/>
              <a:gd name="connsiteX1218" fmla="*/ 146211 w 455609"/>
              <a:gd name="connsiteY1218" fmla="*/ 63850 h 708689"/>
              <a:gd name="connsiteX1219" fmla="*/ 148323 w 455609"/>
              <a:gd name="connsiteY1219" fmla="*/ 61562 h 708689"/>
              <a:gd name="connsiteX1220" fmla="*/ 156440 w 455609"/>
              <a:gd name="connsiteY1220" fmla="*/ 55547 h 708689"/>
              <a:gd name="connsiteX1221" fmla="*/ 161410 w 455609"/>
              <a:gd name="connsiteY1221" fmla="*/ 53115 h 708689"/>
              <a:gd name="connsiteX1222" fmla="*/ 170542 w 455609"/>
              <a:gd name="connsiteY1222" fmla="*/ 51014 h 708689"/>
              <a:gd name="connsiteX1223" fmla="*/ 179964 w 455609"/>
              <a:gd name="connsiteY1223" fmla="*/ 50524 h 708689"/>
              <a:gd name="connsiteX1224" fmla="*/ 182561 w 455609"/>
              <a:gd name="connsiteY1224" fmla="*/ 42686 h 708689"/>
              <a:gd name="connsiteX1225" fmla="*/ 184625 w 455609"/>
              <a:gd name="connsiteY1225" fmla="*/ 36599 h 708689"/>
              <a:gd name="connsiteX1226" fmla="*/ 185861 w 455609"/>
              <a:gd name="connsiteY1226" fmla="*/ 36091 h 708689"/>
              <a:gd name="connsiteX1227" fmla="*/ 188774 w 455609"/>
              <a:gd name="connsiteY1227" fmla="*/ 34896 h 708689"/>
              <a:gd name="connsiteX1228" fmla="*/ 190927 w 455609"/>
              <a:gd name="connsiteY1228" fmla="*/ 39338 h 708689"/>
              <a:gd name="connsiteX1229" fmla="*/ 192845 w 455609"/>
              <a:gd name="connsiteY1229" fmla="*/ 38647 h 708689"/>
              <a:gd name="connsiteX1230" fmla="*/ 196550 w 455609"/>
              <a:gd name="connsiteY1230" fmla="*/ 37232 h 708689"/>
              <a:gd name="connsiteX1231" fmla="*/ 197414 w 455609"/>
              <a:gd name="connsiteY1231" fmla="*/ 28545 h 708689"/>
              <a:gd name="connsiteX1232" fmla="*/ 197729 w 455609"/>
              <a:gd name="connsiteY1232" fmla="*/ 22708 h 708689"/>
              <a:gd name="connsiteX1233" fmla="*/ 197120 w 455609"/>
              <a:gd name="connsiteY1233" fmla="*/ 19930 h 708689"/>
              <a:gd name="connsiteX1234" fmla="*/ 196095 w 455609"/>
              <a:gd name="connsiteY1234" fmla="*/ 14951 h 708689"/>
              <a:gd name="connsiteX1235" fmla="*/ 196117 w 455609"/>
              <a:gd name="connsiteY1235" fmla="*/ 14927 h 708689"/>
              <a:gd name="connsiteX1236" fmla="*/ 196363 w 455609"/>
              <a:gd name="connsiteY1236" fmla="*/ 14663 h 708689"/>
              <a:gd name="connsiteX1237" fmla="*/ 196451 w 455609"/>
              <a:gd name="connsiteY1237" fmla="*/ 14572 h 708689"/>
              <a:gd name="connsiteX1238" fmla="*/ 196615 w 455609"/>
              <a:gd name="connsiteY1238" fmla="*/ 14404 h 708689"/>
              <a:gd name="connsiteX1239" fmla="*/ 199301 w 455609"/>
              <a:gd name="connsiteY1239" fmla="*/ 12064 h 708689"/>
              <a:gd name="connsiteX1240" fmla="*/ 200496 w 455609"/>
              <a:gd name="connsiteY1240" fmla="*/ 11037 h 708689"/>
              <a:gd name="connsiteX1241" fmla="*/ 201579 w 455609"/>
              <a:gd name="connsiteY1241" fmla="*/ 10543 h 708689"/>
              <a:gd name="connsiteX1242" fmla="*/ 205520 w 455609"/>
              <a:gd name="connsiteY1242" fmla="*/ 9550 h 708689"/>
              <a:gd name="connsiteX1243" fmla="*/ 210703 w 455609"/>
              <a:gd name="connsiteY1243" fmla="*/ 11689 h 708689"/>
              <a:gd name="connsiteX1244" fmla="*/ 211565 w 455609"/>
              <a:gd name="connsiteY1244" fmla="*/ 12361 h 708689"/>
              <a:gd name="connsiteX1245" fmla="*/ 217227 w 455609"/>
              <a:gd name="connsiteY1245" fmla="*/ 7415 h 708689"/>
              <a:gd name="connsiteX1246" fmla="*/ 219086 w 455609"/>
              <a:gd name="connsiteY1246" fmla="*/ 5185 h 708689"/>
              <a:gd name="connsiteX1247" fmla="*/ 224533 w 455609"/>
              <a:gd name="connsiteY1247" fmla="*/ 988 h 708689"/>
              <a:gd name="connsiteX1248" fmla="*/ 226756 w 455609"/>
              <a:gd name="connsiteY1248" fmla="*/ 3012 h 708689"/>
              <a:gd name="connsiteX1249" fmla="*/ 239874 w 455609"/>
              <a:gd name="connsiteY1249" fmla="*/ 1429 h 708689"/>
              <a:gd name="connsiteX1250" fmla="*/ 244974 w 455609"/>
              <a:gd name="connsiteY1250" fmla="*/ 599 h 708689"/>
              <a:gd name="connsiteX1251" fmla="*/ 245169 w 455609"/>
              <a:gd name="connsiteY1251" fmla="*/ 345 h 708689"/>
              <a:gd name="connsiteX1252" fmla="*/ 245568 w 455609"/>
              <a:gd name="connsiteY1252" fmla="*/ 43 h 708689"/>
              <a:gd name="connsiteX1253" fmla="*/ 245743 w 455609"/>
              <a:gd name="connsiteY1253" fmla="*/ 191 h 708689"/>
              <a:gd name="connsiteX1254" fmla="*/ 247760 w 455609"/>
              <a:gd name="connsiteY1254" fmla="*/ 1957 h 708689"/>
              <a:gd name="connsiteX1255" fmla="*/ 248348 w 455609"/>
              <a:gd name="connsiteY1255" fmla="*/ 2719 h 708689"/>
              <a:gd name="connsiteX1256" fmla="*/ 248394 w 455609"/>
              <a:gd name="connsiteY1256" fmla="*/ 2830 h 708689"/>
              <a:gd name="connsiteX1257" fmla="*/ 248409 w 455609"/>
              <a:gd name="connsiteY1257" fmla="*/ 2868 h 70868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 ang="0">
                <a:pos x="connsiteX556" y="connsiteY556"/>
              </a:cxn>
              <a:cxn ang="0">
                <a:pos x="connsiteX557" y="connsiteY557"/>
              </a:cxn>
              <a:cxn ang="0">
                <a:pos x="connsiteX558" y="connsiteY558"/>
              </a:cxn>
              <a:cxn ang="0">
                <a:pos x="connsiteX559" y="connsiteY559"/>
              </a:cxn>
              <a:cxn ang="0">
                <a:pos x="connsiteX560" y="connsiteY560"/>
              </a:cxn>
              <a:cxn ang="0">
                <a:pos x="connsiteX561" y="connsiteY561"/>
              </a:cxn>
              <a:cxn ang="0">
                <a:pos x="connsiteX562" y="connsiteY562"/>
              </a:cxn>
              <a:cxn ang="0">
                <a:pos x="connsiteX563" y="connsiteY563"/>
              </a:cxn>
              <a:cxn ang="0">
                <a:pos x="connsiteX564" y="connsiteY564"/>
              </a:cxn>
              <a:cxn ang="0">
                <a:pos x="connsiteX565" y="connsiteY565"/>
              </a:cxn>
              <a:cxn ang="0">
                <a:pos x="connsiteX566" y="connsiteY566"/>
              </a:cxn>
              <a:cxn ang="0">
                <a:pos x="connsiteX567" y="connsiteY567"/>
              </a:cxn>
              <a:cxn ang="0">
                <a:pos x="connsiteX568" y="connsiteY568"/>
              </a:cxn>
              <a:cxn ang="0">
                <a:pos x="connsiteX569" y="connsiteY569"/>
              </a:cxn>
              <a:cxn ang="0">
                <a:pos x="connsiteX570" y="connsiteY570"/>
              </a:cxn>
              <a:cxn ang="0">
                <a:pos x="connsiteX571" y="connsiteY571"/>
              </a:cxn>
              <a:cxn ang="0">
                <a:pos x="connsiteX572" y="connsiteY572"/>
              </a:cxn>
              <a:cxn ang="0">
                <a:pos x="connsiteX573" y="connsiteY573"/>
              </a:cxn>
              <a:cxn ang="0">
                <a:pos x="connsiteX574" y="connsiteY574"/>
              </a:cxn>
              <a:cxn ang="0">
                <a:pos x="connsiteX575" y="connsiteY575"/>
              </a:cxn>
              <a:cxn ang="0">
                <a:pos x="connsiteX576" y="connsiteY576"/>
              </a:cxn>
              <a:cxn ang="0">
                <a:pos x="connsiteX577" y="connsiteY577"/>
              </a:cxn>
              <a:cxn ang="0">
                <a:pos x="connsiteX578" y="connsiteY578"/>
              </a:cxn>
              <a:cxn ang="0">
                <a:pos x="connsiteX579" y="connsiteY579"/>
              </a:cxn>
              <a:cxn ang="0">
                <a:pos x="connsiteX580" y="connsiteY580"/>
              </a:cxn>
              <a:cxn ang="0">
                <a:pos x="connsiteX581" y="connsiteY581"/>
              </a:cxn>
              <a:cxn ang="0">
                <a:pos x="connsiteX582" y="connsiteY582"/>
              </a:cxn>
              <a:cxn ang="0">
                <a:pos x="connsiteX583" y="connsiteY583"/>
              </a:cxn>
              <a:cxn ang="0">
                <a:pos x="connsiteX584" y="connsiteY584"/>
              </a:cxn>
              <a:cxn ang="0">
                <a:pos x="connsiteX585" y="connsiteY585"/>
              </a:cxn>
              <a:cxn ang="0">
                <a:pos x="connsiteX586" y="connsiteY586"/>
              </a:cxn>
              <a:cxn ang="0">
                <a:pos x="connsiteX587" y="connsiteY587"/>
              </a:cxn>
              <a:cxn ang="0">
                <a:pos x="connsiteX588" y="connsiteY588"/>
              </a:cxn>
              <a:cxn ang="0">
                <a:pos x="connsiteX589" y="connsiteY589"/>
              </a:cxn>
              <a:cxn ang="0">
                <a:pos x="connsiteX590" y="connsiteY590"/>
              </a:cxn>
              <a:cxn ang="0">
                <a:pos x="connsiteX591" y="connsiteY591"/>
              </a:cxn>
              <a:cxn ang="0">
                <a:pos x="connsiteX592" y="connsiteY592"/>
              </a:cxn>
              <a:cxn ang="0">
                <a:pos x="connsiteX593" y="connsiteY593"/>
              </a:cxn>
              <a:cxn ang="0">
                <a:pos x="connsiteX594" y="connsiteY594"/>
              </a:cxn>
              <a:cxn ang="0">
                <a:pos x="connsiteX595" y="connsiteY595"/>
              </a:cxn>
              <a:cxn ang="0">
                <a:pos x="connsiteX596" y="connsiteY596"/>
              </a:cxn>
              <a:cxn ang="0">
                <a:pos x="connsiteX597" y="connsiteY597"/>
              </a:cxn>
              <a:cxn ang="0">
                <a:pos x="connsiteX598" y="connsiteY598"/>
              </a:cxn>
              <a:cxn ang="0">
                <a:pos x="connsiteX599" y="connsiteY599"/>
              </a:cxn>
              <a:cxn ang="0">
                <a:pos x="connsiteX600" y="connsiteY600"/>
              </a:cxn>
              <a:cxn ang="0">
                <a:pos x="connsiteX601" y="connsiteY601"/>
              </a:cxn>
              <a:cxn ang="0">
                <a:pos x="connsiteX602" y="connsiteY602"/>
              </a:cxn>
              <a:cxn ang="0">
                <a:pos x="connsiteX603" y="connsiteY603"/>
              </a:cxn>
              <a:cxn ang="0">
                <a:pos x="connsiteX604" y="connsiteY604"/>
              </a:cxn>
              <a:cxn ang="0">
                <a:pos x="connsiteX605" y="connsiteY605"/>
              </a:cxn>
              <a:cxn ang="0">
                <a:pos x="connsiteX606" y="connsiteY606"/>
              </a:cxn>
              <a:cxn ang="0">
                <a:pos x="connsiteX607" y="connsiteY607"/>
              </a:cxn>
              <a:cxn ang="0">
                <a:pos x="connsiteX608" y="connsiteY608"/>
              </a:cxn>
              <a:cxn ang="0">
                <a:pos x="connsiteX609" y="connsiteY609"/>
              </a:cxn>
              <a:cxn ang="0">
                <a:pos x="connsiteX610" y="connsiteY610"/>
              </a:cxn>
              <a:cxn ang="0">
                <a:pos x="connsiteX611" y="connsiteY611"/>
              </a:cxn>
              <a:cxn ang="0">
                <a:pos x="connsiteX612" y="connsiteY612"/>
              </a:cxn>
              <a:cxn ang="0">
                <a:pos x="connsiteX613" y="connsiteY613"/>
              </a:cxn>
              <a:cxn ang="0">
                <a:pos x="connsiteX614" y="connsiteY614"/>
              </a:cxn>
              <a:cxn ang="0">
                <a:pos x="connsiteX615" y="connsiteY615"/>
              </a:cxn>
              <a:cxn ang="0">
                <a:pos x="connsiteX616" y="connsiteY616"/>
              </a:cxn>
              <a:cxn ang="0">
                <a:pos x="connsiteX617" y="connsiteY617"/>
              </a:cxn>
              <a:cxn ang="0">
                <a:pos x="connsiteX618" y="connsiteY618"/>
              </a:cxn>
              <a:cxn ang="0">
                <a:pos x="connsiteX619" y="connsiteY619"/>
              </a:cxn>
              <a:cxn ang="0">
                <a:pos x="connsiteX620" y="connsiteY620"/>
              </a:cxn>
              <a:cxn ang="0">
                <a:pos x="connsiteX621" y="connsiteY621"/>
              </a:cxn>
              <a:cxn ang="0">
                <a:pos x="connsiteX622" y="connsiteY622"/>
              </a:cxn>
              <a:cxn ang="0">
                <a:pos x="connsiteX623" y="connsiteY623"/>
              </a:cxn>
              <a:cxn ang="0">
                <a:pos x="connsiteX624" y="connsiteY624"/>
              </a:cxn>
              <a:cxn ang="0">
                <a:pos x="connsiteX625" y="connsiteY625"/>
              </a:cxn>
              <a:cxn ang="0">
                <a:pos x="connsiteX626" y="connsiteY626"/>
              </a:cxn>
              <a:cxn ang="0">
                <a:pos x="connsiteX627" y="connsiteY627"/>
              </a:cxn>
              <a:cxn ang="0">
                <a:pos x="connsiteX628" y="connsiteY628"/>
              </a:cxn>
              <a:cxn ang="0">
                <a:pos x="connsiteX629" y="connsiteY629"/>
              </a:cxn>
              <a:cxn ang="0">
                <a:pos x="connsiteX630" y="connsiteY630"/>
              </a:cxn>
              <a:cxn ang="0">
                <a:pos x="connsiteX631" y="connsiteY631"/>
              </a:cxn>
              <a:cxn ang="0">
                <a:pos x="connsiteX632" y="connsiteY632"/>
              </a:cxn>
              <a:cxn ang="0">
                <a:pos x="connsiteX633" y="connsiteY633"/>
              </a:cxn>
              <a:cxn ang="0">
                <a:pos x="connsiteX634" y="connsiteY634"/>
              </a:cxn>
              <a:cxn ang="0">
                <a:pos x="connsiteX635" y="connsiteY635"/>
              </a:cxn>
              <a:cxn ang="0">
                <a:pos x="connsiteX636" y="connsiteY636"/>
              </a:cxn>
              <a:cxn ang="0">
                <a:pos x="connsiteX637" y="connsiteY637"/>
              </a:cxn>
              <a:cxn ang="0">
                <a:pos x="connsiteX638" y="connsiteY638"/>
              </a:cxn>
              <a:cxn ang="0">
                <a:pos x="connsiteX639" y="connsiteY639"/>
              </a:cxn>
              <a:cxn ang="0">
                <a:pos x="connsiteX640" y="connsiteY640"/>
              </a:cxn>
              <a:cxn ang="0">
                <a:pos x="connsiteX641" y="connsiteY641"/>
              </a:cxn>
              <a:cxn ang="0">
                <a:pos x="connsiteX642" y="connsiteY642"/>
              </a:cxn>
              <a:cxn ang="0">
                <a:pos x="connsiteX643" y="connsiteY643"/>
              </a:cxn>
              <a:cxn ang="0">
                <a:pos x="connsiteX644" y="connsiteY644"/>
              </a:cxn>
              <a:cxn ang="0">
                <a:pos x="connsiteX645" y="connsiteY645"/>
              </a:cxn>
              <a:cxn ang="0">
                <a:pos x="connsiteX646" y="connsiteY646"/>
              </a:cxn>
              <a:cxn ang="0">
                <a:pos x="connsiteX647" y="connsiteY647"/>
              </a:cxn>
              <a:cxn ang="0">
                <a:pos x="connsiteX648" y="connsiteY648"/>
              </a:cxn>
              <a:cxn ang="0">
                <a:pos x="connsiteX649" y="connsiteY649"/>
              </a:cxn>
              <a:cxn ang="0">
                <a:pos x="connsiteX650" y="connsiteY650"/>
              </a:cxn>
              <a:cxn ang="0">
                <a:pos x="connsiteX651" y="connsiteY651"/>
              </a:cxn>
              <a:cxn ang="0">
                <a:pos x="connsiteX652" y="connsiteY652"/>
              </a:cxn>
              <a:cxn ang="0">
                <a:pos x="connsiteX653" y="connsiteY653"/>
              </a:cxn>
              <a:cxn ang="0">
                <a:pos x="connsiteX654" y="connsiteY654"/>
              </a:cxn>
              <a:cxn ang="0">
                <a:pos x="connsiteX655" y="connsiteY655"/>
              </a:cxn>
              <a:cxn ang="0">
                <a:pos x="connsiteX656" y="connsiteY656"/>
              </a:cxn>
              <a:cxn ang="0">
                <a:pos x="connsiteX657" y="connsiteY657"/>
              </a:cxn>
              <a:cxn ang="0">
                <a:pos x="connsiteX658" y="connsiteY658"/>
              </a:cxn>
              <a:cxn ang="0">
                <a:pos x="connsiteX659" y="connsiteY659"/>
              </a:cxn>
              <a:cxn ang="0">
                <a:pos x="connsiteX660" y="connsiteY660"/>
              </a:cxn>
              <a:cxn ang="0">
                <a:pos x="connsiteX661" y="connsiteY661"/>
              </a:cxn>
              <a:cxn ang="0">
                <a:pos x="connsiteX662" y="connsiteY662"/>
              </a:cxn>
              <a:cxn ang="0">
                <a:pos x="connsiteX663" y="connsiteY663"/>
              </a:cxn>
              <a:cxn ang="0">
                <a:pos x="connsiteX664" y="connsiteY664"/>
              </a:cxn>
              <a:cxn ang="0">
                <a:pos x="connsiteX665" y="connsiteY665"/>
              </a:cxn>
              <a:cxn ang="0">
                <a:pos x="connsiteX666" y="connsiteY666"/>
              </a:cxn>
              <a:cxn ang="0">
                <a:pos x="connsiteX667" y="connsiteY667"/>
              </a:cxn>
              <a:cxn ang="0">
                <a:pos x="connsiteX668" y="connsiteY668"/>
              </a:cxn>
              <a:cxn ang="0">
                <a:pos x="connsiteX669" y="connsiteY669"/>
              </a:cxn>
              <a:cxn ang="0">
                <a:pos x="connsiteX670" y="connsiteY670"/>
              </a:cxn>
              <a:cxn ang="0">
                <a:pos x="connsiteX671" y="connsiteY671"/>
              </a:cxn>
              <a:cxn ang="0">
                <a:pos x="connsiteX672" y="connsiteY672"/>
              </a:cxn>
              <a:cxn ang="0">
                <a:pos x="connsiteX673" y="connsiteY673"/>
              </a:cxn>
              <a:cxn ang="0">
                <a:pos x="connsiteX674" y="connsiteY674"/>
              </a:cxn>
              <a:cxn ang="0">
                <a:pos x="connsiteX675" y="connsiteY675"/>
              </a:cxn>
              <a:cxn ang="0">
                <a:pos x="connsiteX676" y="connsiteY676"/>
              </a:cxn>
              <a:cxn ang="0">
                <a:pos x="connsiteX677" y="connsiteY677"/>
              </a:cxn>
              <a:cxn ang="0">
                <a:pos x="connsiteX678" y="connsiteY678"/>
              </a:cxn>
              <a:cxn ang="0">
                <a:pos x="connsiteX679" y="connsiteY679"/>
              </a:cxn>
              <a:cxn ang="0">
                <a:pos x="connsiteX680" y="connsiteY680"/>
              </a:cxn>
              <a:cxn ang="0">
                <a:pos x="connsiteX681" y="connsiteY681"/>
              </a:cxn>
              <a:cxn ang="0">
                <a:pos x="connsiteX682" y="connsiteY682"/>
              </a:cxn>
              <a:cxn ang="0">
                <a:pos x="connsiteX683" y="connsiteY683"/>
              </a:cxn>
              <a:cxn ang="0">
                <a:pos x="connsiteX684" y="connsiteY684"/>
              </a:cxn>
              <a:cxn ang="0">
                <a:pos x="connsiteX685" y="connsiteY685"/>
              </a:cxn>
              <a:cxn ang="0">
                <a:pos x="connsiteX686" y="connsiteY686"/>
              </a:cxn>
              <a:cxn ang="0">
                <a:pos x="connsiteX687" y="connsiteY687"/>
              </a:cxn>
              <a:cxn ang="0">
                <a:pos x="connsiteX688" y="connsiteY688"/>
              </a:cxn>
              <a:cxn ang="0">
                <a:pos x="connsiteX689" y="connsiteY689"/>
              </a:cxn>
              <a:cxn ang="0">
                <a:pos x="connsiteX690" y="connsiteY690"/>
              </a:cxn>
              <a:cxn ang="0">
                <a:pos x="connsiteX691" y="connsiteY691"/>
              </a:cxn>
              <a:cxn ang="0">
                <a:pos x="connsiteX692" y="connsiteY692"/>
              </a:cxn>
              <a:cxn ang="0">
                <a:pos x="connsiteX693" y="connsiteY693"/>
              </a:cxn>
              <a:cxn ang="0">
                <a:pos x="connsiteX694" y="connsiteY694"/>
              </a:cxn>
              <a:cxn ang="0">
                <a:pos x="connsiteX695" y="connsiteY695"/>
              </a:cxn>
              <a:cxn ang="0">
                <a:pos x="connsiteX696" y="connsiteY696"/>
              </a:cxn>
              <a:cxn ang="0">
                <a:pos x="connsiteX697" y="connsiteY697"/>
              </a:cxn>
              <a:cxn ang="0">
                <a:pos x="connsiteX698" y="connsiteY698"/>
              </a:cxn>
              <a:cxn ang="0">
                <a:pos x="connsiteX699" y="connsiteY699"/>
              </a:cxn>
              <a:cxn ang="0">
                <a:pos x="connsiteX700" y="connsiteY700"/>
              </a:cxn>
              <a:cxn ang="0">
                <a:pos x="connsiteX701" y="connsiteY701"/>
              </a:cxn>
              <a:cxn ang="0">
                <a:pos x="connsiteX702" y="connsiteY702"/>
              </a:cxn>
              <a:cxn ang="0">
                <a:pos x="connsiteX703" y="connsiteY703"/>
              </a:cxn>
              <a:cxn ang="0">
                <a:pos x="connsiteX704" y="connsiteY704"/>
              </a:cxn>
              <a:cxn ang="0">
                <a:pos x="connsiteX705" y="connsiteY705"/>
              </a:cxn>
              <a:cxn ang="0">
                <a:pos x="connsiteX706" y="connsiteY706"/>
              </a:cxn>
              <a:cxn ang="0">
                <a:pos x="connsiteX707" y="connsiteY707"/>
              </a:cxn>
              <a:cxn ang="0">
                <a:pos x="connsiteX708" y="connsiteY708"/>
              </a:cxn>
              <a:cxn ang="0">
                <a:pos x="connsiteX709" y="connsiteY709"/>
              </a:cxn>
              <a:cxn ang="0">
                <a:pos x="connsiteX710" y="connsiteY710"/>
              </a:cxn>
              <a:cxn ang="0">
                <a:pos x="connsiteX711" y="connsiteY711"/>
              </a:cxn>
              <a:cxn ang="0">
                <a:pos x="connsiteX712" y="connsiteY712"/>
              </a:cxn>
              <a:cxn ang="0">
                <a:pos x="connsiteX713" y="connsiteY713"/>
              </a:cxn>
              <a:cxn ang="0">
                <a:pos x="connsiteX714" y="connsiteY714"/>
              </a:cxn>
              <a:cxn ang="0">
                <a:pos x="connsiteX715" y="connsiteY715"/>
              </a:cxn>
              <a:cxn ang="0">
                <a:pos x="connsiteX716" y="connsiteY716"/>
              </a:cxn>
              <a:cxn ang="0">
                <a:pos x="connsiteX717" y="connsiteY717"/>
              </a:cxn>
              <a:cxn ang="0">
                <a:pos x="connsiteX718" y="connsiteY718"/>
              </a:cxn>
              <a:cxn ang="0">
                <a:pos x="connsiteX719" y="connsiteY719"/>
              </a:cxn>
              <a:cxn ang="0">
                <a:pos x="connsiteX720" y="connsiteY720"/>
              </a:cxn>
              <a:cxn ang="0">
                <a:pos x="connsiteX721" y="connsiteY721"/>
              </a:cxn>
              <a:cxn ang="0">
                <a:pos x="connsiteX722" y="connsiteY722"/>
              </a:cxn>
              <a:cxn ang="0">
                <a:pos x="connsiteX723" y="connsiteY723"/>
              </a:cxn>
              <a:cxn ang="0">
                <a:pos x="connsiteX724" y="connsiteY724"/>
              </a:cxn>
              <a:cxn ang="0">
                <a:pos x="connsiteX725" y="connsiteY725"/>
              </a:cxn>
              <a:cxn ang="0">
                <a:pos x="connsiteX726" y="connsiteY726"/>
              </a:cxn>
              <a:cxn ang="0">
                <a:pos x="connsiteX727" y="connsiteY727"/>
              </a:cxn>
              <a:cxn ang="0">
                <a:pos x="connsiteX728" y="connsiteY728"/>
              </a:cxn>
              <a:cxn ang="0">
                <a:pos x="connsiteX729" y="connsiteY729"/>
              </a:cxn>
              <a:cxn ang="0">
                <a:pos x="connsiteX730" y="connsiteY730"/>
              </a:cxn>
              <a:cxn ang="0">
                <a:pos x="connsiteX731" y="connsiteY731"/>
              </a:cxn>
              <a:cxn ang="0">
                <a:pos x="connsiteX732" y="connsiteY732"/>
              </a:cxn>
              <a:cxn ang="0">
                <a:pos x="connsiteX733" y="connsiteY733"/>
              </a:cxn>
              <a:cxn ang="0">
                <a:pos x="connsiteX734" y="connsiteY734"/>
              </a:cxn>
              <a:cxn ang="0">
                <a:pos x="connsiteX735" y="connsiteY735"/>
              </a:cxn>
              <a:cxn ang="0">
                <a:pos x="connsiteX736" y="connsiteY736"/>
              </a:cxn>
              <a:cxn ang="0">
                <a:pos x="connsiteX737" y="connsiteY737"/>
              </a:cxn>
              <a:cxn ang="0">
                <a:pos x="connsiteX738" y="connsiteY738"/>
              </a:cxn>
              <a:cxn ang="0">
                <a:pos x="connsiteX739" y="connsiteY739"/>
              </a:cxn>
              <a:cxn ang="0">
                <a:pos x="connsiteX740" y="connsiteY740"/>
              </a:cxn>
              <a:cxn ang="0">
                <a:pos x="connsiteX741" y="connsiteY741"/>
              </a:cxn>
              <a:cxn ang="0">
                <a:pos x="connsiteX742" y="connsiteY742"/>
              </a:cxn>
              <a:cxn ang="0">
                <a:pos x="connsiteX743" y="connsiteY743"/>
              </a:cxn>
              <a:cxn ang="0">
                <a:pos x="connsiteX744" y="connsiteY744"/>
              </a:cxn>
              <a:cxn ang="0">
                <a:pos x="connsiteX745" y="connsiteY745"/>
              </a:cxn>
              <a:cxn ang="0">
                <a:pos x="connsiteX746" y="connsiteY746"/>
              </a:cxn>
              <a:cxn ang="0">
                <a:pos x="connsiteX747" y="connsiteY747"/>
              </a:cxn>
              <a:cxn ang="0">
                <a:pos x="connsiteX748" y="connsiteY748"/>
              </a:cxn>
              <a:cxn ang="0">
                <a:pos x="connsiteX749" y="connsiteY749"/>
              </a:cxn>
              <a:cxn ang="0">
                <a:pos x="connsiteX750" y="connsiteY750"/>
              </a:cxn>
              <a:cxn ang="0">
                <a:pos x="connsiteX751" y="connsiteY751"/>
              </a:cxn>
              <a:cxn ang="0">
                <a:pos x="connsiteX752" y="connsiteY752"/>
              </a:cxn>
              <a:cxn ang="0">
                <a:pos x="connsiteX753" y="connsiteY753"/>
              </a:cxn>
              <a:cxn ang="0">
                <a:pos x="connsiteX754" y="connsiteY754"/>
              </a:cxn>
              <a:cxn ang="0">
                <a:pos x="connsiteX755" y="connsiteY755"/>
              </a:cxn>
              <a:cxn ang="0">
                <a:pos x="connsiteX756" y="connsiteY756"/>
              </a:cxn>
              <a:cxn ang="0">
                <a:pos x="connsiteX757" y="connsiteY757"/>
              </a:cxn>
              <a:cxn ang="0">
                <a:pos x="connsiteX758" y="connsiteY758"/>
              </a:cxn>
              <a:cxn ang="0">
                <a:pos x="connsiteX759" y="connsiteY759"/>
              </a:cxn>
              <a:cxn ang="0">
                <a:pos x="connsiteX760" y="connsiteY760"/>
              </a:cxn>
              <a:cxn ang="0">
                <a:pos x="connsiteX761" y="connsiteY761"/>
              </a:cxn>
              <a:cxn ang="0">
                <a:pos x="connsiteX762" y="connsiteY762"/>
              </a:cxn>
              <a:cxn ang="0">
                <a:pos x="connsiteX763" y="connsiteY763"/>
              </a:cxn>
              <a:cxn ang="0">
                <a:pos x="connsiteX764" y="connsiteY764"/>
              </a:cxn>
              <a:cxn ang="0">
                <a:pos x="connsiteX765" y="connsiteY765"/>
              </a:cxn>
              <a:cxn ang="0">
                <a:pos x="connsiteX766" y="connsiteY766"/>
              </a:cxn>
              <a:cxn ang="0">
                <a:pos x="connsiteX767" y="connsiteY767"/>
              </a:cxn>
              <a:cxn ang="0">
                <a:pos x="connsiteX768" y="connsiteY768"/>
              </a:cxn>
              <a:cxn ang="0">
                <a:pos x="connsiteX769" y="connsiteY769"/>
              </a:cxn>
              <a:cxn ang="0">
                <a:pos x="connsiteX770" y="connsiteY770"/>
              </a:cxn>
              <a:cxn ang="0">
                <a:pos x="connsiteX771" y="connsiteY771"/>
              </a:cxn>
              <a:cxn ang="0">
                <a:pos x="connsiteX772" y="connsiteY772"/>
              </a:cxn>
              <a:cxn ang="0">
                <a:pos x="connsiteX773" y="connsiteY773"/>
              </a:cxn>
              <a:cxn ang="0">
                <a:pos x="connsiteX774" y="connsiteY774"/>
              </a:cxn>
              <a:cxn ang="0">
                <a:pos x="connsiteX775" y="connsiteY775"/>
              </a:cxn>
              <a:cxn ang="0">
                <a:pos x="connsiteX776" y="connsiteY776"/>
              </a:cxn>
              <a:cxn ang="0">
                <a:pos x="connsiteX777" y="connsiteY777"/>
              </a:cxn>
              <a:cxn ang="0">
                <a:pos x="connsiteX778" y="connsiteY778"/>
              </a:cxn>
              <a:cxn ang="0">
                <a:pos x="connsiteX779" y="connsiteY779"/>
              </a:cxn>
              <a:cxn ang="0">
                <a:pos x="connsiteX780" y="connsiteY780"/>
              </a:cxn>
              <a:cxn ang="0">
                <a:pos x="connsiteX781" y="connsiteY781"/>
              </a:cxn>
              <a:cxn ang="0">
                <a:pos x="connsiteX782" y="connsiteY782"/>
              </a:cxn>
              <a:cxn ang="0">
                <a:pos x="connsiteX783" y="connsiteY783"/>
              </a:cxn>
              <a:cxn ang="0">
                <a:pos x="connsiteX784" y="connsiteY784"/>
              </a:cxn>
              <a:cxn ang="0">
                <a:pos x="connsiteX785" y="connsiteY785"/>
              </a:cxn>
              <a:cxn ang="0">
                <a:pos x="connsiteX786" y="connsiteY786"/>
              </a:cxn>
              <a:cxn ang="0">
                <a:pos x="connsiteX787" y="connsiteY787"/>
              </a:cxn>
              <a:cxn ang="0">
                <a:pos x="connsiteX788" y="connsiteY788"/>
              </a:cxn>
              <a:cxn ang="0">
                <a:pos x="connsiteX789" y="connsiteY789"/>
              </a:cxn>
              <a:cxn ang="0">
                <a:pos x="connsiteX790" y="connsiteY790"/>
              </a:cxn>
              <a:cxn ang="0">
                <a:pos x="connsiteX791" y="connsiteY791"/>
              </a:cxn>
              <a:cxn ang="0">
                <a:pos x="connsiteX792" y="connsiteY792"/>
              </a:cxn>
              <a:cxn ang="0">
                <a:pos x="connsiteX793" y="connsiteY793"/>
              </a:cxn>
              <a:cxn ang="0">
                <a:pos x="connsiteX794" y="connsiteY794"/>
              </a:cxn>
              <a:cxn ang="0">
                <a:pos x="connsiteX795" y="connsiteY795"/>
              </a:cxn>
              <a:cxn ang="0">
                <a:pos x="connsiteX796" y="connsiteY796"/>
              </a:cxn>
              <a:cxn ang="0">
                <a:pos x="connsiteX797" y="connsiteY797"/>
              </a:cxn>
              <a:cxn ang="0">
                <a:pos x="connsiteX798" y="connsiteY798"/>
              </a:cxn>
              <a:cxn ang="0">
                <a:pos x="connsiteX799" y="connsiteY799"/>
              </a:cxn>
              <a:cxn ang="0">
                <a:pos x="connsiteX800" y="connsiteY800"/>
              </a:cxn>
              <a:cxn ang="0">
                <a:pos x="connsiteX801" y="connsiteY801"/>
              </a:cxn>
              <a:cxn ang="0">
                <a:pos x="connsiteX802" y="connsiteY802"/>
              </a:cxn>
              <a:cxn ang="0">
                <a:pos x="connsiteX803" y="connsiteY803"/>
              </a:cxn>
              <a:cxn ang="0">
                <a:pos x="connsiteX804" y="connsiteY804"/>
              </a:cxn>
              <a:cxn ang="0">
                <a:pos x="connsiteX805" y="connsiteY805"/>
              </a:cxn>
              <a:cxn ang="0">
                <a:pos x="connsiteX806" y="connsiteY806"/>
              </a:cxn>
              <a:cxn ang="0">
                <a:pos x="connsiteX807" y="connsiteY807"/>
              </a:cxn>
              <a:cxn ang="0">
                <a:pos x="connsiteX808" y="connsiteY808"/>
              </a:cxn>
              <a:cxn ang="0">
                <a:pos x="connsiteX809" y="connsiteY809"/>
              </a:cxn>
              <a:cxn ang="0">
                <a:pos x="connsiteX810" y="connsiteY810"/>
              </a:cxn>
              <a:cxn ang="0">
                <a:pos x="connsiteX811" y="connsiteY811"/>
              </a:cxn>
              <a:cxn ang="0">
                <a:pos x="connsiteX812" y="connsiteY812"/>
              </a:cxn>
              <a:cxn ang="0">
                <a:pos x="connsiteX813" y="connsiteY813"/>
              </a:cxn>
              <a:cxn ang="0">
                <a:pos x="connsiteX814" y="connsiteY814"/>
              </a:cxn>
              <a:cxn ang="0">
                <a:pos x="connsiteX815" y="connsiteY815"/>
              </a:cxn>
              <a:cxn ang="0">
                <a:pos x="connsiteX816" y="connsiteY816"/>
              </a:cxn>
              <a:cxn ang="0">
                <a:pos x="connsiteX817" y="connsiteY817"/>
              </a:cxn>
              <a:cxn ang="0">
                <a:pos x="connsiteX818" y="connsiteY818"/>
              </a:cxn>
              <a:cxn ang="0">
                <a:pos x="connsiteX819" y="connsiteY819"/>
              </a:cxn>
              <a:cxn ang="0">
                <a:pos x="connsiteX820" y="connsiteY820"/>
              </a:cxn>
              <a:cxn ang="0">
                <a:pos x="connsiteX821" y="connsiteY821"/>
              </a:cxn>
              <a:cxn ang="0">
                <a:pos x="connsiteX822" y="connsiteY822"/>
              </a:cxn>
              <a:cxn ang="0">
                <a:pos x="connsiteX823" y="connsiteY823"/>
              </a:cxn>
              <a:cxn ang="0">
                <a:pos x="connsiteX824" y="connsiteY824"/>
              </a:cxn>
              <a:cxn ang="0">
                <a:pos x="connsiteX825" y="connsiteY825"/>
              </a:cxn>
              <a:cxn ang="0">
                <a:pos x="connsiteX826" y="connsiteY826"/>
              </a:cxn>
              <a:cxn ang="0">
                <a:pos x="connsiteX827" y="connsiteY827"/>
              </a:cxn>
              <a:cxn ang="0">
                <a:pos x="connsiteX828" y="connsiteY828"/>
              </a:cxn>
              <a:cxn ang="0">
                <a:pos x="connsiteX829" y="connsiteY829"/>
              </a:cxn>
              <a:cxn ang="0">
                <a:pos x="connsiteX830" y="connsiteY830"/>
              </a:cxn>
              <a:cxn ang="0">
                <a:pos x="connsiteX831" y="connsiteY831"/>
              </a:cxn>
              <a:cxn ang="0">
                <a:pos x="connsiteX832" y="connsiteY832"/>
              </a:cxn>
              <a:cxn ang="0">
                <a:pos x="connsiteX833" y="connsiteY833"/>
              </a:cxn>
              <a:cxn ang="0">
                <a:pos x="connsiteX834" y="connsiteY834"/>
              </a:cxn>
              <a:cxn ang="0">
                <a:pos x="connsiteX835" y="connsiteY835"/>
              </a:cxn>
              <a:cxn ang="0">
                <a:pos x="connsiteX836" y="connsiteY836"/>
              </a:cxn>
              <a:cxn ang="0">
                <a:pos x="connsiteX837" y="connsiteY837"/>
              </a:cxn>
              <a:cxn ang="0">
                <a:pos x="connsiteX838" y="connsiteY838"/>
              </a:cxn>
              <a:cxn ang="0">
                <a:pos x="connsiteX839" y="connsiteY839"/>
              </a:cxn>
              <a:cxn ang="0">
                <a:pos x="connsiteX840" y="connsiteY840"/>
              </a:cxn>
              <a:cxn ang="0">
                <a:pos x="connsiteX841" y="connsiteY841"/>
              </a:cxn>
              <a:cxn ang="0">
                <a:pos x="connsiteX842" y="connsiteY842"/>
              </a:cxn>
              <a:cxn ang="0">
                <a:pos x="connsiteX843" y="connsiteY843"/>
              </a:cxn>
              <a:cxn ang="0">
                <a:pos x="connsiteX844" y="connsiteY844"/>
              </a:cxn>
              <a:cxn ang="0">
                <a:pos x="connsiteX845" y="connsiteY845"/>
              </a:cxn>
              <a:cxn ang="0">
                <a:pos x="connsiteX846" y="connsiteY846"/>
              </a:cxn>
              <a:cxn ang="0">
                <a:pos x="connsiteX847" y="connsiteY847"/>
              </a:cxn>
              <a:cxn ang="0">
                <a:pos x="connsiteX848" y="connsiteY848"/>
              </a:cxn>
              <a:cxn ang="0">
                <a:pos x="connsiteX849" y="connsiteY849"/>
              </a:cxn>
              <a:cxn ang="0">
                <a:pos x="connsiteX850" y="connsiteY850"/>
              </a:cxn>
              <a:cxn ang="0">
                <a:pos x="connsiteX851" y="connsiteY851"/>
              </a:cxn>
              <a:cxn ang="0">
                <a:pos x="connsiteX852" y="connsiteY852"/>
              </a:cxn>
              <a:cxn ang="0">
                <a:pos x="connsiteX853" y="connsiteY853"/>
              </a:cxn>
              <a:cxn ang="0">
                <a:pos x="connsiteX854" y="connsiteY854"/>
              </a:cxn>
              <a:cxn ang="0">
                <a:pos x="connsiteX855" y="connsiteY855"/>
              </a:cxn>
              <a:cxn ang="0">
                <a:pos x="connsiteX856" y="connsiteY856"/>
              </a:cxn>
              <a:cxn ang="0">
                <a:pos x="connsiteX857" y="connsiteY857"/>
              </a:cxn>
              <a:cxn ang="0">
                <a:pos x="connsiteX858" y="connsiteY858"/>
              </a:cxn>
              <a:cxn ang="0">
                <a:pos x="connsiteX859" y="connsiteY859"/>
              </a:cxn>
              <a:cxn ang="0">
                <a:pos x="connsiteX860" y="connsiteY860"/>
              </a:cxn>
              <a:cxn ang="0">
                <a:pos x="connsiteX861" y="connsiteY861"/>
              </a:cxn>
              <a:cxn ang="0">
                <a:pos x="connsiteX862" y="connsiteY862"/>
              </a:cxn>
              <a:cxn ang="0">
                <a:pos x="connsiteX863" y="connsiteY863"/>
              </a:cxn>
              <a:cxn ang="0">
                <a:pos x="connsiteX864" y="connsiteY864"/>
              </a:cxn>
              <a:cxn ang="0">
                <a:pos x="connsiteX865" y="connsiteY865"/>
              </a:cxn>
              <a:cxn ang="0">
                <a:pos x="connsiteX866" y="connsiteY866"/>
              </a:cxn>
              <a:cxn ang="0">
                <a:pos x="connsiteX867" y="connsiteY867"/>
              </a:cxn>
              <a:cxn ang="0">
                <a:pos x="connsiteX868" y="connsiteY868"/>
              </a:cxn>
              <a:cxn ang="0">
                <a:pos x="connsiteX869" y="connsiteY869"/>
              </a:cxn>
              <a:cxn ang="0">
                <a:pos x="connsiteX870" y="connsiteY870"/>
              </a:cxn>
              <a:cxn ang="0">
                <a:pos x="connsiteX871" y="connsiteY871"/>
              </a:cxn>
              <a:cxn ang="0">
                <a:pos x="connsiteX872" y="connsiteY872"/>
              </a:cxn>
              <a:cxn ang="0">
                <a:pos x="connsiteX873" y="connsiteY873"/>
              </a:cxn>
              <a:cxn ang="0">
                <a:pos x="connsiteX874" y="connsiteY874"/>
              </a:cxn>
              <a:cxn ang="0">
                <a:pos x="connsiteX875" y="connsiteY875"/>
              </a:cxn>
              <a:cxn ang="0">
                <a:pos x="connsiteX876" y="connsiteY876"/>
              </a:cxn>
              <a:cxn ang="0">
                <a:pos x="connsiteX877" y="connsiteY877"/>
              </a:cxn>
              <a:cxn ang="0">
                <a:pos x="connsiteX878" y="connsiteY878"/>
              </a:cxn>
              <a:cxn ang="0">
                <a:pos x="connsiteX879" y="connsiteY879"/>
              </a:cxn>
              <a:cxn ang="0">
                <a:pos x="connsiteX880" y="connsiteY880"/>
              </a:cxn>
              <a:cxn ang="0">
                <a:pos x="connsiteX881" y="connsiteY881"/>
              </a:cxn>
              <a:cxn ang="0">
                <a:pos x="connsiteX882" y="connsiteY882"/>
              </a:cxn>
              <a:cxn ang="0">
                <a:pos x="connsiteX883" y="connsiteY883"/>
              </a:cxn>
              <a:cxn ang="0">
                <a:pos x="connsiteX884" y="connsiteY884"/>
              </a:cxn>
              <a:cxn ang="0">
                <a:pos x="connsiteX885" y="connsiteY885"/>
              </a:cxn>
              <a:cxn ang="0">
                <a:pos x="connsiteX886" y="connsiteY886"/>
              </a:cxn>
              <a:cxn ang="0">
                <a:pos x="connsiteX887" y="connsiteY887"/>
              </a:cxn>
              <a:cxn ang="0">
                <a:pos x="connsiteX888" y="connsiteY888"/>
              </a:cxn>
              <a:cxn ang="0">
                <a:pos x="connsiteX889" y="connsiteY889"/>
              </a:cxn>
              <a:cxn ang="0">
                <a:pos x="connsiteX890" y="connsiteY890"/>
              </a:cxn>
              <a:cxn ang="0">
                <a:pos x="connsiteX891" y="connsiteY891"/>
              </a:cxn>
              <a:cxn ang="0">
                <a:pos x="connsiteX892" y="connsiteY892"/>
              </a:cxn>
              <a:cxn ang="0">
                <a:pos x="connsiteX893" y="connsiteY893"/>
              </a:cxn>
              <a:cxn ang="0">
                <a:pos x="connsiteX894" y="connsiteY894"/>
              </a:cxn>
              <a:cxn ang="0">
                <a:pos x="connsiteX895" y="connsiteY895"/>
              </a:cxn>
              <a:cxn ang="0">
                <a:pos x="connsiteX896" y="connsiteY896"/>
              </a:cxn>
              <a:cxn ang="0">
                <a:pos x="connsiteX897" y="connsiteY897"/>
              </a:cxn>
              <a:cxn ang="0">
                <a:pos x="connsiteX898" y="connsiteY898"/>
              </a:cxn>
              <a:cxn ang="0">
                <a:pos x="connsiteX899" y="connsiteY899"/>
              </a:cxn>
              <a:cxn ang="0">
                <a:pos x="connsiteX900" y="connsiteY900"/>
              </a:cxn>
              <a:cxn ang="0">
                <a:pos x="connsiteX901" y="connsiteY901"/>
              </a:cxn>
              <a:cxn ang="0">
                <a:pos x="connsiteX902" y="connsiteY902"/>
              </a:cxn>
              <a:cxn ang="0">
                <a:pos x="connsiteX903" y="connsiteY903"/>
              </a:cxn>
              <a:cxn ang="0">
                <a:pos x="connsiteX904" y="connsiteY904"/>
              </a:cxn>
              <a:cxn ang="0">
                <a:pos x="connsiteX905" y="connsiteY905"/>
              </a:cxn>
              <a:cxn ang="0">
                <a:pos x="connsiteX906" y="connsiteY906"/>
              </a:cxn>
              <a:cxn ang="0">
                <a:pos x="connsiteX907" y="connsiteY907"/>
              </a:cxn>
              <a:cxn ang="0">
                <a:pos x="connsiteX908" y="connsiteY908"/>
              </a:cxn>
              <a:cxn ang="0">
                <a:pos x="connsiteX909" y="connsiteY909"/>
              </a:cxn>
              <a:cxn ang="0">
                <a:pos x="connsiteX910" y="connsiteY910"/>
              </a:cxn>
              <a:cxn ang="0">
                <a:pos x="connsiteX911" y="connsiteY911"/>
              </a:cxn>
              <a:cxn ang="0">
                <a:pos x="connsiteX912" y="connsiteY912"/>
              </a:cxn>
              <a:cxn ang="0">
                <a:pos x="connsiteX913" y="connsiteY913"/>
              </a:cxn>
              <a:cxn ang="0">
                <a:pos x="connsiteX914" y="connsiteY914"/>
              </a:cxn>
              <a:cxn ang="0">
                <a:pos x="connsiteX915" y="connsiteY915"/>
              </a:cxn>
              <a:cxn ang="0">
                <a:pos x="connsiteX916" y="connsiteY916"/>
              </a:cxn>
              <a:cxn ang="0">
                <a:pos x="connsiteX917" y="connsiteY917"/>
              </a:cxn>
              <a:cxn ang="0">
                <a:pos x="connsiteX918" y="connsiteY918"/>
              </a:cxn>
              <a:cxn ang="0">
                <a:pos x="connsiteX919" y="connsiteY919"/>
              </a:cxn>
              <a:cxn ang="0">
                <a:pos x="connsiteX920" y="connsiteY920"/>
              </a:cxn>
              <a:cxn ang="0">
                <a:pos x="connsiteX921" y="connsiteY921"/>
              </a:cxn>
              <a:cxn ang="0">
                <a:pos x="connsiteX922" y="connsiteY922"/>
              </a:cxn>
              <a:cxn ang="0">
                <a:pos x="connsiteX923" y="connsiteY923"/>
              </a:cxn>
              <a:cxn ang="0">
                <a:pos x="connsiteX924" y="connsiteY924"/>
              </a:cxn>
              <a:cxn ang="0">
                <a:pos x="connsiteX925" y="connsiteY925"/>
              </a:cxn>
              <a:cxn ang="0">
                <a:pos x="connsiteX926" y="connsiteY926"/>
              </a:cxn>
              <a:cxn ang="0">
                <a:pos x="connsiteX927" y="connsiteY927"/>
              </a:cxn>
              <a:cxn ang="0">
                <a:pos x="connsiteX928" y="connsiteY928"/>
              </a:cxn>
              <a:cxn ang="0">
                <a:pos x="connsiteX929" y="connsiteY929"/>
              </a:cxn>
              <a:cxn ang="0">
                <a:pos x="connsiteX930" y="connsiteY930"/>
              </a:cxn>
              <a:cxn ang="0">
                <a:pos x="connsiteX931" y="connsiteY931"/>
              </a:cxn>
              <a:cxn ang="0">
                <a:pos x="connsiteX932" y="connsiteY932"/>
              </a:cxn>
              <a:cxn ang="0">
                <a:pos x="connsiteX933" y="connsiteY933"/>
              </a:cxn>
              <a:cxn ang="0">
                <a:pos x="connsiteX934" y="connsiteY934"/>
              </a:cxn>
              <a:cxn ang="0">
                <a:pos x="connsiteX935" y="connsiteY935"/>
              </a:cxn>
              <a:cxn ang="0">
                <a:pos x="connsiteX936" y="connsiteY936"/>
              </a:cxn>
              <a:cxn ang="0">
                <a:pos x="connsiteX937" y="connsiteY937"/>
              </a:cxn>
              <a:cxn ang="0">
                <a:pos x="connsiteX938" y="connsiteY938"/>
              </a:cxn>
              <a:cxn ang="0">
                <a:pos x="connsiteX939" y="connsiteY939"/>
              </a:cxn>
              <a:cxn ang="0">
                <a:pos x="connsiteX940" y="connsiteY940"/>
              </a:cxn>
              <a:cxn ang="0">
                <a:pos x="connsiteX941" y="connsiteY941"/>
              </a:cxn>
              <a:cxn ang="0">
                <a:pos x="connsiteX942" y="connsiteY942"/>
              </a:cxn>
              <a:cxn ang="0">
                <a:pos x="connsiteX943" y="connsiteY943"/>
              </a:cxn>
              <a:cxn ang="0">
                <a:pos x="connsiteX944" y="connsiteY944"/>
              </a:cxn>
              <a:cxn ang="0">
                <a:pos x="connsiteX945" y="connsiteY945"/>
              </a:cxn>
              <a:cxn ang="0">
                <a:pos x="connsiteX946" y="connsiteY946"/>
              </a:cxn>
              <a:cxn ang="0">
                <a:pos x="connsiteX947" y="connsiteY947"/>
              </a:cxn>
              <a:cxn ang="0">
                <a:pos x="connsiteX948" y="connsiteY948"/>
              </a:cxn>
              <a:cxn ang="0">
                <a:pos x="connsiteX949" y="connsiteY949"/>
              </a:cxn>
              <a:cxn ang="0">
                <a:pos x="connsiteX950" y="connsiteY950"/>
              </a:cxn>
              <a:cxn ang="0">
                <a:pos x="connsiteX951" y="connsiteY951"/>
              </a:cxn>
              <a:cxn ang="0">
                <a:pos x="connsiteX952" y="connsiteY952"/>
              </a:cxn>
              <a:cxn ang="0">
                <a:pos x="connsiteX953" y="connsiteY953"/>
              </a:cxn>
              <a:cxn ang="0">
                <a:pos x="connsiteX954" y="connsiteY954"/>
              </a:cxn>
              <a:cxn ang="0">
                <a:pos x="connsiteX955" y="connsiteY955"/>
              </a:cxn>
              <a:cxn ang="0">
                <a:pos x="connsiteX956" y="connsiteY956"/>
              </a:cxn>
              <a:cxn ang="0">
                <a:pos x="connsiteX957" y="connsiteY957"/>
              </a:cxn>
              <a:cxn ang="0">
                <a:pos x="connsiteX958" y="connsiteY958"/>
              </a:cxn>
              <a:cxn ang="0">
                <a:pos x="connsiteX959" y="connsiteY959"/>
              </a:cxn>
              <a:cxn ang="0">
                <a:pos x="connsiteX960" y="connsiteY960"/>
              </a:cxn>
              <a:cxn ang="0">
                <a:pos x="connsiteX961" y="connsiteY961"/>
              </a:cxn>
              <a:cxn ang="0">
                <a:pos x="connsiteX962" y="connsiteY962"/>
              </a:cxn>
              <a:cxn ang="0">
                <a:pos x="connsiteX963" y="connsiteY963"/>
              </a:cxn>
              <a:cxn ang="0">
                <a:pos x="connsiteX964" y="connsiteY964"/>
              </a:cxn>
              <a:cxn ang="0">
                <a:pos x="connsiteX965" y="connsiteY965"/>
              </a:cxn>
              <a:cxn ang="0">
                <a:pos x="connsiteX966" y="connsiteY966"/>
              </a:cxn>
              <a:cxn ang="0">
                <a:pos x="connsiteX967" y="connsiteY967"/>
              </a:cxn>
              <a:cxn ang="0">
                <a:pos x="connsiteX968" y="connsiteY968"/>
              </a:cxn>
              <a:cxn ang="0">
                <a:pos x="connsiteX969" y="connsiteY969"/>
              </a:cxn>
              <a:cxn ang="0">
                <a:pos x="connsiteX970" y="connsiteY970"/>
              </a:cxn>
              <a:cxn ang="0">
                <a:pos x="connsiteX971" y="connsiteY971"/>
              </a:cxn>
              <a:cxn ang="0">
                <a:pos x="connsiteX972" y="connsiteY972"/>
              </a:cxn>
              <a:cxn ang="0">
                <a:pos x="connsiteX973" y="connsiteY973"/>
              </a:cxn>
              <a:cxn ang="0">
                <a:pos x="connsiteX974" y="connsiteY974"/>
              </a:cxn>
              <a:cxn ang="0">
                <a:pos x="connsiteX975" y="connsiteY975"/>
              </a:cxn>
              <a:cxn ang="0">
                <a:pos x="connsiteX976" y="connsiteY976"/>
              </a:cxn>
              <a:cxn ang="0">
                <a:pos x="connsiteX977" y="connsiteY977"/>
              </a:cxn>
              <a:cxn ang="0">
                <a:pos x="connsiteX978" y="connsiteY978"/>
              </a:cxn>
              <a:cxn ang="0">
                <a:pos x="connsiteX979" y="connsiteY979"/>
              </a:cxn>
              <a:cxn ang="0">
                <a:pos x="connsiteX980" y="connsiteY980"/>
              </a:cxn>
              <a:cxn ang="0">
                <a:pos x="connsiteX981" y="connsiteY981"/>
              </a:cxn>
              <a:cxn ang="0">
                <a:pos x="connsiteX982" y="connsiteY982"/>
              </a:cxn>
              <a:cxn ang="0">
                <a:pos x="connsiteX983" y="connsiteY983"/>
              </a:cxn>
              <a:cxn ang="0">
                <a:pos x="connsiteX984" y="connsiteY984"/>
              </a:cxn>
              <a:cxn ang="0">
                <a:pos x="connsiteX985" y="connsiteY985"/>
              </a:cxn>
              <a:cxn ang="0">
                <a:pos x="connsiteX986" y="connsiteY986"/>
              </a:cxn>
              <a:cxn ang="0">
                <a:pos x="connsiteX987" y="connsiteY987"/>
              </a:cxn>
              <a:cxn ang="0">
                <a:pos x="connsiteX988" y="connsiteY988"/>
              </a:cxn>
              <a:cxn ang="0">
                <a:pos x="connsiteX989" y="connsiteY989"/>
              </a:cxn>
              <a:cxn ang="0">
                <a:pos x="connsiteX990" y="connsiteY990"/>
              </a:cxn>
              <a:cxn ang="0">
                <a:pos x="connsiteX991" y="connsiteY991"/>
              </a:cxn>
              <a:cxn ang="0">
                <a:pos x="connsiteX992" y="connsiteY992"/>
              </a:cxn>
              <a:cxn ang="0">
                <a:pos x="connsiteX993" y="connsiteY993"/>
              </a:cxn>
              <a:cxn ang="0">
                <a:pos x="connsiteX994" y="connsiteY994"/>
              </a:cxn>
              <a:cxn ang="0">
                <a:pos x="connsiteX995" y="connsiteY995"/>
              </a:cxn>
              <a:cxn ang="0">
                <a:pos x="connsiteX996" y="connsiteY996"/>
              </a:cxn>
              <a:cxn ang="0">
                <a:pos x="connsiteX997" y="connsiteY997"/>
              </a:cxn>
              <a:cxn ang="0">
                <a:pos x="connsiteX998" y="connsiteY998"/>
              </a:cxn>
              <a:cxn ang="0">
                <a:pos x="connsiteX999" y="connsiteY999"/>
              </a:cxn>
              <a:cxn ang="0">
                <a:pos x="connsiteX1000" y="connsiteY1000"/>
              </a:cxn>
              <a:cxn ang="0">
                <a:pos x="connsiteX1001" y="connsiteY1001"/>
              </a:cxn>
              <a:cxn ang="0">
                <a:pos x="connsiteX1002" y="connsiteY1002"/>
              </a:cxn>
              <a:cxn ang="0">
                <a:pos x="connsiteX1003" y="connsiteY1003"/>
              </a:cxn>
              <a:cxn ang="0">
                <a:pos x="connsiteX1004" y="connsiteY1004"/>
              </a:cxn>
              <a:cxn ang="0">
                <a:pos x="connsiteX1005" y="connsiteY1005"/>
              </a:cxn>
              <a:cxn ang="0">
                <a:pos x="connsiteX1006" y="connsiteY1006"/>
              </a:cxn>
              <a:cxn ang="0">
                <a:pos x="connsiteX1007" y="connsiteY1007"/>
              </a:cxn>
              <a:cxn ang="0">
                <a:pos x="connsiteX1008" y="connsiteY1008"/>
              </a:cxn>
              <a:cxn ang="0">
                <a:pos x="connsiteX1009" y="connsiteY1009"/>
              </a:cxn>
              <a:cxn ang="0">
                <a:pos x="connsiteX1010" y="connsiteY1010"/>
              </a:cxn>
              <a:cxn ang="0">
                <a:pos x="connsiteX1011" y="connsiteY1011"/>
              </a:cxn>
              <a:cxn ang="0">
                <a:pos x="connsiteX1012" y="connsiteY1012"/>
              </a:cxn>
              <a:cxn ang="0">
                <a:pos x="connsiteX1013" y="connsiteY1013"/>
              </a:cxn>
              <a:cxn ang="0">
                <a:pos x="connsiteX1014" y="connsiteY1014"/>
              </a:cxn>
              <a:cxn ang="0">
                <a:pos x="connsiteX1015" y="connsiteY1015"/>
              </a:cxn>
              <a:cxn ang="0">
                <a:pos x="connsiteX1016" y="connsiteY1016"/>
              </a:cxn>
              <a:cxn ang="0">
                <a:pos x="connsiteX1017" y="connsiteY1017"/>
              </a:cxn>
              <a:cxn ang="0">
                <a:pos x="connsiteX1018" y="connsiteY1018"/>
              </a:cxn>
              <a:cxn ang="0">
                <a:pos x="connsiteX1019" y="connsiteY1019"/>
              </a:cxn>
              <a:cxn ang="0">
                <a:pos x="connsiteX1020" y="connsiteY1020"/>
              </a:cxn>
              <a:cxn ang="0">
                <a:pos x="connsiteX1021" y="connsiteY1021"/>
              </a:cxn>
              <a:cxn ang="0">
                <a:pos x="connsiteX1022" y="connsiteY1022"/>
              </a:cxn>
              <a:cxn ang="0">
                <a:pos x="connsiteX1023" y="connsiteY1023"/>
              </a:cxn>
              <a:cxn ang="0">
                <a:pos x="connsiteX1024" y="connsiteY1024"/>
              </a:cxn>
              <a:cxn ang="0">
                <a:pos x="connsiteX1025" y="connsiteY1025"/>
              </a:cxn>
              <a:cxn ang="0">
                <a:pos x="connsiteX1026" y="connsiteY1026"/>
              </a:cxn>
              <a:cxn ang="0">
                <a:pos x="connsiteX1027" y="connsiteY1027"/>
              </a:cxn>
              <a:cxn ang="0">
                <a:pos x="connsiteX1028" y="connsiteY1028"/>
              </a:cxn>
              <a:cxn ang="0">
                <a:pos x="connsiteX1029" y="connsiteY1029"/>
              </a:cxn>
              <a:cxn ang="0">
                <a:pos x="connsiteX1030" y="connsiteY1030"/>
              </a:cxn>
              <a:cxn ang="0">
                <a:pos x="connsiteX1031" y="connsiteY1031"/>
              </a:cxn>
              <a:cxn ang="0">
                <a:pos x="connsiteX1032" y="connsiteY1032"/>
              </a:cxn>
              <a:cxn ang="0">
                <a:pos x="connsiteX1033" y="connsiteY1033"/>
              </a:cxn>
              <a:cxn ang="0">
                <a:pos x="connsiteX1034" y="connsiteY1034"/>
              </a:cxn>
              <a:cxn ang="0">
                <a:pos x="connsiteX1035" y="connsiteY1035"/>
              </a:cxn>
              <a:cxn ang="0">
                <a:pos x="connsiteX1036" y="connsiteY1036"/>
              </a:cxn>
              <a:cxn ang="0">
                <a:pos x="connsiteX1037" y="connsiteY1037"/>
              </a:cxn>
              <a:cxn ang="0">
                <a:pos x="connsiteX1038" y="connsiteY1038"/>
              </a:cxn>
              <a:cxn ang="0">
                <a:pos x="connsiteX1039" y="connsiteY1039"/>
              </a:cxn>
              <a:cxn ang="0">
                <a:pos x="connsiteX1040" y="connsiteY1040"/>
              </a:cxn>
              <a:cxn ang="0">
                <a:pos x="connsiteX1041" y="connsiteY1041"/>
              </a:cxn>
              <a:cxn ang="0">
                <a:pos x="connsiteX1042" y="connsiteY1042"/>
              </a:cxn>
              <a:cxn ang="0">
                <a:pos x="connsiteX1043" y="connsiteY1043"/>
              </a:cxn>
              <a:cxn ang="0">
                <a:pos x="connsiteX1044" y="connsiteY1044"/>
              </a:cxn>
              <a:cxn ang="0">
                <a:pos x="connsiteX1045" y="connsiteY1045"/>
              </a:cxn>
              <a:cxn ang="0">
                <a:pos x="connsiteX1046" y="connsiteY1046"/>
              </a:cxn>
              <a:cxn ang="0">
                <a:pos x="connsiteX1047" y="connsiteY1047"/>
              </a:cxn>
              <a:cxn ang="0">
                <a:pos x="connsiteX1048" y="connsiteY1048"/>
              </a:cxn>
              <a:cxn ang="0">
                <a:pos x="connsiteX1049" y="connsiteY1049"/>
              </a:cxn>
              <a:cxn ang="0">
                <a:pos x="connsiteX1050" y="connsiteY1050"/>
              </a:cxn>
              <a:cxn ang="0">
                <a:pos x="connsiteX1051" y="connsiteY1051"/>
              </a:cxn>
              <a:cxn ang="0">
                <a:pos x="connsiteX1052" y="connsiteY1052"/>
              </a:cxn>
              <a:cxn ang="0">
                <a:pos x="connsiteX1053" y="connsiteY1053"/>
              </a:cxn>
              <a:cxn ang="0">
                <a:pos x="connsiteX1054" y="connsiteY1054"/>
              </a:cxn>
              <a:cxn ang="0">
                <a:pos x="connsiteX1055" y="connsiteY1055"/>
              </a:cxn>
              <a:cxn ang="0">
                <a:pos x="connsiteX1056" y="connsiteY1056"/>
              </a:cxn>
              <a:cxn ang="0">
                <a:pos x="connsiteX1057" y="connsiteY1057"/>
              </a:cxn>
              <a:cxn ang="0">
                <a:pos x="connsiteX1058" y="connsiteY1058"/>
              </a:cxn>
              <a:cxn ang="0">
                <a:pos x="connsiteX1059" y="connsiteY1059"/>
              </a:cxn>
              <a:cxn ang="0">
                <a:pos x="connsiteX1060" y="connsiteY1060"/>
              </a:cxn>
              <a:cxn ang="0">
                <a:pos x="connsiteX1061" y="connsiteY1061"/>
              </a:cxn>
              <a:cxn ang="0">
                <a:pos x="connsiteX1062" y="connsiteY1062"/>
              </a:cxn>
              <a:cxn ang="0">
                <a:pos x="connsiteX1063" y="connsiteY1063"/>
              </a:cxn>
              <a:cxn ang="0">
                <a:pos x="connsiteX1064" y="connsiteY1064"/>
              </a:cxn>
              <a:cxn ang="0">
                <a:pos x="connsiteX1065" y="connsiteY1065"/>
              </a:cxn>
              <a:cxn ang="0">
                <a:pos x="connsiteX1066" y="connsiteY1066"/>
              </a:cxn>
              <a:cxn ang="0">
                <a:pos x="connsiteX1067" y="connsiteY1067"/>
              </a:cxn>
              <a:cxn ang="0">
                <a:pos x="connsiteX1068" y="connsiteY1068"/>
              </a:cxn>
              <a:cxn ang="0">
                <a:pos x="connsiteX1069" y="connsiteY1069"/>
              </a:cxn>
              <a:cxn ang="0">
                <a:pos x="connsiteX1070" y="connsiteY1070"/>
              </a:cxn>
              <a:cxn ang="0">
                <a:pos x="connsiteX1071" y="connsiteY1071"/>
              </a:cxn>
              <a:cxn ang="0">
                <a:pos x="connsiteX1072" y="connsiteY1072"/>
              </a:cxn>
              <a:cxn ang="0">
                <a:pos x="connsiteX1073" y="connsiteY1073"/>
              </a:cxn>
              <a:cxn ang="0">
                <a:pos x="connsiteX1074" y="connsiteY1074"/>
              </a:cxn>
              <a:cxn ang="0">
                <a:pos x="connsiteX1075" y="connsiteY1075"/>
              </a:cxn>
              <a:cxn ang="0">
                <a:pos x="connsiteX1076" y="connsiteY1076"/>
              </a:cxn>
              <a:cxn ang="0">
                <a:pos x="connsiteX1077" y="connsiteY1077"/>
              </a:cxn>
              <a:cxn ang="0">
                <a:pos x="connsiteX1078" y="connsiteY1078"/>
              </a:cxn>
              <a:cxn ang="0">
                <a:pos x="connsiteX1079" y="connsiteY1079"/>
              </a:cxn>
              <a:cxn ang="0">
                <a:pos x="connsiteX1080" y="connsiteY1080"/>
              </a:cxn>
              <a:cxn ang="0">
                <a:pos x="connsiteX1081" y="connsiteY1081"/>
              </a:cxn>
              <a:cxn ang="0">
                <a:pos x="connsiteX1082" y="connsiteY1082"/>
              </a:cxn>
              <a:cxn ang="0">
                <a:pos x="connsiteX1083" y="connsiteY1083"/>
              </a:cxn>
              <a:cxn ang="0">
                <a:pos x="connsiteX1084" y="connsiteY1084"/>
              </a:cxn>
              <a:cxn ang="0">
                <a:pos x="connsiteX1085" y="connsiteY1085"/>
              </a:cxn>
              <a:cxn ang="0">
                <a:pos x="connsiteX1086" y="connsiteY1086"/>
              </a:cxn>
              <a:cxn ang="0">
                <a:pos x="connsiteX1087" y="connsiteY1087"/>
              </a:cxn>
              <a:cxn ang="0">
                <a:pos x="connsiteX1088" y="connsiteY1088"/>
              </a:cxn>
              <a:cxn ang="0">
                <a:pos x="connsiteX1089" y="connsiteY1089"/>
              </a:cxn>
              <a:cxn ang="0">
                <a:pos x="connsiteX1090" y="connsiteY1090"/>
              </a:cxn>
              <a:cxn ang="0">
                <a:pos x="connsiteX1091" y="connsiteY1091"/>
              </a:cxn>
              <a:cxn ang="0">
                <a:pos x="connsiteX1092" y="connsiteY1092"/>
              </a:cxn>
              <a:cxn ang="0">
                <a:pos x="connsiteX1093" y="connsiteY1093"/>
              </a:cxn>
              <a:cxn ang="0">
                <a:pos x="connsiteX1094" y="connsiteY1094"/>
              </a:cxn>
              <a:cxn ang="0">
                <a:pos x="connsiteX1095" y="connsiteY1095"/>
              </a:cxn>
              <a:cxn ang="0">
                <a:pos x="connsiteX1096" y="connsiteY1096"/>
              </a:cxn>
              <a:cxn ang="0">
                <a:pos x="connsiteX1097" y="connsiteY1097"/>
              </a:cxn>
              <a:cxn ang="0">
                <a:pos x="connsiteX1098" y="connsiteY1098"/>
              </a:cxn>
              <a:cxn ang="0">
                <a:pos x="connsiteX1099" y="connsiteY1099"/>
              </a:cxn>
              <a:cxn ang="0">
                <a:pos x="connsiteX1100" y="connsiteY1100"/>
              </a:cxn>
              <a:cxn ang="0">
                <a:pos x="connsiteX1101" y="connsiteY1101"/>
              </a:cxn>
              <a:cxn ang="0">
                <a:pos x="connsiteX1102" y="connsiteY1102"/>
              </a:cxn>
              <a:cxn ang="0">
                <a:pos x="connsiteX1103" y="connsiteY1103"/>
              </a:cxn>
              <a:cxn ang="0">
                <a:pos x="connsiteX1104" y="connsiteY1104"/>
              </a:cxn>
              <a:cxn ang="0">
                <a:pos x="connsiteX1105" y="connsiteY1105"/>
              </a:cxn>
              <a:cxn ang="0">
                <a:pos x="connsiteX1106" y="connsiteY1106"/>
              </a:cxn>
              <a:cxn ang="0">
                <a:pos x="connsiteX1107" y="connsiteY1107"/>
              </a:cxn>
              <a:cxn ang="0">
                <a:pos x="connsiteX1108" y="connsiteY1108"/>
              </a:cxn>
              <a:cxn ang="0">
                <a:pos x="connsiteX1109" y="connsiteY1109"/>
              </a:cxn>
              <a:cxn ang="0">
                <a:pos x="connsiteX1110" y="connsiteY1110"/>
              </a:cxn>
              <a:cxn ang="0">
                <a:pos x="connsiteX1111" y="connsiteY1111"/>
              </a:cxn>
              <a:cxn ang="0">
                <a:pos x="connsiteX1112" y="connsiteY1112"/>
              </a:cxn>
              <a:cxn ang="0">
                <a:pos x="connsiteX1113" y="connsiteY1113"/>
              </a:cxn>
              <a:cxn ang="0">
                <a:pos x="connsiteX1114" y="connsiteY1114"/>
              </a:cxn>
              <a:cxn ang="0">
                <a:pos x="connsiteX1115" y="connsiteY1115"/>
              </a:cxn>
              <a:cxn ang="0">
                <a:pos x="connsiteX1116" y="connsiteY1116"/>
              </a:cxn>
              <a:cxn ang="0">
                <a:pos x="connsiteX1117" y="connsiteY1117"/>
              </a:cxn>
              <a:cxn ang="0">
                <a:pos x="connsiteX1118" y="connsiteY1118"/>
              </a:cxn>
              <a:cxn ang="0">
                <a:pos x="connsiteX1119" y="connsiteY1119"/>
              </a:cxn>
              <a:cxn ang="0">
                <a:pos x="connsiteX1120" y="connsiteY1120"/>
              </a:cxn>
              <a:cxn ang="0">
                <a:pos x="connsiteX1121" y="connsiteY1121"/>
              </a:cxn>
              <a:cxn ang="0">
                <a:pos x="connsiteX1122" y="connsiteY1122"/>
              </a:cxn>
              <a:cxn ang="0">
                <a:pos x="connsiteX1123" y="connsiteY1123"/>
              </a:cxn>
              <a:cxn ang="0">
                <a:pos x="connsiteX1124" y="connsiteY1124"/>
              </a:cxn>
              <a:cxn ang="0">
                <a:pos x="connsiteX1125" y="connsiteY1125"/>
              </a:cxn>
              <a:cxn ang="0">
                <a:pos x="connsiteX1126" y="connsiteY1126"/>
              </a:cxn>
              <a:cxn ang="0">
                <a:pos x="connsiteX1127" y="connsiteY1127"/>
              </a:cxn>
              <a:cxn ang="0">
                <a:pos x="connsiteX1128" y="connsiteY1128"/>
              </a:cxn>
              <a:cxn ang="0">
                <a:pos x="connsiteX1129" y="connsiteY1129"/>
              </a:cxn>
              <a:cxn ang="0">
                <a:pos x="connsiteX1130" y="connsiteY1130"/>
              </a:cxn>
              <a:cxn ang="0">
                <a:pos x="connsiteX1131" y="connsiteY1131"/>
              </a:cxn>
              <a:cxn ang="0">
                <a:pos x="connsiteX1132" y="connsiteY1132"/>
              </a:cxn>
              <a:cxn ang="0">
                <a:pos x="connsiteX1133" y="connsiteY1133"/>
              </a:cxn>
              <a:cxn ang="0">
                <a:pos x="connsiteX1134" y="connsiteY1134"/>
              </a:cxn>
              <a:cxn ang="0">
                <a:pos x="connsiteX1135" y="connsiteY1135"/>
              </a:cxn>
              <a:cxn ang="0">
                <a:pos x="connsiteX1136" y="connsiteY1136"/>
              </a:cxn>
              <a:cxn ang="0">
                <a:pos x="connsiteX1137" y="connsiteY1137"/>
              </a:cxn>
              <a:cxn ang="0">
                <a:pos x="connsiteX1138" y="connsiteY1138"/>
              </a:cxn>
              <a:cxn ang="0">
                <a:pos x="connsiteX1139" y="connsiteY1139"/>
              </a:cxn>
              <a:cxn ang="0">
                <a:pos x="connsiteX1140" y="connsiteY1140"/>
              </a:cxn>
              <a:cxn ang="0">
                <a:pos x="connsiteX1141" y="connsiteY1141"/>
              </a:cxn>
              <a:cxn ang="0">
                <a:pos x="connsiteX1142" y="connsiteY1142"/>
              </a:cxn>
              <a:cxn ang="0">
                <a:pos x="connsiteX1143" y="connsiteY1143"/>
              </a:cxn>
              <a:cxn ang="0">
                <a:pos x="connsiteX1144" y="connsiteY1144"/>
              </a:cxn>
              <a:cxn ang="0">
                <a:pos x="connsiteX1145" y="connsiteY1145"/>
              </a:cxn>
              <a:cxn ang="0">
                <a:pos x="connsiteX1146" y="connsiteY1146"/>
              </a:cxn>
              <a:cxn ang="0">
                <a:pos x="connsiteX1147" y="connsiteY1147"/>
              </a:cxn>
              <a:cxn ang="0">
                <a:pos x="connsiteX1148" y="connsiteY1148"/>
              </a:cxn>
              <a:cxn ang="0">
                <a:pos x="connsiteX1149" y="connsiteY1149"/>
              </a:cxn>
              <a:cxn ang="0">
                <a:pos x="connsiteX1150" y="connsiteY1150"/>
              </a:cxn>
              <a:cxn ang="0">
                <a:pos x="connsiteX1151" y="connsiteY1151"/>
              </a:cxn>
              <a:cxn ang="0">
                <a:pos x="connsiteX1152" y="connsiteY1152"/>
              </a:cxn>
              <a:cxn ang="0">
                <a:pos x="connsiteX1153" y="connsiteY1153"/>
              </a:cxn>
              <a:cxn ang="0">
                <a:pos x="connsiteX1154" y="connsiteY1154"/>
              </a:cxn>
              <a:cxn ang="0">
                <a:pos x="connsiteX1155" y="connsiteY1155"/>
              </a:cxn>
              <a:cxn ang="0">
                <a:pos x="connsiteX1156" y="connsiteY1156"/>
              </a:cxn>
              <a:cxn ang="0">
                <a:pos x="connsiteX1157" y="connsiteY1157"/>
              </a:cxn>
              <a:cxn ang="0">
                <a:pos x="connsiteX1158" y="connsiteY1158"/>
              </a:cxn>
              <a:cxn ang="0">
                <a:pos x="connsiteX1159" y="connsiteY1159"/>
              </a:cxn>
              <a:cxn ang="0">
                <a:pos x="connsiteX1160" y="connsiteY1160"/>
              </a:cxn>
              <a:cxn ang="0">
                <a:pos x="connsiteX1161" y="connsiteY1161"/>
              </a:cxn>
              <a:cxn ang="0">
                <a:pos x="connsiteX1162" y="connsiteY1162"/>
              </a:cxn>
              <a:cxn ang="0">
                <a:pos x="connsiteX1163" y="connsiteY1163"/>
              </a:cxn>
              <a:cxn ang="0">
                <a:pos x="connsiteX1164" y="connsiteY1164"/>
              </a:cxn>
              <a:cxn ang="0">
                <a:pos x="connsiteX1165" y="connsiteY1165"/>
              </a:cxn>
              <a:cxn ang="0">
                <a:pos x="connsiteX1166" y="connsiteY1166"/>
              </a:cxn>
              <a:cxn ang="0">
                <a:pos x="connsiteX1167" y="connsiteY1167"/>
              </a:cxn>
              <a:cxn ang="0">
                <a:pos x="connsiteX1168" y="connsiteY1168"/>
              </a:cxn>
              <a:cxn ang="0">
                <a:pos x="connsiteX1169" y="connsiteY1169"/>
              </a:cxn>
              <a:cxn ang="0">
                <a:pos x="connsiteX1170" y="connsiteY1170"/>
              </a:cxn>
              <a:cxn ang="0">
                <a:pos x="connsiteX1171" y="connsiteY1171"/>
              </a:cxn>
              <a:cxn ang="0">
                <a:pos x="connsiteX1172" y="connsiteY1172"/>
              </a:cxn>
              <a:cxn ang="0">
                <a:pos x="connsiteX1173" y="connsiteY1173"/>
              </a:cxn>
              <a:cxn ang="0">
                <a:pos x="connsiteX1174" y="connsiteY1174"/>
              </a:cxn>
              <a:cxn ang="0">
                <a:pos x="connsiteX1175" y="connsiteY1175"/>
              </a:cxn>
              <a:cxn ang="0">
                <a:pos x="connsiteX1176" y="connsiteY1176"/>
              </a:cxn>
              <a:cxn ang="0">
                <a:pos x="connsiteX1177" y="connsiteY1177"/>
              </a:cxn>
              <a:cxn ang="0">
                <a:pos x="connsiteX1178" y="connsiteY1178"/>
              </a:cxn>
              <a:cxn ang="0">
                <a:pos x="connsiteX1179" y="connsiteY1179"/>
              </a:cxn>
              <a:cxn ang="0">
                <a:pos x="connsiteX1180" y="connsiteY1180"/>
              </a:cxn>
              <a:cxn ang="0">
                <a:pos x="connsiteX1181" y="connsiteY1181"/>
              </a:cxn>
              <a:cxn ang="0">
                <a:pos x="connsiteX1182" y="connsiteY1182"/>
              </a:cxn>
              <a:cxn ang="0">
                <a:pos x="connsiteX1183" y="connsiteY1183"/>
              </a:cxn>
              <a:cxn ang="0">
                <a:pos x="connsiteX1184" y="connsiteY1184"/>
              </a:cxn>
              <a:cxn ang="0">
                <a:pos x="connsiteX1185" y="connsiteY1185"/>
              </a:cxn>
              <a:cxn ang="0">
                <a:pos x="connsiteX1186" y="connsiteY1186"/>
              </a:cxn>
              <a:cxn ang="0">
                <a:pos x="connsiteX1187" y="connsiteY1187"/>
              </a:cxn>
              <a:cxn ang="0">
                <a:pos x="connsiteX1188" y="connsiteY1188"/>
              </a:cxn>
              <a:cxn ang="0">
                <a:pos x="connsiteX1189" y="connsiteY1189"/>
              </a:cxn>
              <a:cxn ang="0">
                <a:pos x="connsiteX1190" y="connsiteY1190"/>
              </a:cxn>
              <a:cxn ang="0">
                <a:pos x="connsiteX1191" y="connsiteY1191"/>
              </a:cxn>
              <a:cxn ang="0">
                <a:pos x="connsiteX1192" y="connsiteY1192"/>
              </a:cxn>
              <a:cxn ang="0">
                <a:pos x="connsiteX1193" y="connsiteY1193"/>
              </a:cxn>
              <a:cxn ang="0">
                <a:pos x="connsiteX1194" y="connsiteY1194"/>
              </a:cxn>
              <a:cxn ang="0">
                <a:pos x="connsiteX1195" y="connsiteY1195"/>
              </a:cxn>
              <a:cxn ang="0">
                <a:pos x="connsiteX1196" y="connsiteY1196"/>
              </a:cxn>
              <a:cxn ang="0">
                <a:pos x="connsiteX1197" y="connsiteY1197"/>
              </a:cxn>
              <a:cxn ang="0">
                <a:pos x="connsiteX1198" y="connsiteY1198"/>
              </a:cxn>
              <a:cxn ang="0">
                <a:pos x="connsiteX1199" y="connsiteY1199"/>
              </a:cxn>
              <a:cxn ang="0">
                <a:pos x="connsiteX1200" y="connsiteY1200"/>
              </a:cxn>
              <a:cxn ang="0">
                <a:pos x="connsiteX1201" y="connsiteY1201"/>
              </a:cxn>
              <a:cxn ang="0">
                <a:pos x="connsiteX1202" y="connsiteY1202"/>
              </a:cxn>
              <a:cxn ang="0">
                <a:pos x="connsiteX1203" y="connsiteY1203"/>
              </a:cxn>
              <a:cxn ang="0">
                <a:pos x="connsiteX1204" y="connsiteY1204"/>
              </a:cxn>
              <a:cxn ang="0">
                <a:pos x="connsiteX1205" y="connsiteY1205"/>
              </a:cxn>
              <a:cxn ang="0">
                <a:pos x="connsiteX1206" y="connsiteY1206"/>
              </a:cxn>
              <a:cxn ang="0">
                <a:pos x="connsiteX1207" y="connsiteY1207"/>
              </a:cxn>
              <a:cxn ang="0">
                <a:pos x="connsiteX1208" y="connsiteY1208"/>
              </a:cxn>
              <a:cxn ang="0">
                <a:pos x="connsiteX1209" y="connsiteY1209"/>
              </a:cxn>
              <a:cxn ang="0">
                <a:pos x="connsiteX1210" y="connsiteY1210"/>
              </a:cxn>
              <a:cxn ang="0">
                <a:pos x="connsiteX1211" y="connsiteY1211"/>
              </a:cxn>
              <a:cxn ang="0">
                <a:pos x="connsiteX1212" y="connsiteY1212"/>
              </a:cxn>
              <a:cxn ang="0">
                <a:pos x="connsiteX1213" y="connsiteY1213"/>
              </a:cxn>
              <a:cxn ang="0">
                <a:pos x="connsiteX1214" y="connsiteY1214"/>
              </a:cxn>
              <a:cxn ang="0">
                <a:pos x="connsiteX1215" y="connsiteY1215"/>
              </a:cxn>
              <a:cxn ang="0">
                <a:pos x="connsiteX1216" y="connsiteY1216"/>
              </a:cxn>
              <a:cxn ang="0">
                <a:pos x="connsiteX1217" y="connsiteY1217"/>
              </a:cxn>
              <a:cxn ang="0">
                <a:pos x="connsiteX1218" y="connsiteY1218"/>
              </a:cxn>
              <a:cxn ang="0">
                <a:pos x="connsiteX1219" y="connsiteY1219"/>
              </a:cxn>
              <a:cxn ang="0">
                <a:pos x="connsiteX1220" y="connsiteY1220"/>
              </a:cxn>
              <a:cxn ang="0">
                <a:pos x="connsiteX1221" y="connsiteY1221"/>
              </a:cxn>
              <a:cxn ang="0">
                <a:pos x="connsiteX1222" y="connsiteY1222"/>
              </a:cxn>
              <a:cxn ang="0">
                <a:pos x="connsiteX1223" y="connsiteY1223"/>
              </a:cxn>
              <a:cxn ang="0">
                <a:pos x="connsiteX1224" y="connsiteY1224"/>
              </a:cxn>
              <a:cxn ang="0">
                <a:pos x="connsiteX1225" y="connsiteY1225"/>
              </a:cxn>
              <a:cxn ang="0">
                <a:pos x="connsiteX1226" y="connsiteY1226"/>
              </a:cxn>
              <a:cxn ang="0">
                <a:pos x="connsiteX1227" y="connsiteY1227"/>
              </a:cxn>
              <a:cxn ang="0">
                <a:pos x="connsiteX1228" y="connsiteY1228"/>
              </a:cxn>
              <a:cxn ang="0">
                <a:pos x="connsiteX1229" y="connsiteY1229"/>
              </a:cxn>
              <a:cxn ang="0">
                <a:pos x="connsiteX1230" y="connsiteY1230"/>
              </a:cxn>
              <a:cxn ang="0">
                <a:pos x="connsiteX1231" y="connsiteY1231"/>
              </a:cxn>
              <a:cxn ang="0">
                <a:pos x="connsiteX1232" y="connsiteY1232"/>
              </a:cxn>
              <a:cxn ang="0">
                <a:pos x="connsiteX1233" y="connsiteY1233"/>
              </a:cxn>
              <a:cxn ang="0">
                <a:pos x="connsiteX1234" y="connsiteY1234"/>
              </a:cxn>
              <a:cxn ang="0">
                <a:pos x="connsiteX1235" y="connsiteY1235"/>
              </a:cxn>
              <a:cxn ang="0">
                <a:pos x="connsiteX1236" y="connsiteY1236"/>
              </a:cxn>
              <a:cxn ang="0">
                <a:pos x="connsiteX1237" y="connsiteY1237"/>
              </a:cxn>
              <a:cxn ang="0">
                <a:pos x="connsiteX1238" y="connsiteY1238"/>
              </a:cxn>
              <a:cxn ang="0">
                <a:pos x="connsiteX1239" y="connsiteY1239"/>
              </a:cxn>
              <a:cxn ang="0">
                <a:pos x="connsiteX1240" y="connsiteY1240"/>
              </a:cxn>
              <a:cxn ang="0">
                <a:pos x="connsiteX1241" y="connsiteY1241"/>
              </a:cxn>
              <a:cxn ang="0">
                <a:pos x="connsiteX1242" y="connsiteY1242"/>
              </a:cxn>
              <a:cxn ang="0">
                <a:pos x="connsiteX1243" y="connsiteY1243"/>
              </a:cxn>
              <a:cxn ang="0">
                <a:pos x="connsiteX1244" y="connsiteY1244"/>
              </a:cxn>
              <a:cxn ang="0">
                <a:pos x="connsiteX1245" y="connsiteY1245"/>
              </a:cxn>
              <a:cxn ang="0">
                <a:pos x="connsiteX1246" y="connsiteY1246"/>
              </a:cxn>
              <a:cxn ang="0">
                <a:pos x="connsiteX1247" y="connsiteY1247"/>
              </a:cxn>
              <a:cxn ang="0">
                <a:pos x="connsiteX1248" y="connsiteY1248"/>
              </a:cxn>
              <a:cxn ang="0">
                <a:pos x="connsiteX1249" y="connsiteY1249"/>
              </a:cxn>
              <a:cxn ang="0">
                <a:pos x="connsiteX1250" y="connsiteY1250"/>
              </a:cxn>
              <a:cxn ang="0">
                <a:pos x="connsiteX1251" y="connsiteY1251"/>
              </a:cxn>
              <a:cxn ang="0">
                <a:pos x="connsiteX1252" y="connsiteY1252"/>
              </a:cxn>
              <a:cxn ang="0">
                <a:pos x="connsiteX1253" y="connsiteY1253"/>
              </a:cxn>
              <a:cxn ang="0">
                <a:pos x="connsiteX1254" y="connsiteY1254"/>
              </a:cxn>
              <a:cxn ang="0">
                <a:pos x="connsiteX1255" y="connsiteY1255"/>
              </a:cxn>
              <a:cxn ang="0">
                <a:pos x="connsiteX1256" y="connsiteY1256"/>
              </a:cxn>
              <a:cxn ang="0">
                <a:pos x="connsiteX1257" y="connsiteY1257"/>
              </a:cxn>
            </a:cxnLst>
            <a:rect l="l" t="t" r="r" b="b"/>
            <a:pathLst>
              <a:path w="455609" h="708689">
                <a:moveTo>
                  <a:pt x="248409" y="2868"/>
                </a:moveTo>
                <a:lnTo>
                  <a:pt x="251029" y="10495"/>
                </a:lnTo>
                <a:lnTo>
                  <a:pt x="251317" y="11512"/>
                </a:lnTo>
                <a:lnTo>
                  <a:pt x="251464" y="12059"/>
                </a:lnTo>
                <a:lnTo>
                  <a:pt x="251586" y="12884"/>
                </a:lnTo>
                <a:lnTo>
                  <a:pt x="251408" y="14697"/>
                </a:lnTo>
                <a:lnTo>
                  <a:pt x="253743" y="21580"/>
                </a:lnTo>
                <a:lnTo>
                  <a:pt x="257503" y="29159"/>
                </a:lnTo>
                <a:lnTo>
                  <a:pt x="258721" y="31375"/>
                </a:lnTo>
                <a:lnTo>
                  <a:pt x="258763" y="31452"/>
                </a:lnTo>
                <a:lnTo>
                  <a:pt x="259971" y="32704"/>
                </a:lnTo>
                <a:lnTo>
                  <a:pt x="260258" y="32997"/>
                </a:lnTo>
                <a:lnTo>
                  <a:pt x="260620" y="33361"/>
                </a:lnTo>
                <a:lnTo>
                  <a:pt x="272214" y="36402"/>
                </a:lnTo>
                <a:lnTo>
                  <a:pt x="275576" y="37515"/>
                </a:lnTo>
                <a:lnTo>
                  <a:pt x="275864" y="37175"/>
                </a:lnTo>
                <a:lnTo>
                  <a:pt x="276629" y="35995"/>
                </a:lnTo>
                <a:lnTo>
                  <a:pt x="280544" y="29529"/>
                </a:lnTo>
                <a:lnTo>
                  <a:pt x="280868" y="26694"/>
                </a:lnTo>
                <a:lnTo>
                  <a:pt x="283261" y="21058"/>
                </a:lnTo>
                <a:lnTo>
                  <a:pt x="284686" y="19182"/>
                </a:lnTo>
                <a:lnTo>
                  <a:pt x="285730" y="20285"/>
                </a:lnTo>
                <a:lnTo>
                  <a:pt x="285169" y="20914"/>
                </a:lnTo>
                <a:lnTo>
                  <a:pt x="284963" y="21384"/>
                </a:lnTo>
                <a:lnTo>
                  <a:pt x="284638" y="22151"/>
                </a:lnTo>
                <a:lnTo>
                  <a:pt x="284611" y="22223"/>
                </a:lnTo>
                <a:lnTo>
                  <a:pt x="284597" y="22290"/>
                </a:lnTo>
                <a:lnTo>
                  <a:pt x="284658" y="23816"/>
                </a:lnTo>
                <a:lnTo>
                  <a:pt x="286570" y="28056"/>
                </a:lnTo>
                <a:lnTo>
                  <a:pt x="287791" y="29735"/>
                </a:lnTo>
                <a:lnTo>
                  <a:pt x="289165" y="31515"/>
                </a:lnTo>
                <a:lnTo>
                  <a:pt x="290119" y="34378"/>
                </a:lnTo>
                <a:lnTo>
                  <a:pt x="288701" y="36877"/>
                </a:lnTo>
                <a:lnTo>
                  <a:pt x="287715" y="37683"/>
                </a:lnTo>
                <a:lnTo>
                  <a:pt x="286344" y="38772"/>
                </a:lnTo>
                <a:lnTo>
                  <a:pt x="284576" y="40211"/>
                </a:lnTo>
                <a:lnTo>
                  <a:pt x="283633" y="41175"/>
                </a:lnTo>
                <a:lnTo>
                  <a:pt x="283235" y="41583"/>
                </a:lnTo>
                <a:lnTo>
                  <a:pt x="286813" y="49958"/>
                </a:lnTo>
                <a:lnTo>
                  <a:pt x="290093" y="50308"/>
                </a:lnTo>
                <a:lnTo>
                  <a:pt x="291351" y="50433"/>
                </a:lnTo>
                <a:lnTo>
                  <a:pt x="293350" y="50601"/>
                </a:lnTo>
                <a:lnTo>
                  <a:pt x="293535" y="50615"/>
                </a:lnTo>
                <a:lnTo>
                  <a:pt x="294818" y="49872"/>
                </a:lnTo>
                <a:lnTo>
                  <a:pt x="296549" y="49191"/>
                </a:lnTo>
                <a:lnTo>
                  <a:pt x="298304" y="49675"/>
                </a:lnTo>
                <a:lnTo>
                  <a:pt x="301385" y="51407"/>
                </a:lnTo>
                <a:lnTo>
                  <a:pt x="302779" y="52448"/>
                </a:lnTo>
                <a:lnTo>
                  <a:pt x="303823" y="54323"/>
                </a:lnTo>
                <a:lnTo>
                  <a:pt x="306030" y="60190"/>
                </a:lnTo>
                <a:lnTo>
                  <a:pt x="306086" y="60377"/>
                </a:lnTo>
                <a:lnTo>
                  <a:pt x="305735" y="60919"/>
                </a:lnTo>
                <a:lnTo>
                  <a:pt x="305030" y="61499"/>
                </a:lnTo>
                <a:lnTo>
                  <a:pt x="307485" y="61941"/>
                </a:lnTo>
                <a:lnTo>
                  <a:pt x="309937" y="60065"/>
                </a:lnTo>
                <a:lnTo>
                  <a:pt x="310067" y="59984"/>
                </a:lnTo>
                <a:lnTo>
                  <a:pt x="310609" y="59744"/>
                </a:lnTo>
                <a:lnTo>
                  <a:pt x="310855" y="59657"/>
                </a:lnTo>
                <a:lnTo>
                  <a:pt x="311203" y="59547"/>
                </a:lnTo>
                <a:lnTo>
                  <a:pt x="312512" y="59173"/>
                </a:lnTo>
                <a:lnTo>
                  <a:pt x="312702" y="59135"/>
                </a:lnTo>
                <a:lnTo>
                  <a:pt x="313136" y="59096"/>
                </a:lnTo>
                <a:lnTo>
                  <a:pt x="313344" y="59178"/>
                </a:lnTo>
                <a:lnTo>
                  <a:pt x="313610" y="59394"/>
                </a:lnTo>
                <a:lnTo>
                  <a:pt x="313689" y="59504"/>
                </a:lnTo>
                <a:lnTo>
                  <a:pt x="315391" y="63975"/>
                </a:lnTo>
                <a:lnTo>
                  <a:pt x="313301" y="66344"/>
                </a:lnTo>
                <a:lnTo>
                  <a:pt x="310923" y="68081"/>
                </a:lnTo>
                <a:lnTo>
                  <a:pt x="312568" y="71966"/>
                </a:lnTo>
                <a:lnTo>
                  <a:pt x="321004" y="77559"/>
                </a:lnTo>
                <a:lnTo>
                  <a:pt x="325209" y="79435"/>
                </a:lnTo>
                <a:lnTo>
                  <a:pt x="326309" y="79703"/>
                </a:lnTo>
                <a:lnTo>
                  <a:pt x="327989" y="81305"/>
                </a:lnTo>
                <a:lnTo>
                  <a:pt x="328046" y="81694"/>
                </a:lnTo>
                <a:lnTo>
                  <a:pt x="323436" y="88549"/>
                </a:lnTo>
                <a:lnTo>
                  <a:pt x="320890" y="92338"/>
                </a:lnTo>
                <a:lnTo>
                  <a:pt x="320855" y="92391"/>
                </a:lnTo>
                <a:lnTo>
                  <a:pt x="315555" y="100305"/>
                </a:lnTo>
                <a:lnTo>
                  <a:pt x="316005" y="100622"/>
                </a:lnTo>
                <a:lnTo>
                  <a:pt x="316503" y="100972"/>
                </a:lnTo>
                <a:lnTo>
                  <a:pt x="316831" y="101198"/>
                </a:lnTo>
                <a:lnTo>
                  <a:pt x="321341" y="104364"/>
                </a:lnTo>
                <a:lnTo>
                  <a:pt x="319914" y="106628"/>
                </a:lnTo>
                <a:lnTo>
                  <a:pt x="319531" y="107232"/>
                </a:lnTo>
                <a:lnTo>
                  <a:pt x="317850" y="109827"/>
                </a:lnTo>
                <a:lnTo>
                  <a:pt x="315357" y="113554"/>
                </a:lnTo>
                <a:lnTo>
                  <a:pt x="315702" y="118951"/>
                </a:lnTo>
                <a:lnTo>
                  <a:pt x="315575" y="119804"/>
                </a:lnTo>
                <a:lnTo>
                  <a:pt x="312594" y="124371"/>
                </a:lnTo>
                <a:lnTo>
                  <a:pt x="316897" y="131792"/>
                </a:lnTo>
                <a:lnTo>
                  <a:pt x="321674" y="137044"/>
                </a:lnTo>
                <a:lnTo>
                  <a:pt x="322960" y="138171"/>
                </a:lnTo>
                <a:lnTo>
                  <a:pt x="324946" y="140191"/>
                </a:lnTo>
                <a:lnTo>
                  <a:pt x="325459" y="141136"/>
                </a:lnTo>
                <a:lnTo>
                  <a:pt x="326988" y="144921"/>
                </a:lnTo>
                <a:lnTo>
                  <a:pt x="327586" y="148302"/>
                </a:lnTo>
                <a:lnTo>
                  <a:pt x="330442" y="151142"/>
                </a:lnTo>
                <a:lnTo>
                  <a:pt x="332227" y="152207"/>
                </a:lnTo>
                <a:lnTo>
                  <a:pt x="332564" y="155450"/>
                </a:lnTo>
                <a:lnTo>
                  <a:pt x="332256" y="159939"/>
                </a:lnTo>
                <a:lnTo>
                  <a:pt x="333072" y="162343"/>
                </a:lnTo>
                <a:lnTo>
                  <a:pt x="337721" y="166137"/>
                </a:lnTo>
                <a:lnTo>
                  <a:pt x="338962" y="166933"/>
                </a:lnTo>
                <a:lnTo>
                  <a:pt x="340429" y="167384"/>
                </a:lnTo>
                <a:lnTo>
                  <a:pt x="340539" y="167413"/>
                </a:lnTo>
                <a:lnTo>
                  <a:pt x="340707" y="167427"/>
                </a:lnTo>
                <a:lnTo>
                  <a:pt x="341261" y="167446"/>
                </a:lnTo>
                <a:lnTo>
                  <a:pt x="341515" y="167418"/>
                </a:lnTo>
                <a:lnTo>
                  <a:pt x="342673" y="167283"/>
                </a:lnTo>
                <a:lnTo>
                  <a:pt x="342829" y="167254"/>
                </a:lnTo>
                <a:lnTo>
                  <a:pt x="342906" y="167211"/>
                </a:lnTo>
                <a:lnTo>
                  <a:pt x="350298" y="170032"/>
                </a:lnTo>
                <a:lnTo>
                  <a:pt x="354454" y="174383"/>
                </a:lnTo>
                <a:lnTo>
                  <a:pt x="360171" y="183165"/>
                </a:lnTo>
                <a:lnTo>
                  <a:pt x="360368" y="183947"/>
                </a:lnTo>
                <a:lnTo>
                  <a:pt x="360334" y="184753"/>
                </a:lnTo>
                <a:lnTo>
                  <a:pt x="360090" y="186375"/>
                </a:lnTo>
                <a:lnTo>
                  <a:pt x="360298" y="186274"/>
                </a:lnTo>
                <a:lnTo>
                  <a:pt x="360416" y="186240"/>
                </a:lnTo>
                <a:lnTo>
                  <a:pt x="360896" y="186235"/>
                </a:lnTo>
                <a:lnTo>
                  <a:pt x="361098" y="186288"/>
                </a:lnTo>
                <a:lnTo>
                  <a:pt x="361225" y="186331"/>
                </a:lnTo>
                <a:lnTo>
                  <a:pt x="361388" y="186413"/>
                </a:lnTo>
                <a:lnTo>
                  <a:pt x="361573" y="186528"/>
                </a:lnTo>
                <a:lnTo>
                  <a:pt x="361659" y="186624"/>
                </a:lnTo>
                <a:lnTo>
                  <a:pt x="361818" y="186806"/>
                </a:lnTo>
                <a:lnTo>
                  <a:pt x="362155" y="187267"/>
                </a:lnTo>
                <a:lnTo>
                  <a:pt x="363006" y="188605"/>
                </a:lnTo>
                <a:lnTo>
                  <a:pt x="363378" y="191474"/>
                </a:lnTo>
                <a:lnTo>
                  <a:pt x="363391" y="191694"/>
                </a:lnTo>
                <a:lnTo>
                  <a:pt x="363354" y="191992"/>
                </a:lnTo>
                <a:lnTo>
                  <a:pt x="363335" y="192145"/>
                </a:lnTo>
                <a:lnTo>
                  <a:pt x="363175" y="192985"/>
                </a:lnTo>
                <a:lnTo>
                  <a:pt x="363103" y="193215"/>
                </a:lnTo>
                <a:lnTo>
                  <a:pt x="362899" y="193613"/>
                </a:lnTo>
                <a:lnTo>
                  <a:pt x="362761" y="193666"/>
                </a:lnTo>
                <a:lnTo>
                  <a:pt x="362594" y="193733"/>
                </a:lnTo>
                <a:lnTo>
                  <a:pt x="362437" y="193728"/>
                </a:lnTo>
                <a:lnTo>
                  <a:pt x="362149" y="193694"/>
                </a:lnTo>
                <a:lnTo>
                  <a:pt x="373645" y="205969"/>
                </a:lnTo>
                <a:lnTo>
                  <a:pt x="374625" y="206771"/>
                </a:lnTo>
                <a:lnTo>
                  <a:pt x="375087" y="207001"/>
                </a:lnTo>
                <a:lnTo>
                  <a:pt x="375417" y="207164"/>
                </a:lnTo>
                <a:lnTo>
                  <a:pt x="376750" y="207658"/>
                </a:lnTo>
                <a:lnTo>
                  <a:pt x="376828" y="207672"/>
                </a:lnTo>
                <a:lnTo>
                  <a:pt x="384250" y="208804"/>
                </a:lnTo>
                <a:lnTo>
                  <a:pt x="390176" y="215242"/>
                </a:lnTo>
                <a:lnTo>
                  <a:pt x="386584" y="219755"/>
                </a:lnTo>
                <a:lnTo>
                  <a:pt x="385161" y="229982"/>
                </a:lnTo>
                <a:lnTo>
                  <a:pt x="382264" y="237417"/>
                </a:lnTo>
                <a:lnTo>
                  <a:pt x="382602" y="239226"/>
                </a:lnTo>
                <a:lnTo>
                  <a:pt x="384523" y="244416"/>
                </a:lnTo>
                <a:lnTo>
                  <a:pt x="384651" y="244473"/>
                </a:lnTo>
                <a:lnTo>
                  <a:pt x="385359" y="244713"/>
                </a:lnTo>
                <a:lnTo>
                  <a:pt x="391100" y="246383"/>
                </a:lnTo>
                <a:lnTo>
                  <a:pt x="398371" y="247073"/>
                </a:lnTo>
                <a:lnTo>
                  <a:pt x="400490" y="246929"/>
                </a:lnTo>
                <a:lnTo>
                  <a:pt x="401276" y="246824"/>
                </a:lnTo>
                <a:lnTo>
                  <a:pt x="401613" y="246761"/>
                </a:lnTo>
                <a:lnTo>
                  <a:pt x="401963" y="246675"/>
                </a:lnTo>
                <a:lnTo>
                  <a:pt x="402527" y="246493"/>
                </a:lnTo>
                <a:lnTo>
                  <a:pt x="402642" y="246416"/>
                </a:lnTo>
                <a:lnTo>
                  <a:pt x="402982" y="246181"/>
                </a:lnTo>
                <a:lnTo>
                  <a:pt x="403118" y="246061"/>
                </a:lnTo>
                <a:lnTo>
                  <a:pt x="403178" y="246013"/>
                </a:lnTo>
                <a:lnTo>
                  <a:pt x="403463" y="245711"/>
                </a:lnTo>
                <a:lnTo>
                  <a:pt x="403675" y="245442"/>
                </a:lnTo>
                <a:lnTo>
                  <a:pt x="404166" y="244608"/>
                </a:lnTo>
                <a:lnTo>
                  <a:pt x="409179" y="242185"/>
                </a:lnTo>
                <a:lnTo>
                  <a:pt x="413669" y="248719"/>
                </a:lnTo>
                <a:lnTo>
                  <a:pt x="416147" y="254110"/>
                </a:lnTo>
                <a:lnTo>
                  <a:pt x="416503" y="257559"/>
                </a:lnTo>
                <a:lnTo>
                  <a:pt x="416484" y="257732"/>
                </a:lnTo>
                <a:lnTo>
                  <a:pt x="416458" y="257972"/>
                </a:lnTo>
                <a:lnTo>
                  <a:pt x="416452" y="258020"/>
                </a:lnTo>
                <a:lnTo>
                  <a:pt x="416440" y="258135"/>
                </a:lnTo>
                <a:lnTo>
                  <a:pt x="416428" y="258240"/>
                </a:lnTo>
                <a:lnTo>
                  <a:pt x="416560" y="258672"/>
                </a:lnTo>
                <a:lnTo>
                  <a:pt x="416756" y="259295"/>
                </a:lnTo>
                <a:lnTo>
                  <a:pt x="416926" y="259689"/>
                </a:lnTo>
                <a:lnTo>
                  <a:pt x="419053" y="263929"/>
                </a:lnTo>
                <a:lnTo>
                  <a:pt x="420807" y="264519"/>
                </a:lnTo>
                <a:lnTo>
                  <a:pt x="422117" y="264399"/>
                </a:lnTo>
                <a:lnTo>
                  <a:pt x="424773" y="264116"/>
                </a:lnTo>
                <a:lnTo>
                  <a:pt x="427910" y="263781"/>
                </a:lnTo>
                <a:lnTo>
                  <a:pt x="435123" y="266543"/>
                </a:lnTo>
                <a:lnTo>
                  <a:pt x="441915" y="272117"/>
                </a:lnTo>
                <a:lnTo>
                  <a:pt x="444693" y="274089"/>
                </a:lnTo>
                <a:lnTo>
                  <a:pt x="444366" y="274876"/>
                </a:lnTo>
                <a:lnTo>
                  <a:pt x="440800" y="283222"/>
                </a:lnTo>
                <a:lnTo>
                  <a:pt x="439731" y="283284"/>
                </a:lnTo>
                <a:lnTo>
                  <a:pt x="439139" y="283323"/>
                </a:lnTo>
                <a:lnTo>
                  <a:pt x="438769" y="283342"/>
                </a:lnTo>
                <a:lnTo>
                  <a:pt x="438399" y="283361"/>
                </a:lnTo>
                <a:lnTo>
                  <a:pt x="438218" y="283375"/>
                </a:lnTo>
                <a:lnTo>
                  <a:pt x="438189" y="284719"/>
                </a:lnTo>
                <a:lnTo>
                  <a:pt x="438165" y="286402"/>
                </a:lnTo>
                <a:lnTo>
                  <a:pt x="438165" y="286441"/>
                </a:lnTo>
                <a:lnTo>
                  <a:pt x="438880" y="286479"/>
                </a:lnTo>
                <a:lnTo>
                  <a:pt x="442400" y="286546"/>
                </a:lnTo>
                <a:lnTo>
                  <a:pt x="450822" y="286608"/>
                </a:lnTo>
                <a:lnTo>
                  <a:pt x="451741" y="286594"/>
                </a:lnTo>
                <a:lnTo>
                  <a:pt x="455054" y="285145"/>
                </a:lnTo>
                <a:lnTo>
                  <a:pt x="454734" y="286714"/>
                </a:lnTo>
                <a:lnTo>
                  <a:pt x="452183" y="299003"/>
                </a:lnTo>
                <a:lnTo>
                  <a:pt x="452092" y="299440"/>
                </a:lnTo>
                <a:lnTo>
                  <a:pt x="451961" y="299517"/>
                </a:lnTo>
                <a:lnTo>
                  <a:pt x="433110" y="310856"/>
                </a:lnTo>
                <a:lnTo>
                  <a:pt x="432818" y="311034"/>
                </a:lnTo>
                <a:lnTo>
                  <a:pt x="432527" y="311206"/>
                </a:lnTo>
                <a:lnTo>
                  <a:pt x="425155" y="309662"/>
                </a:lnTo>
                <a:lnTo>
                  <a:pt x="415560" y="308549"/>
                </a:lnTo>
                <a:lnTo>
                  <a:pt x="415094" y="308631"/>
                </a:lnTo>
                <a:lnTo>
                  <a:pt x="413675" y="309259"/>
                </a:lnTo>
                <a:lnTo>
                  <a:pt x="407199" y="313480"/>
                </a:lnTo>
                <a:lnTo>
                  <a:pt x="405572" y="314842"/>
                </a:lnTo>
                <a:lnTo>
                  <a:pt x="404132" y="316656"/>
                </a:lnTo>
                <a:lnTo>
                  <a:pt x="403989" y="317092"/>
                </a:lnTo>
                <a:lnTo>
                  <a:pt x="403722" y="318800"/>
                </a:lnTo>
                <a:lnTo>
                  <a:pt x="403788" y="319140"/>
                </a:lnTo>
                <a:lnTo>
                  <a:pt x="401279" y="322556"/>
                </a:lnTo>
                <a:lnTo>
                  <a:pt x="396159" y="327007"/>
                </a:lnTo>
                <a:lnTo>
                  <a:pt x="395534" y="327540"/>
                </a:lnTo>
                <a:lnTo>
                  <a:pt x="395132" y="327851"/>
                </a:lnTo>
                <a:lnTo>
                  <a:pt x="390399" y="329007"/>
                </a:lnTo>
                <a:lnTo>
                  <a:pt x="383911" y="332615"/>
                </a:lnTo>
                <a:lnTo>
                  <a:pt x="379470" y="335948"/>
                </a:lnTo>
                <a:lnTo>
                  <a:pt x="379071" y="336735"/>
                </a:lnTo>
                <a:lnTo>
                  <a:pt x="378119" y="338630"/>
                </a:lnTo>
                <a:lnTo>
                  <a:pt x="377221" y="340755"/>
                </a:lnTo>
                <a:lnTo>
                  <a:pt x="376819" y="342084"/>
                </a:lnTo>
                <a:lnTo>
                  <a:pt x="376392" y="344655"/>
                </a:lnTo>
                <a:lnTo>
                  <a:pt x="376401" y="344717"/>
                </a:lnTo>
                <a:lnTo>
                  <a:pt x="376636" y="344990"/>
                </a:lnTo>
                <a:lnTo>
                  <a:pt x="376696" y="345058"/>
                </a:lnTo>
                <a:lnTo>
                  <a:pt x="377163" y="345523"/>
                </a:lnTo>
                <a:lnTo>
                  <a:pt x="377405" y="345614"/>
                </a:lnTo>
                <a:lnTo>
                  <a:pt x="377653" y="345696"/>
                </a:lnTo>
                <a:lnTo>
                  <a:pt x="378706" y="345796"/>
                </a:lnTo>
                <a:lnTo>
                  <a:pt x="381469" y="346722"/>
                </a:lnTo>
                <a:lnTo>
                  <a:pt x="385851" y="346818"/>
                </a:lnTo>
                <a:lnTo>
                  <a:pt x="392815" y="346976"/>
                </a:lnTo>
                <a:lnTo>
                  <a:pt x="395218" y="347029"/>
                </a:lnTo>
                <a:lnTo>
                  <a:pt x="395309" y="346890"/>
                </a:lnTo>
                <a:lnTo>
                  <a:pt x="395670" y="346333"/>
                </a:lnTo>
                <a:lnTo>
                  <a:pt x="395802" y="345446"/>
                </a:lnTo>
                <a:lnTo>
                  <a:pt x="395698" y="345312"/>
                </a:lnTo>
                <a:lnTo>
                  <a:pt x="394856" y="344199"/>
                </a:lnTo>
                <a:lnTo>
                  <a:pt x="394740" y="344045"/>
                </a:lnTo>
                <a:lnTo>
                  <a:pt x="394713" y="344012"/>
                </a:lnTo>
                <a:lnTo>
                  <a:pt x="394439" y="343647"/>
                </a:lnTo>
                <a:lnTo>
                  <a:pt x="393925" y="343854"/>
                </a:lnTo>
                <a:lnTo>
                  <a:pt x="393562" y="343997"/>
                </a:lnTo>
                <a:lnTo>
                  <a:pt x="393512" y="344017"/>
                </a:lnTo>
                <a:lnTo>
                  <a:pt x="390608" y="340126"/>
                </a:lnTo>
                <a:lnTo>
                  <a:pt x="398275" y="338198"/>
                </a:lnTo>
                <a:lnTo>
                  <a:pt x="398372" y="338284"/>
                </a:lnTo>
                <a:lnTo>
                  <a:pt x="398861" y="338721"/>
                </a:lnTo>
                <a:lnTo>
                  <a:pt x="398986" y="338836"/>
                </a:lnTo>
                <a:lnTo>
                  <a:pt x="399087" y="338922"/>
                </a:lnTo>
                <a:lnTo>
                  <a:pt x="399111" y="338946"/>
                </a:lnTo>
                <a:lnTo>
                  <a:pt x="399182" y="339009"/>
                </a:lnTo>
                <a:lnTo>
                  <a:pt x="399225" y="339047"/>
                </a:lnTo>
                <a:lnTo>
                  <a:pt x="401874" y="341882"/>
                </a:lnTo>
                <a:lnTo>
                  <a:pt x="395758" y="350411"/>
                </a:lnTo>
                <a:lnTo>
                  <a:pt x="393178" y="351039"/>
                </a:lnTo>
                <a:lnTo>
                  <a:pt x="390294" y="351034"/>
                </a:lnTo>
                <a:lnTo>
                  <a:pt x="389566" y="350842"/>
                </a:lnTo>
                <a:lnTo>
                  <a:pt x="388830" y="350646"/>
                </a:lnTo>
                <a:lnTo>
                  <a:pt x="388519" y="350713"/>
                </a:lnTo>
                <a:lnTo>
                  <a:pt x="387889" y="350842"/>
                </a:lnTo>
                <a:lnTo>
                  <a:pt x="387030" y="351063"/>
                </a:lnTo>
                <a:lnTo>
                  <a:pt x="384549" y="353466"/>
                </a:lnTo>
                <a:lnTo>
                  <a:pt x="384475" y="353692"/>
                </a:lnTo>
                <a:lnTo>
                  <a:pt x="383934" y="357265"/>
                </a:lnTo>
                <a:lnTo>
                  <a:pt x="383326" y="361381"/>
                </a:lnTo>
                <a:lnTo>
                  <a:pt x="383027" y="363405"/>
                </a:lnTo>
                <a:lnTo>
                  <a:pt x="383022" y="363448"/>
                </a:lnTo>
                <a:lnTo>
                  <a:pt x="383837" y="366111"/>
                </a:lnTo>
                <a:lnTo>
                  <a:pt x="385359" y="367751"/>
                </a:lnTo>
                <a:lnTo>
                  <a:pt x="386104" y="367502"/>
                </a:lnTo>
                <a:lnTo>
                  <a:pt x="390213" y="369785"/>
                </a:lnTo>
                <a:lnTo>
                  <a:pt x="395206" y="373359"/>
                </a:lnTo>
                <a:lnTo>
                  <a:pt x="395871" y="371824"/>
                </a:lnTo>
                <a:lnTo>
                  <a:pt x="395960" y="370001"/>
                </a:lnTo>
                <a:lnTo>
                  <a:pt x="396296" y="367545"/>
                </a:lnTo>
                <a:lnTo>
                  <a:pt x="396434" y="366710"/>
                </a:lnTo>
                <a:lnTo>
                  <a:pt x="396705" y="365156"/>
                </a:lnTo>
                <a:lnTo>
                  <a:pt x="396753" y="364959"/>
                </a:lnTo>
                <a:lnTo>
                  <a:pt x="396910" y="364321"/>
                </a:lnTo>
                <a:lnTo>
                  <a:pt x="396928" y="364254"/>
                </a:lnTo>
                <a:lnTo>
                  <a:pt x="397020" y="363923"/>
                </a:lnTo>
                <a:lnTo>
                  <a:pt x="397177" y="363564"/>
                </a:lnTo>
                <a:lnTo>
                  <a:pt x="397468" y="362906"/>
                </a:lnTo>
                <a:lnTo>
                  <a:pt x="397714" y="362393"/>
                </a:lnTo>
                <a:lnTo>
                  <a:pt x="398560" y="361290"/>
                </a:lnTo>
                <a:lnTo>
                  <a:pt x="399201" y="360460"/>
                </a:lnTo>
                <a:lnTo>
                  <a:pt x="399254" y="360614"/>
                </a:lnTo>
                <a:lnTo>
                  <a:pt x="399669" y="361808"/>
                </a:lnTo>
                <a:lnTo>
                  <a:pt x="399565" y="362206"/>
                </a:lnTo>
                <a:lnTo>
                  <a:pt x="402366" y="365089"/>
                </a:lnTo>
                <a:lnTo>
                  <a:pt x="405671" y="367790"/>
                </a:lnTo>
                <a:lnTo>
                  <a:pt x="411015" y="365535"/>
                </a:lnTo>
                <a:lnTo>
                  <a:pt x="411068" y="365511"/>
                </a:lnTo>
                <a:lnTo>
                  <a:pt x="411132" y="365478"/>
                </a:lnTo>
                <a:lnTo>
                  <a:pt x="411904" y="365084"/>
                </a:lnTo>
                <a:lnTo>
                  <a:pt x="411252" y="364806"/>
                </a:lnTo>
                <a:lnTo>
                  <a:pt x="409649" y="364125"/>
                </a:lnTo>
                <a:lnTo>
                  <a:pt x="409415" y="364024"/>
                </a:lnTo>
                <a:lnTo>
                  <a:pt x="409050" y="364211"/>
                </a:lnTo>
                <a:lnTo>
                  <a:pt x="408879" y="363986"/>
                </a:lnTo>
                <a:lnTo>
                  <a:pt x="408452" y="363410"/>
                </a:lnTo>
                <a:lnTo>
                  <a:pt x="408378" y="363233"/>
                </a:lnTo>
                <a:lnTo>
                  <a:pt x="408186" y="362739"/>
                </a:lnTo>
                <a:lnTo>
                  <a:pt x="408087" y="362470"/>
                </a:lnTo>
                <a:lnTo>
                  <a:pt x="407635" y="361242"/>
                </a:lnTo>
                <a:lnTo>
                  <a:pt x="407416" y="360225"/>
                </a:lnTo>
                <a:lnTo>
                  <a:pt x="407301" y="359693"/>
                </a:lnTo>
                <a:lnTo>
                  <a:pt x="411437" y="358887"/>
                </a:lnTo>
                <a:lnTo>
                  <a:pt x="415364" y="358388"/>
                </a:lnTo>
                <a:lnTo>
                  <a:pt x="424422" y="359290"/>
                </a:lnTo>
                <a:lnTo>
                  <a:pt x="424507" y="360714"/>
                </a:lnTo>
                <a:lnTo>
                  <a:pt x="423808" y="363986"/>
                </a:lnTo>
                <a:lnTo>
                  <a:pt x="423735" y="364331"/>
                </a:lnTo>
                <a:lnTo>
                  <a:pt x="423740" y="364523"/>
                </a:lnTo>
                <a:lnTo>
                  <a:pt x="424035" y="368907"/>
                </a:lnTo>
                <a:lnTo>
                  <a:pt x="424124" y="370068"/>
                </a:lnTo>
                <a:lnTo>
                  <a:pt x="424262" y="371075"/>
                </a:lnTo>
                <a:lnTo>
                  <a:pt x="424586" y="371934"/>
                </a:lnTo>
                <a:lnTo>
                  <a:pt x="428723" y="375397"/>
                </a:lnTo>
                <a:lnTo>
                  <a:pt x="429264" y="374203"/>
                </a:lnTo>
                <a:lnTo>
                  <a:pt x="429923" y="374179"/>
                </a:lnTo>
                <a:lnTo>
                  <a:pt x="432846" y="374069"/>
                </a:lnTo>
                <a:lnTo>
                  <a:pt x="433330" y="374059"/>
                </a:lnTo>
                <a:lnTo>
                  <a:pt x="435539" y="378055"/>
                </a:lnTo>
                <a:lnTo>
                  <a:pt x="435447" y="378218"/>
                </a:lnTo>
                <a:lnTo>
                  <a:pt x="435361" y="378285"/>
                </a:lnTo>
                <a:lnTo>
                  <a:pt x="433957" y="379273"/>
                </a:lnTo>
                <a:lnTo>
                  <a:pt x="433920" y="379297"/>
                </a:lnTo>
                <a:lnTo>
                  <a:pt x="433863" y="379311"/>
                </a:lnTo>
                <a:lnTo>
                  <a:pt x="433704" y="379359"/>
                </a:lnTo>
                <a:lnTo>
                  <a:pt x="433619" y="379369"/>
                </a:lnTo>
                <a:lnTo>
                  <a:pt x="430158" y="379599"/>
                </a:lnTo>
                <a:lnTo>
                  <a:pt x="420720" y="387245"/>
                </a:lnTo>
                <a:lnTo>
                  <a:pt x="419866" y="388133"/>
                </a:lnTo>
                <a:lnTo>
                  <a:pt x="417683" y="390488"/>
                </a:lnTo>
                <a:lnTo>
                  <a:pt x="416634" y="391822"/>
                </a:lnTo>
                <a:lnTo>
                  <a:pt x="416509" y="394465"/>
                </a:lnTo>
                <a:lnTo>
                  <a:pt x="416516" y="394599"/>
                </a:lnTo>
                <a:lnTo>
                  <a:pt x="418859" y="395558"/>
                </a:lnTo>
                <a:lnTo>
                  <a:pt x="420960" y="396403"/>
                </a:lnTo>
                <a:lnTo>
                  <a:pt x="421539" y="396633"/>
                </a:lnTo>
                <a:lnTo>
                  <a:pt x="421854" y="396753"/>
                </a:lnTo>
                <a:lnTo>
                  <a:pt x="422703" y="397084"/>
                </a:lnTo>
                <a:lnTo>
                  <a:pt x="431619" y="400278"/>
                </a:lnTo>
                <a:lnTo>
                  <a:pt x="439049" y="402936"/>
                </a:lnTo>
                <a:lnTo>
                  <a:pt x="444384" y="404898"/>
                </a:lnTo>
                <a:lnTo>
                  <a:pt x="444536" y="405051"/>
                </a:lnTo>
                <a:lnTo>
                  <a:pt x="446235" y="407713"/>
                </a:lnTo>
                <a:lnTo>
                  <a:pt x="446193" y="407728"/>
                </a:lnTo>
                <a:lnTo>
                  <a:pt x="445859" y="407824"/>
                </a:lnTo>
                <a:lnTo>
                  <a:pt x="445131" y="408035"/>
                </a:lnTo>
                <a:lnTo>
                  <a:pt x="444320" y="408260"/>
                </a:lnTo>
                <a:lnTo>
                  <a:pt x="444164" y="408303"/>
                </a:lnTo>
                <a:lnTo>
                  <a:pt x="443910" y="408361"/>
                </a:lnTo>
                <a:lnTo>
                  <a:pt x="442071" y="408802"/>
                </a:lnTo>
                <a:lnTo>
                  <a:pt x="442025" y="408812"/>
                </a:lnTo>
                <a:lnTo>
                  <a:pt x="441391" y="408841"/>
                </a:lnTo>
                <a:lnTo>
                  <a:pt x="439544" y="408821"/>
                </a:lnTo>
                <a:lnTo>
                  <a:pt x="439134" y="408807"/>
                </a:lnTo>
                <a:lnTo>
                  <a:pt x="438481" y="408788"/>
                </a:lnTo>
                <a:lnTo>
                  <a:pt x="436237" y="408299"/>
                </a:lnTo>
                <a:lnTo>
                  <a:pt x="435322" y="407814"/>
                </a:lnTo>
                <a:lnTo>
                  <a:pt x="435295" y="407800"/>
                </a:lnTo>
                <a:lnTo>
                  <a:pt x="434959" y="407574"/>
                </a:lnTo>
                <a:lnTo>
                  <a:pt x="434592" y="407330"/>
                </a:lnTo>
                <a:lnTo>
                  <a:pt x="434208" y="407075"/>
                </a:lnTo>
                <a:lnTo>
                  <a:pt x="432643" y="406351"/>
                </a:lnTo>
                <a:lnTo>
                  <a:pt x="425567" y="404159"/>
                </a:lnTo>
                <a:lnTo>
                  <a:pt x="425492" y="404140"/>
                </a:lnTo>
                <a:lnTo>
                  <a:pt x="424442" y="403938"/>
                </a:lnTo>
                <a:lnTo>
                  <a:pt x="424394" y="403972"/>
                </a:lnTo>
                <a:lnTo>
                  <a:pt x="422997" y="407498"/>
                </a:lnTo>
                <a:lnTo>
                  <a:pt x="421954" y="410131"/>
                </a:lnTo>
                <a:lnTo>
                  <a:pt x="421787" y="410553"/>
                </a:lnTo>
                <a:lnTo>
                  <a:pt x="425027" y="418324"/>
                </a:lnTo>
                <a:lnTo>
                  <a:pt x="425930" y="422627"/>
                </a:lnTo>
                <a:lnTo>
                  <a:pt x="426195" y="422967"/>
                </a:lnTo>
                <a:lnTo>
                  <a:pt x="426406" y="423231"/>
                </a:lnTo>
                <a:lnTo>
                  <a:pt x="429087" y="426637"/>
                </a:lnTo>
                <a:lnTo>
                  <a:pt x="429516" y="427184"/>
                </a:lnTo>
                <a:lnTo>
                  <a:pt x="430142" y="427975"/>
                </a:lnTo>
                <a:lnTo>
                  <a:pt x="430952" y="428997"/>
                </a:lnTo>
                <a:lnTo>
                  <a:pt x="431763" y="429697"/>
                </a:lnTo>
                <a:lnTo>
                  <a:pt x="438862" y="432892"/>
                </a:lnTo>
                <a:lnTo>
                  <a:pt x="439808" y="432791"/>
                </a:lnTo>
                <a:lnTo>
                  <a:pt x="439985" y="432762"/>
                </a:lnTo>
                <a:lnTo>
                  <a:pt x="440222" y="432719"/>
                </a:lnTo>
                <a:lnTo>
                  <a:pt x="440336" y="432700"/>
                </a:lnTo>
                <a:lnTo>
                  <a:pt x="441357" y="432527"/>
                </a:lnTo>
                <a:lnTo>
                  <a:pt x="443275" y="432086"/>
                </a:lnTo>
                <a:lnTo>
                  <a:pt x="445456" y="431573"/>
                </a:lnTo>
                <a:lnTo>
                  <a:pt x="445544" y="431549"/>
                </a:lnTo>
                <a:lnTo>
                  <a:pt x="445640" y="431525"/>
                </a:lnTo>
                <a:lnTo>
                  <a:pt x="445731" y="431501"/>
                </a:lnTo>
                <a:lnTo>
                  <a:pt x="445822" y="431482"/>
                </a:lnTo>
                <a:lnTo>
                  <a:pt x="446136" y="431410"/>
                </a:lnTo>
                <a:lnTo>
                  <a:pt x="453747" y="434456"/>
                </a:lnTo>
                <a:lnTo>
                  <a:pt x="454081" y="434590"/>
                </a:lnTo>
                <a:lnTo>
                  <a:pt x="454971" y="434950"/>
                </a:lnTo>
                <a:lnTo>
                  <a:pt x="455574" y="435189"/>
                </a:lnTo>
                <a:lnTo>
                  <a:pt x="453455" y="438231"/>
                </a:lnTo>
                <a:lnTo>
                  <a:pt x="453228" y="438518"/>
                </a:lnTo>
                <a:lnTo>
                  <a:pt x="446354" y="445248"/>
                </a:lnTo>
                <a:lnTo>
                  <a:pt x="443344" y="446270"/>
                </a:lnTo>
                <a:lnTo>
                  <a:pt x="438599" y="441963"/>
                </a:lnTo>
                <a:lnTo>
                  <a:pt x="438199" y="441775"/>
                </a:lnTo>
                <a:lnTo>
                  <a:pt x="437853" y="442135"/>
                </a:lnTo>
                <a:lnTo>
                  <a:pt x="437748" y="442260"/>
                </a:lnTo>
                <a:lnTo>
                  <a:pt x="436566" y="443996"/>
                </a:lnTo>
                <a:lnTo>
                  <a:pt x="436515" y="444140"/>
                </a:lnTo>
                <a:lnTo>
                  <a:pt x="436447" y="444721"/>
                </a:lnTo>
                <a:lnTo>
                  <a:pt x="436417" y="445013"/>
                </a:lnTo>
                <a:lnTo>
                  <a:pt x="436409" y="445272"/>
                </a:lnTo>
                <a:lnTo>
                  <a:pt x="436418" y="445575"/>
                </a:lnTo>
                <a:lnTo>
                  <a:pt x="436423" y="445704"/>
                </a:lnTo>
                <a:lnTo>
                  <a:pt x="436450" y="445929"/>
                </a:lnTo>
                <a:lnTo>
                  <a:pt x="436494" y="446275"/>
                </a:lnTo>
                <a:lnTo>
                  <a:pt x="436620" y="446942"/>
                </a:lnTo>
                <a:lnTo>
                  <a:pt x="436724" y="447277"/>
                </a:lnTo>
                <a:lnTo>
                  <a:pt x="436830" y="447594"/>
                </a:lnTo>
                <a:lnTo>
                  <a:pt x="437372" y="448856"/>
                </a:lnTo>
                <a:lnTo>
                  <a:pt x="437453" y="448985"/>
                </a:lnTo>
                <a:lnTo>
                  <a:pt x="439632" y="452285"/>
                </a:lnTo>
                <a:lnTo>
                  <a:pt x="439875" y="460037"/>
                </a:lnTo>
                <a:lnTo>
                  <a:pt x="438711" y="469851"/>
                </a:lnTo>
                <a:lnTo>
                  <a:pt x="438685" y="470048"/>
                </a:lnTo>
                <a:lnTo>
                  <a:pt x="438631" y="470312"/>
                </a:lnTo>
                <a:lnTo>
                  <a:pt x="438490" y="470839"/>
                </a:lnTo>
                <a:lnTo>
                  <a:pt x="438446" y="471007"/>
                </a:lnTo>
                <a:lnTo>
                  <a:pt x="438212" y="471693"/>
                </a:lnTo>
                <a:lnTo>
                  <a:pt x="438036" y="472062"/>
                </a:lnTo>
                <a:lnTo>
                  <a:pt x="437891" y="472307"/>
                </a:lnTo>
                <a:lnTo>
                  <a:pt x="437884" y="472321"/>
                </a:lnTo>
                <a:lnTo>
                  <a:pt x="437460" y="472921"/>
                </a:lnTo>
                <a:lnTo>
                  <a:pt x="437216" y="473262"/>
                </a:lnTo>
                <a:lnTo>
                  <a:pt x="435961" y="474998"/>
                </a:lnTo>
                <a:lnTo>
                  <a:pt x="427427" y="475862"/>
                </a:lnTo>
                <a:lnTo>
                  <a:pt x="421844" y="472964"/>
                </a:lnTo>
                <a:lnTo>
                  <a:pt x="418074" y="474662"/>
                </a:lnTo>
                <a:lnTo>
                  <a:pt x="416862" y="475924"/>
                </a:lnTo>
                <a:lnTo>
                  <a:pt x="414951" y="477214"/>
                </a:lnTo>
                <a:lnTo>
                  <a:pt x="406737" y="479521"/>
                </a:lnTo>
                <a:lnTo>
                  <a:pt x="399930" y="480630"/>
                </a:lnTo>
                <a:lnTo>
                  <a:pt x="399539" y="480673"/>
                </a:lnTo>
                <a:lnTo>
                  <a:pt x="399084" y="480682"/>
                </a:lnTo>
                <a:lnTo>
                  <a:pt x="398263" y="480673"/>
                </a:lnTo>
                <a:lnTo>
                  <a:pt x="396429" y="480610"/>
                </a:lnTo>
                <a:lnTo>
                  <a:pt x="396204" y="480596"/>
                </a:lnTo>
                <a:lnTo>
                  <a:pt x="395574" y="480567"/>
                </a:lnTo>
                <a:lnTo>
                  <a:pt x="389032" y="480462"/>
                </a:lnTo>
                <a:lnTo>
                  <a:pt x="389334" y="484515"/>
                </a:lnTo>
                <a:lnTo>
                  <a:pt x="394048" y="493207"/>
                </a:lnTo>
                <a:lnTo>
                  <a:pt x="394455" y="495620"/>
                </a:lnTo>
                <a:lnTo>
                  <a:pt x="394306" y="496262"/>
                </a:lnTo>
                <a:lnTo>
                  <a:pt x="394248" y="496377"/>
                </a:lnTo>
                <a:lnTo>
                  <a:pt x="394191" y="496493"/>
                </a:lnTo>
                <a:lnTo>
                  <a:pt x="394166" y="496512"/>
                </a:lnTo>
                <a:lnTo>
                  <a:pt x="393536" y="496905"/>
                </a:lnTo>
                <a:lnTo>
                  <a:pt x="393107" y="497116"/>
                </a:lnTo>
                <a:lnTo>
                  <a:pt x="392298" y="497514"/>
                </a:lnTo>
                <a:lnTo>
                  <a:pt x="391585" y="497826"/>
                </a:lnTo>
                <a:lnTo>
                  <a:pt x="390472" y="498296"/>
                </a:lnTo>
                <a:lnTo>
                  <a:pt x="386317" y="500282"/>
                </a:lnTo>
                <a:lnTo>
                  <a:pt x="379300" y="505204"/>
                </a:lnTo>
                <a:lnTo>
                  <a:pt x="378997" y="505419"/>
                </a:lnTo>
                <a:lnTo>
                  <a:pt x="378716" y="505702"/>
                </a:lnTo>
                <a:lnTo>
                  <a:pt x="378452" y="506158"/>
                </a:lnTo>
                <a:lnTo>
                  <a:pt x="378366" y="506369"/>
                </a:lnTo>
                <a:lnTo>
                  <a:pt x="378012" y="507252"/>
                </a:lnTo>
                <a:lnTo>
                  <a:pt x="377416" y="509343"/>
                </a:lnTo>
                <a:lnTo>
                  <a:pt x="377396" y="509430"/>
                </a:lnTo>
                <a:lnTo>
                  <a:pt x="377300" y="509856"/>
                </a:lnTo>
                <a:lnTo>
                  <a:pt x="377191" y="510341"/>
                </a:lnTo>
                <a:lnTo>
                  <a:pt x="377182" y="510379"/>
                </a:lnTo>
                <a:lnTo>
                  <a:pt x="377173" y="510422"/>
                </a:lnTo>
                <a:lnTo>
                  <a:pt x="377152" y="510605"/>
                </a:lnTo>
                <a:lnTo>
                  <a:pt x="377135" y="510897"/>
                </a:lnTo>
                <a:lnTo>
                  <a:pt x="377158" y="511818"/>
                </a:lnTo>
                <a:lnTo>
                  <a:pt x="377287" y="516375"/>
                </a:lnTo>
                <a:lnTo>
                  <a:pt x="377319" y="516514"/>
                </a:lnTo>
                <a:lnTo>
                  <a:pt x="377426" y="516865"/>
                </a:lnTo>
                <a:lnTo>
                  <a:pt x="377720" y="517651"/>
                </a:lnTo>
                <a:lnTo>
                  <a:pt x="377757" y="517752"/>
                </a:lnTo>
                <a:lnTo>
                  <a:pt x="377867" y="518045"/>
                </a:lnTo>
                <a:lnTo>
                  <a:pt x="378851" y="520611"/>
                </a:lnTo>
                <a:lnTo>
                  <a:pt x="379866" y="523033"/>
                </a:lnTo>
                <a:lnTo>
                  <a:pt x="380340" y="524089"/>
                </a:lnTo>
                <a:lnTo>
                  <a:pt x="381053" y="526055"/>
                </a:lnTo>
                <a:lnTo>
                  <a:pt x="381527" y="528425"/>
                </a:lnTo>
                <a:lnTo>
                  <a:pt x="382842" y="535035"/>
                </a:lnTo>
                <a:lnTo>
                  <a:pt x="382869" y="535208"/>
                </a:lnTo>
                <a:lnTo>
                  <a:pt x="382936" y="535634"/>
                </a:lnTo>
                <a:lnTo>
                  <a:pt x="383083" y="536575"/>
                </a:lnTo>
                <a:lnTo>
                  <a:pt x="382855" y="536963"/>
                </a:lnTo>
                <a:lnTo>
                  <a:pt x="382495" y="537145"/>
                </a:lnTo>
                <a:lnTo>
                  <a:pt x="382379" y="537184"/>
                </a:lnTo>
                <a:lnTo>
                  <a:pt x="382221" y="537160"/>
                </a:lnTo>
                <a:lnTo>
                  <a:pt x="377921" y="537683"/>
                </a:lnTo>
                <a:lnTo>
                  <a:pt x="372017" y="542129"/>
                </a:lnTo>
                <a:lnTo>
                  <a:pt x="371389" y="542691"/>
                </a:lnTo>
                <a:lnTo>
                  <a:pt x="371305" y="542882"/>
                </a:lnTo>
                <a:lnTo>
                  <a:pt x="371227" y="543209"/>
                </a:lnTo>
                <a:lnTo>
                  <a:pt x="371192" y="543703"/>
                </a:lnTo>
                <a:lnTo>
                  <a:pt x="371267" y="544024"/>
                </a:lnTo>
                <a:lnTo>
                  <a:pt x="371547" y="544715"/>
                </a:lnTo>
                <a:lnTo>
                  <a:pt x="375502" y="544600"/>
                </a:lnTo>
                <a:lnTo>
                  <a:pt x="385262" y="552697"/>
                </a:lnTo>
                <a:lnTo>
                  <a:pt x="385742" y="552961"/>
                </a:lnTo>
                <a:lnTo>
                  <a:pt x="387971" y="554213"/>
                </a:lnTo>
                <a:lnTo>
                  <a:pt x="388939" y="554798"/>
                </a:lnTo>
                <a:lnTo>
                  <a:pt x="389064" y="554913"/>
                </a:lnTo>
                <a:lnTo>
                  <a:pt x="386128" y="559201"/>
                </a:lnTo>
                <a:lnTo>
                  <a:pt x="386088" y="559249"/>
                </a:lnTo>
                <a:lnTo>
                  <a:pt x="386025" y="559321"/>
                </a:lnTo>
                <a:lnTo>
                  <a:pt x="385570" y="559796"/>
                </a:lnTo>
                <a:lnTo>
                  <a:pt x="385266" y="560098"/>
                </a:lnTo>
                <a:lnTo>
                  <a:pt x="385212" y="560146"/>
                </a:lnTo>
                <a:lnTo>
                  <a:pt x="382031" y="562952"/>
                </a:lnTo>
                <a:lnTo>
                  <a:pt x="379848" y="562904"/>
                </a:lnTo>
                <a:lnTo>
                  <a:pt x="378221" y="562880"/>
                </a:lnTo>
                <a:lnTo>
                  <a:pt x="377573" y="563015"/>
                </a:lnTo>
                <a:lnTo>
                  <a:pt x="377297" y="563566"/>
                </a:lnTo>
                <a:lnTo>
                  <a:pt x="377028" y="564118"/>
                </a:lnTo>
                <a:lnTo>
                  <a:pt x="377809" y="567034"/>
                </a:lnTo>
                <a:lnTo>
                  <a:pt x="381394" y="568190"/>
                </a:lnTo>
                <a:lnTo>
                  <a:pt x="385633" y="573064"/>
                </a:lnTo>
                <a:lnTo>
                  <a:pt x="386850" y="580940"/>
                </a:lnTo>
                <a:lnTo>
                  <a:pt x="386737" y="581324"/>
                </a:lnTo>
                <a:lnTo>
                  <a:pt x="386135" y="582485"/>
                </a:lnTo>
                <a:lnTo>
                  <a:pt x="386133" y="582485"/>
                </a:lnTo>
                <a:lnTo>
                  <a:pt x="380954" y="581809"/>
                </a:lnTo>
                <a:lnTo>
                  <a:pt x="377358" y="581338"/>
                </a:lnTo>
                <a:lnTo>
                  <a:pt x="377504" y="587800"/>
                </a:lnTo>
                <a:lnTo>
                  <a:pt x="375673" y="598146"/>
                </a:lnTo>
                <a:lnTo>
                  <a:pt x="374045" y="605932"/>
                </a:lnTo>
                <a:lnTo>
                  <a:pt x="373558" y="615314"/>
                </a:lnTo>
                <a:lnTo>
                  <a:pt x="371311" y="617266"/>
                </a:lnTo>
                <a:lnTo>
                  <a:pt x="370131" y="620082"/>
                </a:lnTo>
                <a:lnTo>
                  <a:pt x="370319" y="620701"/>
                </a:lnTo>
                <a:lnTo>
                  <a:pt x="370388" y="620926"/>
                </a:lnTo>
                <a:lnTo>
                  <a:pt x="370422" y="620950"/>
                </a:lnTo>
                <a:lnTo>
                  <a:pt x="370565" y="621051"/>
                </a:lnTo>
                <a:lnTo>
                  <a:pt x="371245" y="621320"/>
                </a:lnTo>
                <a:lnTo>
                  <a:pt x="371760" y="621339"/>
                </a:lnTo>
                <a:lnTo>
                  <a:pt x="377135" y="620077"/>
                </a:lnTo>
                <a:lnTo>
                  <a:pt x="381206" y="618605"/>
                </a:lnTo>
                <a:lnTo>
                  <a:pt x="383296" y="622644"/>
                </a:lnTo>
                <a:lnTo>
                  <a:pt x="382169" y="625709"/>
                </a:lnTo>
                <a:lnTo>
                  <a:pt x="377657" y="632213"/>
                </a:lnTo>
                <a:lnTo>
                  <a:pt x="372459" y="636439"/>
                </a:lnTo>
                <a:lnTo>
                  <a:pt x="374643" y="642819"/>
                </a:lnTo>
                <a:lnTo>
                  <a:pt x="372535" y="645673"/>
                </a:lnTo>
                <a:lnTo>
                  <a:pt x="371537" y="646671"/>
                </a:lnTo>
                <a:lnTo>
                  <a:pt x="369972" y="646513"/>
                </a:lnTo>
                <a:lnTo>
                  <a:pt x="366708" y="649266"/>
                </a:lnTo>
                <a:lnTo>
                  <a:pt x="366138" y="650139"/>
                </a:lnTo>
                <a:lnTo>
                  <a:pt x="366025" y="650364"/>
                </a:lnTo>
                <a:lnTo>
                  <a:pt x="364961" y="652777"/>
                </a:lnTo>
                <a:lnTo>
                  <a:pt x="355934" y="666352"/>
                </a:lnTo>
                <a:lnTo>
                  <a:pt x="355446" y="667048"/>
                </a:lnTo>
                <a:lnTo>
                  <a:pt x="355087" y="667364"/>
                </a:lnTo>
                <a:lnTo>
                  <a:pt x="353839" y="668065"/>
                </a:lnTo>
                <a:lnTo>
                  <a:pt x="348950" y="670540"/>
                </a:lnTo>
                <a:lnTo>
                  <a:pt x="344805" y="671979"/>
                </a:lnTo>
                <a:lnTo>
                  <a:pt x="342202" y="672674"/>
                </a:lnTo>
                <a:lnTo>
                  <a:pt x="334368" y="671916"/>
                </a:lnTo>
                <a:lnTo>
                  <a:pt x="334332" y="671998"/>
                </a:lnTo>
                <a:lnTo>
                  <a:pt x="334312" y="672027"/>
                </a:lnTo>
                <a:lnTo>
                  <a:pt x="334136" y="672190"/>
                </a:lnTo>
                <a:lnTo>
                  <a:pt x="334045" y="672228"/>
                </a:lnTo>
                <a:lnTo>
                  <a:pt x="333008" y="672396"/>
                </a:lnTo>
                <a:lnTo>
                  <a:pt x="329610" y="672953"/>
                </a:lnTo>
                <a:lnTo>
                  <a:pt x="329555" y="672938"/>
                </a:lnTo>
                <a:lnTo>
                  <a:pt x="328262" y="672051"/>
                </a:lnTo>
                <a:lnTo>
                  <a:pt x="325535" y="670453"/>
                </a:lnTo>
                <a:lnTo>
                  <a:pt x="323764" y="669638"/>
                </a:lnTo>
                <a:lnTo>
                  <a:pt x="321513" y="668856"/>
                </a:lnTo>
                <a:lnTo>
                  <a:pt x="314365" y="666707"/>
                </a:lnTo>
                <a:lnTo>
                  <a:pt x="314008" y="666688"/>
                </a:lnTo>
                <a:lnTo>
                  <a:pt x="313943" y="666683"/>
                </a:lnTo>
                <a:lnTo>
                  <a:pt x="311602" y="666880"/>
                </a:lnTo>
                <a:lnTo>
                  <a:pt x="308814" y="667364"/>
                </a:lnTo>
                <a:lnTo>
                  <a:pt x="307607" y="667614"/>
                </a:lnTo>
                <a:lnTo>
                  <a:pt x="310557" y="665935"/>
                </a:lnTo>
                <a:lnTo>
                  <a:pt x="311895" y="661296"/>
                </a:lnTo>
                <a:lnTo>
                  <a:pt x="311352" y="653919"/>
                </a:lnTo>
                <a:lnTo>
                  <a:pt x="312406" y="651137"/>
                </a:lnTo>
                <a:lnTo>
                  <a:pt x="311799" y="649961"/>
                </a:lnTo>
                <a:lnTo>
                  <a:pt x="311290" y="648892"/>
                </a:lnTo>
                <a:lnTo>
                  <a:pt x="310225" y="646647"/>
                </a:lnTo>
                <a:lnTo>
                  <a:pt x="309309" y="644709"/>
                </a:lnTo>
                <a:lnTo>
                  <a:pt x="307613" y="641111"/>
                </a:lnTo>
                <a:lnTo>
                  <a:pt x="307376" y="640608"/>
                </a:lnTo>
                <a:lnTo>
                  <a:pt x="307120" y="640066"/>
                </a:lnTo>
                <a:lnTo>
                  <a:pt x="306853" y="639500"/>
                </a:lnTo>
                <a:lnTo>
                  <a:pt x="313158" y="635398"/>
                </a:lnTo>
                <a:lnTo>
                  <a:pt x="311992" y="634132"/>
                </a:lnTo>
                <a:lnTo>
                  <a:pt x="308610" y="633393"/>
                </a:lnTo>
                <a:lnTo>
                  <a:pt x="296696" y="631849"/>
                </a:lnTo>
                <a:lnTo>
                  <a:pt x="295252" y="640056"/>
                </a:lnTo>
                <a:lnTo>
                  <a:pt x="296910" y="640200"/>
                </a:lnTo>
                <a:lnTo>
                  <a:pt x="296806" y="641840"/>
                </a:lnTo>
                <a:lnTo>
                  <a:pt x="295783" y="652274"/>
                </a:lnTo>
                <a:lnTo>
                  <a:pt x="295160" y="652518"/>
                </a:lnTo>
                <a:lnTo>
                  <a:pt x="291352" y="653223"/>
                </a:lnTo>
                <a:lnTo>
                  <a:pt x="288049" y="653612"/>
                </a:lnTo>
                <a:lnTo>
                  <a:pt x="287367" y="653669"/>
                </a:lnTo>
                <a:lnTo>
                  <a:pt x="286504" y="653741"/>
                </a:lnTo>
                <a:lnTo>
                  <a:pt x="283494" y="659445"/>
                </a:lnTo>
                <a:lnTo>
                  <a:pt x="283202" y="662356"/>
                </a:lnTo>
                <a:lnTo>
                  <a:pt x="283089" y="663464"/>
                </a:lnTo>
                <a:lnTo>
                  <a:pt x="282805" y="666266"/>
                </a:lnTo>
                <a:lnTo>
                  <a:pt x="282755" y="666765"/>
                </a:lnTo>
                <a:lnTo>
                  <a:pt x="282694" y="667369"/>
                </a:lnTo>
                <a:lnTo>
                  <a:pt x="269770" y="665973"/>
                </a:lnTo>
                <a:lnTo>
                  <a:pt x="267726" y="665695"/>
                </a:lnTo>
                <a:lnTo>
                  <a:pt x="267194" y="665901"/>
                </a:lnTo>
                <a:lnTo>
                  <a:pt x="266793" y="665949"/>
                </a:lnTo>
                <a:lnTo>
                  <a:pt x="260835" y="666266"/>
                </a:lnTo>
                <a:lnTo>
                  <a:pt x="260663" y="666256"/>
                </a:lnTo>
                <a:lnTo>
                  <a:pt x="259852" y="666151"/>
                </a:lnTo>
                <a:lnTo>
                  <a:pt x="259260" y="666069"/>
                </a:lnTo>
                <a:lnTo>
                  <a:pt x="253767" y="669249"/>
                </a:lnTo>
                <a:lnTo>
                  <a:pt x="251567" y="673869"/>
                </a:lnTo>
                <a:lnTo>
                  <a:pt x="246872" y="682038"/>
                </a:lnTo>
                <a:lnTo>
                  <a:pt x="242209" y="687022"/>
                </a:lnTo>
                <a:lnTo>
                  <a:pt x="242011" y="687146"/>
                </a:lnTo>
                <a:lnTo>
                  <a:pt x="241871" y="687271"/>
                </a:lnTo>
                <a:lnTo>
                  <a:pt x="241753" y="687405"/>
                </a:lnTo>
                <a:lnTo>
                  <a:pt x="241682" y="687520"/>
                </a:lnTo>
                <a:lnTo>
                  <a:pt x="241606" y="687688"/>
                </a:lnTo>
                <a:lnTo>
                  <a:pt x="241522" y="688043"/>
                </a:lnTo>
                <a:lnTo>
                  <a:pt x="241505" y="688461"/>
                </a:lnTo>
                <a:lnTo>
                  <a:pt x="241542" y="689175"/>
                </a:lnTo>
                <a:lnTo>
                  <a:pt x="241668" y="689785"/>
                </a:lnTo>
                <a:lnTo>
                  <a:pt x="241914" y="690509"/>
                </a:lnTo>
                <a:lnTo>
                  <a:pt x="242037" y="690706"/>
                </a:lnTo>
                <a:lnTo>
                  <a:pt x="242110" y="690821"/>
                </a:lnTo>
                <a:lnTo>
                  <a:pt x="245005" y="695296"/>
                </a:lnTo>
                <a:lnTo>
                  <a:pt x="247655" y="698673"/>
                </a:lnTo>
                <a:lnTo>
                  <a:pt x="247868" y="698841"/>
                </a:lnTo>
                <a:lnTo>
                  <a:pt x="250107" y="700625"/>
                </a:lnTo>
                <a:lnTo>
                  <a:pt x="251876" y="702558"/>
                </a:lnTo>
                <a:lnTo>
                  <a:pt x="252334" y="703451"/>
                </a:lnTo>
                <a:lnTo>
                  <a:pt x="252567" y="704492"/>
                </a:lnTo>
                <a:lnTo>
                  <a:pt x="252506" y="704717"/>
                </a:lnTo>
                <a:lnTo>
                  <a:pt x="252300" y="705470"/>
                </a:lnTo>
                <a:lnTo>
                  <a:pt x="251259" y="708650"/>
                </a:lnTo>
                <a:lnTo>
                  <a:pt x="244597" y="708156"/>
                </a:lnTo>
                <a:lnTo>
                  <a:pt x="241275" y="707701"/>
                </a:lnTo>
                <a:lnTo>
                  <a:pt x="235967" y="705758"/>
                </a:lnTo>
                <a:lnTo>
                  <a:pt x="222612" y="699100"/>
                </a:lnTo>
                <a:lnTo>
                  <a:pt x="217226" y="695709"/>
                </a:lnTo>
                <a:lnTo>
                  <a:pt x="217185" y="693747"/>
                </a:lnTo>
                <a:lnTo>
                  <a:pt x="213412" y="691310"/>
                </a:lnTo>
                <a:lnTo>
                  <a:pt x="212053" y="691617"/>
                </a:lnTo>
                <a:lnTo>
                  <a:pt x="211999" y="691636"/>
                </a:lnTo>
                <a:lnTo>
                  <a:pt x="211909" y="691670"/>
                </a:lnTo>
                <a:lnTo>
                  <a:pt x="211808" y="691718"/>
                </a:lnTo>
                <a:lnTo>
                  <a:pt x="211714" y="691770"/>
                </a:lnTo>
                <a:lnTo>
                  <a:pt x="211633" y="691828"/>
                </a:lnTo>
                <a:lnTo>
                  <a:pt x="211544" y="691895"/>
                </a:lnTo>
                <a:lnTo>
                  <a:pt x="211483" y="691953"/>
                </a:lnTo>
                <a:lnTo>
                  <a:pt x="211350" y="692087"/>
                </a:lnTo>
                <a:lnTo>
                  <a:pt x="211092" y="692370"/>
                </a:lnTo>
                <a:lnTo>
                  <a:pt x="210834" y="692658"/>
                </a:lnTo>
                <a:lnTo>
                  <a:pt x="210709" y="692802"/>
                </a:lnTo>
                <a:lnTo>
                  <a:pt x="210483" y="693066"/>
                </a:lnTo>
                <a:lnTo>
                  <a:pt x="210358" y="693214"/>
                </a:lnTo>
                <a:lnTo>
                  <a:pt x="210301" y="693291"/>
                </a:lnTo>
                <a:lnTo>
                  <a:pt x="210247" y="693373"/>
                </a:lnTo>
                <a:lnTo>
                  <a:pt x="210162" y="693502"/>
                </a:lnTo>
                <a:lnTo>
                  <a:pt x="210136" y="693555"/>
                </a:lnTo>
                <a:lnTo>
                  <a:pt x="210096" y="693641"/>
                </a:lnTo>
                <a:lnTo>
                  <a:pt x="210067" y="693732"/>
                </a:lnTo>
                <a:lnTo>
                  <a:pt x="209993" y="692893"/>
                </a:lnTo>
                <a:lnTo>
                  <a:pt x="209917" y="691823"/>
                </a:lnTo>
                <a:lnTo>
                  <a:pt x="209876" y="690427"/>
                </a:lnTo>
                <a:lnTo>
                  <a:pt x="209927" y="690106"/>
                </a:lnTo>
                <a:lnTo>
                  <a:pt x="209959" y="690020"/>
                </a:lnTo>
                <a:lnTo>
                  <a:pt x="210065" y="689741"/>
                </a:lnTo>
                <a:lnTo>
                  <a:pt x="210174" y="689511"/>
                </a:lnTo>
                <a:lnTo>
                  <a:pt x="210377" y="689103"/>
                </a:lnTo>
                <a:lnTo>
                  <a:pt x="211515" y="686988"/>
                </a:lnTo>
                <a:lnTo>
                  <a:pt x="210469" y="686882"/>
                </a:lnTo>
                <a:lnTo>
                  <a:pt x="206600" y="685199"/>
                </a:lnTo>
                <a:lnTo>
                  <a:pt x="206608" y="684815"/>
                </a:lnTo>
                <a:lnTo>
                  <a:pt x="206611" y="684681"/>
                </a:lnTo>
                <a:lnTo>
                  <a:pt x="206616" y="684412"/>
                </a:lnTo>
                <a:lnTo>
                  <a:pt x="206700" y="680460"/>
                </a:lnTo>
                <a:lnTo>
                  <a:pt x="207484" y="679649"/>
                </a:lnTo>
                <a:lnTo>
                  <a:pt x="209219" y="680699"/>
                </a:lnTo>
                <a:lnTo>
                  <a:pt x="209330" y="681313"/>
                </a:lnTo>
                <a:lnTo>
                  <a:pt x="209263" y="681879"/>
                </a:lnTo>
                <a:lnTo>
                  <a:pt x="209326" y="682100"/>
                </a:lnTo>
                <a:lnTo>
                  <a:pt x="211437" y="680330"/>
                </a:lnTo>
                <a:lnTo>
                  <a:pt x="212297" y="679414"/>
                </a:lnTo>
                <a:lnTo>
                  <a:pt x="213177" y="678478"/>
                </a:lnTo>
                <a:lnTo>
                  <a:pt x="213681" y="677941"/>
                </a:lnTo>
                <a:lnTo>
                  <a:pt x="214848" y="676689"/>
                </a:lnTo>
                <a:lnTo>
                  <a:pt x="213781" y="668261"/>
                </a:lnTo>
                <a:lnTo>
                  <a:pt x="212638" y="665134"/>
                </a:lnTo>
                <a:lnTo>
                  <a:pt x="211621" y="663872"/>
                </a:lnTo>
                <a:lnTo>
                  <a:pt x="209888" y="663167"/>
                </a:lnTo>
                <a:lnTo>
                  <a:pt x="203495" y="661618"/>
                </a:lnTo>
                <a:lnTo>
                  <a:pt x="197455" y="660529"/>
                </a:lnTo>
                <a:lnTo>
                  <a:pt x="192843" y="660323"/>
                </a:lnTo>
                <a:lnTo>
                  <a:pt x="189415" y="659924"/>
                </a:lnTo>
                <a:lnTo>
                  <a:pt x="183680" y="656634"/>
                </a:lnTo>
                <a:lnTo>
                  <a:pt x="180628" y="648551"/>
                </a:lnTo>
                <a:lnTo>
                  <a:pt x="175965" y="636017"/>
                </a:lnTo>
                <a:lnTo>
                  <a:pt x="171067" y="626313"/>
                </a:lnTo>
                <a:lnTo>
                  <a:pt x="170612" y="624745"/>
                </a:lnTo>
                <a:lnTo>
                  <a:pt x="170574" y="624442"/>
                </a:lnTo>
                <a:lnTo>
                  <a:pt x="170539" y="624159"/>
                </a:lnTo>
                <a:lnTo>
                  <a:pt x="170543" y="624126"/>
                </a:lnTo>
                <a:lnTo>
                  <a:pt x="171723" y="616864"/>
                </a:lnTo>
                <a:lnTo>
                  <a:pt x="172254" y="616528"/>
                </a:lnTo>
                <a:lnTo>
                  <a:pt x="173627" y="614691"/>
                </a:lnTo>
                <a:lnTo>
                  <a:pt x="174044" y="614033"/>
                </a:lnTo>
                <a:lnTo>
                  <a:pt x="174294" y="613559"/>
                </a:lnTo>
                <a:lnTo>
                  <a:pt x="174659" y="612388"/>
                </a:lnTo>
                <a:lnTo>
                  <a:pt x="174705" y="611765"/>
                </a:lnTo>
                <a:lnTo>
                  <a:pt x="174684" y="611366"/>
                </a:lnTo>
                <a:lnTo>
                  <a:pt x="174659" y="610906"/>
                </a:lnTo>
                <a:lnTo>
                  <a:pt x="173633" y="610431"/>
                </a:lnTo>
                <a:lnTo>
                  <a:pt x="169571" y="608776"/>
                </a:lnTo>
                <a:lnTo>
                  <a:pt x="167749" y="608815"/>
                </a:lnTo>
                <a:lnTo>
                  <a:pt x="166603" y="608853"/>
                </a:lnTo>
                <a:lnTo>
                  <a:pt x="165462" y="609054"/>
                </a:lnTo>
                <a:lnTo>
                  <a:pt x="164997" y="609160"/>
                </a:lnTo>
                <a:lnTo>
                  <a:pt x="164811" y="609203"/>
                </a:lnTo>
                <a:lnTo>
                  <a:pt x="161610" y="610066"/>
                </a:lnTo>
                <a:lnTo>
                  <a:pt x="160654" y="610397"/>
                </a:lnTo>
                <a:lnTo>
                  <a:pt x="159251" y="610920"/>
                </a:lnTo>
                <a:lnTo>
                  <a:pt x="156557" y="612004"/>
                </a:lnTo>
                <a:lnTo>
                  <a:pt x="155675" y="612398"/>
                </a:lnTo>
                <a:lnTo>
                  <a:pt x="154524" y="612973"/>
                </a:lnTo>
                <a:lnTo>
                  <a:pt x="153435" y="613602"/>
                </a:lnTo>
                <a:lnTo>
                  <a:pt x="148369" y="616566"/>
                </a:lnTo>
                <a:lnTo>
                  <a:pt x="141510" y="618523"/>
                </a:lnTo>
                <a:lnTo>
                  <a:pt x="132749" y="617156"/>
                </a:lnTo>
                <a:lnTo>
                  <a:pt x="122726" y="616221"/>
                </a:lnTo>
                <a:lnTo>
                  <a:pt x="121531" y="615971"/>
                </a:lnTo>
                <a:lnTo>
                  <a:pt x="121563" y="615914"/>
                </a:lnTo>
                <a:lnTo>
                  <a:pt x="122623" y="614005"/>
                </a:lnTo>
                <a:lnTo>
                  <a:pt x="127213" y="612882"/>
                </a:lnTo>
                <a:lnTo>
                  <a:pt x="129321" y="613880"/>
                </a:lnTo>
                <a:lnTo>
                  <a:pt x="130197" y="613942"/>
                </a:lnTo>
                <a:lnTo>
                  <a:pt x="130878" y="613736"/>
                </a:lnTo>
                <a:lnTo>
                  <a:pt x="130967" y="613487"/>
                </a:lnTo>
                <a:lnTo>
                  <a:pt x="132176" y="610047"/>
                </a:lnTo>
                <a:lnTo>
                  <a:pt x="132657" y="608671"/>
                </a:lnTo>
                <a:lnTo>
                  <a:pt x="131997" y="607884"/>
                </a:lnTo>
                <a:lnTo>
                  <a:pt x="131773" y="607836"/>
                </a:lnTo>
                <a:lnTo>
                  <a:pt x="128459" y="608997"/>
                </a:lnTo>
                <a:lnTo>
                  <a:pt x="125070" y="607116"/>
                </a:lnTo>
                <a:lnTo>
                  <a:pt x="126274" y="603610"/>
                </a:lnTo>
                <a:lnTo>
                  <a:pt x="126683" y="602420"/>
                </a:lnTo>
                <a:lnTo>
                  <a:pt x="126996" y="601207"/>
                </a:lnTo>
                <a:lnTo>
                  <a:pt x="127581" y="598904"/>
                </a:lnTo>
                <a:lnTo>
                  <a:pt x="127608" y="598789"/>
                </a:lnTo>
                <a:lnTo>
                  <a:pt x="127674" y="598449"/>
                </a:lnTo>
                <a:lnTo>
                  <a:pt x="127808" y="596923"/>
                </a:lnTo>
                <a:lnTo>
                  <a:pt x="127592" y="596688"/>
                </a:lnTo>
                <a:lnTo>
                  <a:pt x="127567" y="596664"/>
                </a:lnTo>
                <a:lnTo>
                  <a:pt x="126477" y="595599"/>
                </a:lnTo>
                <a:lnTo>
                  <a:pt x="126362" y="595566"/>
                </a:lnTo>
                <a:lnTo>
                  <a:pt x="125937" y="595446"/>
                </a:lnTo>
                <a:lnTo>
                  <a:pt x="116419" y="594117"/>
                </a:lnTo>
                <a:lnTo>
                  <a:pt x="109647" y="593422"/>
                </a:lnTo>
                <a:lnTo>
                  <a:pt x="107686" y="592644"/>
                </a:lnTo>
                <a:lnTo>
                  <a:pt x="109190" y="590054"/>
                </a:lnTo>
                <a:lnTo>
                  <a:pt x="110469" y="587392"/>
                </a:lnTo>
                <a:lnTo>
                  <a:pt x="108216" y="585948"/>
                </a:lnTo>
                <a:lnTo>
                  <a:pt x="104532" y="583607"/>
                </a:lnTo>
                <a:lnTo>
                  <a:pt x="103937" y="583377"/>
                </a:lnTo>
                <a:lnTo>
                  <a:pt x="103031" y="583104"/>
                </a:lnTo>
                <a:lnTo>
                  <a:pt x="94318" y="583296"/>
                </a:lnTo>
                <a:lnTo>
                  <a:pt x="93620" y="583300"/>
                </a:lnTo>
                <a:lnTo>
                  <a:pt x="93529" y="583300"/>
                </a:lnTo>
                <a:lnTo>
                  <a:pt x="93526" y="583300"/>
                </a:lnTo>
                <a:lnTo>
                  <a:pt x="93621" y="583046"/>
                </a:lnTo>
                <a:lnTo>
                  <a:pt x="93660" y="582941"/>
                </a:lnTo>
                <a:lnTo>
                  <a:pt x="93757" y="582725"/>
                </a:lnTo>
                <a:lnTo>
                  <a:pt x="93816" y="582595"/>
                </a:lnTo>
                <a:lnTo>
                  <a:pt x="93895" y="582413"/>
                </a:lnTo>
                <a:lnTo>
                  <a:pt x="93969" y="582250"/>
                </a:lnTo>
                <a:lnTo>
                  <a:pt x="94086" y="581996"/>
                </a:lnTo>
                <a:lnTo>
                  <a:pt x="95472" y="577942"/>
                </a:lnTo>
                <a:lnTo>
                  <a:pt x="96452" y="573357"/>
                </a:lnTo>
                <a:lnTo>
                  <a:pt x="93189" y="571918"/>
                </a:lnTo>
                <a:lnTo>
                  <a:pt x="90324" y="568507"/>
                </a:lnTo>
                <a:lnTo>
                  <a:pt x="89418" y="565941"/>
                </a:lnTo>
                <a:lnTo>
                  <a:pt x="89123" y="564204"/>
                </a:lnTo>
                <a:lnTo>
                  <a:pt x="89205" y="563801"/>
                </a:lnTo>
                <a:lnTo>
                  <a:pt x="89211" y="563768"/>
                </a:lnTo>
                <a:lnTo>
                  <a:pt x="89233" y="563633"/>
                </a:lnTo>
                <a:lnTo>
                  <a:pt x="89250" y="563533"/>
                </a:lnTo>
                <a:lnTo>
                  <a:pt x="89259" y="563475"/>
                </a:lnTo>
                <a:lnTo>
                  <a:pt x="87373" y="562521"/>
                </a:lnTo>
                <a:lnTo>
                  <a:pt x="86491" y="562089"/>
                </a:lnTo>
                <a:lnTo>
                  <a:pt x="85492" y="561633"/>
                </a:lnTo>
                <a:lnTo>
                  <a:pt x="73894" y="557882"/>
                </a:lnTo>
                <a:lnTo>
                  <a:pt x="72836" y="557618"/>
                </a:lnTo>
                <a:lnTo>
                  <a:pt x="71847" y="557369"/>
                </a:lnTo>
                <a:lnTo>
                  <a:pt x="71190" y="557206"/>
                </a:lnTo>
                <a:lnTo>
                  <a:pt x="67602" y="556467"/>
                </a:lnTo>
                <a:lnTo>
                  <a:pt x="67421" y="556448"/>
                </a:lnTo>
                <a:lnTo>
                  <a:pt x="64791" y="558990"/>
                </a:lnTo>
                <a:lnTo>
                  <a:pt x="64791" y="559057"/>
                </a:lnTo>
                <a:lnTo>
                  <a:pt x="65146" y="559983"/>
                </a:lnTo>
                <a:lnTo>
                  <a:pt x="66295" y="560554"/>
                </a:lnTo>
                <a:lnTo>
                  <a:pt x="66322" y="560952"/>
                </a:lnTo>
                <a:lnTo>
                  <a:pt x="66353" y="561413"/>
                </a:lnTo>
                <a:lnTo>
                  <a:pt x="64707" y="563048"/>
                </a:lnTo>
                <a:lnTo>
                  <a:pt x="58805" y="564219"/>
                </a:lnTo>
                <a:lnTo>
                  <a:pt x="54018" y="565149"/>
                </a:lnTo>
                <a:lnTo>
                  <a:pt x="47049" y="567250"/>
                </a:lnTo>
                <a:lnTo>
                  <a:pt x="37876" y="570320"/>
                </a:lnTo>
                <a:lnTo>
                  <a:pt x="30592" y="572819"/>
                </a:lnTo>
                <a:lnTo>
                  <a:pt x="30440" y="572906"/>
                </a:lnTo>
                <a:lnTo>
                  <a:pt x="24619" y="576455"/>
                </a:lnTo>
                <a:lnTo>
                  <a:pt x="20563" y="579079"/>
                </a:lnTo>
                <a:lnTo>
                  <a:pt x="10651" y="583746"/>
                </a:lnTo>
                <a:lnTo>
                  <a:pt x="2370" y="587109"/>
                </a:lnTo>
                <a:lnTo>
                  <a:pt x="1240" y="581756"/>
                </a:lnTo>
                <a:lnTo>
                  <a:pt x="1011" y="580629"/>
                </a:lnTo>
                <a:lnTo>
                  <a:pt x="515" y="577136"/>
                </a:lnTo>
                <a:lnTo>
                  <a:pt x="379" y="576163"/>
                </a:lnTo>
                <a:lnTo>
                  <a:pt x="43" y="572455"/>
                </a:lnTo>
                <a:lnTo>
                  <a:pt x="130" y="572445"/>
                </a:lnTo>
                <a:lnTo>
                  <a:pt x="1548" y="572277"/>
                </a:lnTo>
                <a:lnTo>
                  <a:pt x="1649" y="572263"/>
                </a:lnTo>
                <a:lnTo>
                  <a:pt x="1706" y="572258"/>
                </a:lnTo>
                <a:lnTo>
                  <a:pt x="3186" y="572085"/>
                </a:lnTo>
                <a:lnTo>
                  <a:pt x="5664" y="573030"/>
                </a:lnTo>
                <a:lnTo>
                  <a:pt x="14293" y="576182"/>
                </a:lnTo>
                <a:lnTo>
                  <a:pt x="21434" y="572685"/>
                </a:lnTo>
                <a:lnTo>
                  <a:pt x="27431" y="569495"/>
                </a:lnTo>
                <a:lnTo>
                  <a:pt x="37169" y="563729"/>
                </a:lnTo>
                <a:lnTo>
                  <a:pt x="28940" y="559240"/>
                </a:lnTo>
                <a:lnTo>
                  <a:pt x="28045" y="558808"/>
                </a:lnTo>
                <a:lnTo>
                  <a:pt x="26864" y="558237"/>
                </a:lnTo>
                <a:lnTo>
                  <a:pt x="26894" y="558155"/>
                </a:lnTo>
                <a:lnTo>
                  <a:pt x="28114" y="556918"/>
                </a:lnTo>
                <a:lnTo>
                  <a:pt x="31537" y="553623"/>
                </a:lnTo>
                <a:lnTo>
                  <a:pt x="32541" y="552898"/>
                </a:lnTo>
                <a:lnTo>
                  <a:pt x="53503" y="537947"/>
                </a:lnTo>
                <a:lnTo>
                  <a:pt x="56827" y="535894"/>
                </a:lnTo>
                <a:lnTo>
                  <a:pt x="59408" y="535467"/>
                </a:lnTo>
                <a:lnTo>
                  <a:pt x="62964" y="534977"/>
                </a:lnTo>
                <a:lnTo>
                  <a:pt x="63427" y="534579"/>
                </a:lnTo>
                <a:lnTo>
                  <a:pt x="63468" y="531912"/>
                </a:lnTo>
                <a:lnTo>
                  <a:pt x="63446" y="527096"/>
                </a:lnTo>
                <a:lnTo>
                  <a:pt x="64687" y="513061"/>
                </a:lnTo>
                <a:lnTo>
                  <a:pt x="61862" y="507530"/>
                </a:lnTo>
                <a:lnTo>
                  <a:pt x="58206" y="506403"/>
                </a:lnTo>
                <a:lnTo>
                  <a:pt x="58077" y="506364"/>
                </a:lnTo>
                <a:lnTo>
                  <a:pt x="57510" y="506192"/>
                </a:lnTo>
                <a:lnTo>
                  <a:pt x="57872" y="504834"/>
                </a:lnTo>
                <a:lnTo>
                  <a:pt x="58644" y="501942"/>
                </a:lnTo>
                <a:lnTo>
                  <a:pt x="59015" y="500551"/>
                </a:lnTo>
                <a:lnTo>
                  <a:pt x="60435" y="495231"/>
                </a:lnTo>
                <a:lnTo>
                  <a:pt x="60451" y="495169"/>
                </a:lnTo>
                <a:lnTo>
                  <a:pt x="63325" y="487259"/>
                </a:lnTo>
                <a:lnTo>
                  <a:pt x="65318" y="486304"/>
                </a:lnTo>
                <a:lnTo>
                  <a:pt x="65643" y="486957"/>
                </a:lnTo>
                <a:lnTo>
                  <a:pt x="66458" y="487902"/>
                </a:lnTo>
                <a:lnTo>
                  <a:pt x="67806" y="487748"/>
                </a:lnTo>
                <a:lnTo>
                  <a:pt x="75536" y="484405"/>
                </a:lnTo>
                <a:lnTo>
                  <a:pt x="76107" y="484131"/>
                </a:lnTo>
                <a:lnTo>
                  <a:pt x="76494" y="483848"/>
                </a:lnTo>
                <a:lnTo>
                  <a:pt x="78279" y="479857"/>
                </a:lnTo>
                <a:lnTo>
                  <a:pt x="80290" y="476428"/>
                </a:lnTo>
                <a:lnTo>
                  <a:pt x="80331" y="475972"/>
                </a:lnTo>
                <a:lnTo>
                  <a:pt x="79295" y="474835"/>
                </a:lnTo>
                <a:lnTo>
                  <a:pt x="78211" y="473976"/>
                </a:lnTo>
                <a:lnTo>
                  <a:pt x="76377" y="472643"/>
                </a:lnTo>
                <a:lnTo>
                  <a:pt x="76576" y="472542"/>
                </a:lnTo>
                <a:lnTo>
                  <a:pt x="77062" y="472298"/>
                </a:lnTo>
                <a:lnTo>
                  <a:pt x="79843" y="470887"/>
                </a:lnTo>
                <a:lnTo>
                  <a:pt x="85440" y="468038"/>
                </a:lnTo>
                <a:lnTo>
                  <a:pt x="85736" y="467884"/>
                </a:lnTo>
                <a:lnTo>
                  <a:pt x="86265" y="467616"/>
                </a:lnTo>
                <a:lnTo>
                  <a:pt x="86873" y="467304"/>
                </a:lnTo>
                <a:lnTo>
                  <a:pt x="92553" y="464402"/>
                </a:lnTo>
                <a:lnTo>
                  <a:pt x="92838" y="464253"/>
                </a:lnTo>
                <a:lnTo>
                  <a:pt x="101988" y="458828"/>
                </a:lnTo>
                <a:lnTo>
                  <a:pt x="104902" y="455806"/>
                </a:lnTo>
                <a:lnTo>
                  <a:pt x="108005" y="447416"/>
                </a:lnTo>
                <a:lnTo>
                  <a:pt x="103964" y="447800"/>
                </a:lnTo>
                <a:lnTo>
                  <a:pt x="98535" y="445119"/>
                </a:lnTo>
                <a:lnTo>
                  <a:pt x="92572" y="442893"/>
                </a:lnTo>
                <a:lnTo>
                  <a:pt x="86658" y="441046"/>
                </a:lnTo>
                <a:lnTo>
                  <a:pt x="87829" y="438082"/>
                </a:lnTo>
                <a:lnTo>
                  <a:pt x="88153" y="437290"/>
                </a:lnTo>
                <a:lnTo>
                  <a:pt x="89164" y="437636"/>
                </a:lnTo>
                <a:lnTo>
                  <a:pt x="90840" y="438298"/>
                </a:lnTo>
                <a:lnTo>
                  <a:pt x="92471" y="438907"/>
                </a:lnTo>
                <a:lnTo>
                  <a:pt x="92787" y="439012"/>
                </a:lnTo>
                <a:lnTo>
                  <a:pt x="92988" y="439056"/>
                </a:lnTo>
                <a:lnTo>
                  <a:pt x="93340" y="439123"/>
                </a:lnTo>
                <a:lnTo>
                  <a:pt x="94095" y="439267"/>
                </a:lnTo>
                <a:lnTo>
                  <a:pt x="94736" y="439382"/>
                </a:lnTo>
                <a:lnTo>
                  <a:pt x="100828" y="440308"/>
                </a:lnTo>
                <a:lnTo>
                  <a:pt x="100955" y="440317"/>
                </a:lnTo>
                <a:lnTo>
                  <a:pt x="101901" y="440173"/>
                </a:lnTo>
                <a:lnTo>
                  <a:pt x="108689" y="439017"/>
                </a:lnTo>
                <a:lnTo>
                  <a:pt x="108742" y="436964"/>
                </a:lnTo>
                <a:lnTo>
                  <a:pt x="108762" y="436216"/>
                </a:lnTo>
                <a:lnTo>
                  <a:pt x="108812" y="434273"/>
                </a:lnTo>
                <a:lnTo>
                  <a:pt x="108634" y="434297"/>
                </a:lnTo>
                <a:lnTo>
                  <a:pt x="108053" y="434398"/>
                </a:lnTo>
                <a:lnTo>
                  <a:pt x="106993" y="434585"/>
                </a:lnTo>
                <a:lnTo>
                  <a:pt x="106304" y="434710"/>
                </a:lnTo>
                <a:lnTo>
                  <a:pt x="104891" y="434978"/>
                </a:lnTo>
                <a:lnTo>
                  <a:pt x="104392" y="435065"/>
                </a:lnTo>
                <a:lnTo>
                  <a:pt x="102848" y="435333"/>
                </a:lnTo>
                <a:lnTo>
                  <a:pt x="100648" y="435717"/>
                </a:lnTo>
                <a:lnTo>
                  <a:pt x="98935" y="435501"/>
                </a:lnTo>
                <a:lnTo>
                  <a:pt x="96533" y="435180"/>
                </a:lnTo>
                <a:lnTo>
                  <a:pt x="95884" y="432450"/>
                </a:lnTo>
                <a:lnTo>
                  <a:pt x="95797" y="432086"/>
                </a:lnTo>
                <a:lnTo>
                  <a:pt x="95776" y="431995"/>
                </a:lnTo>
                <a:lnTo>
                  <a:pt x="95832" y="431928"/>
                </a:lnTo>
                <a:lnTo>
                  <a:pt x="101160" y="432561"/>
                </a:lnTo>
                <a:lnTo>
                  <a:pt x="105574" y="431870"/>
                </a:lnTo>
                <a:lnTo>
                  <a:pt x="109126" y="431318"/>
                </a:lnTo>
                <a:lnTo>
                  <a:pt x="109203" y="431304"/>
                </a:lnTo>
                <a:lnTo>
                  <a:pt x="109361" y="430129"/>
                </a:lnTo>
                <a:lnTo>
                  <a:pt x="109199" y="428277"/>
                </a:lnTo>
                <a:lnTo>
                  <a:pt x="107671" y="427068"/>
                </a:lnTo>
                <a:lnTo>
                  <a:pt x="107055" y="426584"/>
                </a:lnTo>
                <a:lnTo>
                  <a:pt x="105306" y="425198"/>
                </a:lnTo>
                <a:lnTo>
                  <a:pt x="102085" y="417739"/>
                </a:lnTo>
                <a:lnTo>
                  <a:pt x="102095" y="416688"/>
                </a:lnTo>
                <a:lnTo>
                  <a:pt x="102134" y="412817"/>
                </a:lnTo>
                <a:lnTo>
                  <a:pt x="102135" y="412721"/>
                </a:lnTo>
                <a:lnTo>
                  <a:pt x="102144" y="412414"/>
                </a:lnTo>
                <a:lnTo>
                  <a:pt x="102173" y="411369"/>
                </a:lnTo>
                <a:lnTo>
                  <a:pt x="111251" y="411129"/>
                </a:lnTo>
                <a:lnTo>
                  <a:pt x="112808" y="414933"/>
                </a:lnTo>
                <a:lnTo>
                  <a:pt x="112991" y="416918"/>
                </a:lnTo>
                <a:lnTo>
                  <a:pt x="113154" y="417120"/>
                </a:lnTo>
                <a:lnTo>
                  <a:pt x="113445" y="417326"/>
                </a:lnTo>
                <a:lnTo>
                  <a:pt x="114188" y="417312"/>
                </a:lnTo>
                <a:lnTo>
                  <a:pt x="114527" y="417307"/>
                </a:lnTo>
                <a:lnTo>
                  <a:pt x="116382" y="417245"/>
                </a:lnTo>
                <a:lnTo>
                  <a:pt x="121758" y="417000"/>
                </a:lnTo>
                <a:lnTo>
                  <a:pt x="121856" y="416185"/>
                </a:lnTo>
                <a:lnTo>
                  <a:pt x="121946" y="415431"/>
                </a:lnTo>
                <a:lnTo>
                  <a:pt x="122144" y="413565"/>
                </a:lnTo>
                <a:lnTo>
                  <a:pt x="120750" y="413359"/>
                </a:lnTo>
                <a:lnTo>
                  <a:pt x="119287" y="413139"/>
                </a:lnTo>
                <a:lnTo>
                  <a:pt x="118396" y="413009"/>
                </a:lnTo>
                <a:lnTo>
                  <a:pt x="117817" y="412923"/>
                </a:lnTo>
                <a:lnTo>
                  <a:pt x="117811" y="412784"/>
                </a:lnTo>
                <a:lnTo>
                  <a:pt x="117746" y="411119"/>
                </a:lnTo>
                <a:lnTo>
                  <a:pt x="117638" y="408366"/>
                </a:lnTo>
                <a:lnTo>
                  <a:pt x="125154" y="408207"/>
                </a:lnTo>
                <a:lnTo>
                  <a:pt x="125263" y="408217"/>
                </a:lnTo>
                <a:lnTo>
                  <a:pt x="125326" y="408217"/>
                </a:lnTo>
                <a:lnTo>
                  <a:pt x="125369" y="408222"/>
                </a:lnTo>
                <a:lnTo>
                  <a:pt x="125476" y="408231"/>
                </a:lnTo>
                <a:lnTo>
                  <a:pt x="128366" y="408514"/>
                </a:lnTo>
                <a:lnTo>
                  <a:pt x="128416" y="408519"/>
                </a:lnTo>
                <a:lnTo>
                  <a:pt x="129943" y="410975"/>
                </a:lnTo>
                <a:lnTo>
                  <a:pt x="133693" y="417038"/>
                </a:lnTo>
                <a:lnTo>
                  <a:pt x="134807" y="418401"/>
                </a:lnTo>
                <a:lnTo>
                  <a:pt x="136485" y="419480"/>
                </a:lnTo>
                <a:lnTo>
                  <a:pt x="143229" y="420387"/>
                </a:lnTo>
                <a:lnTo>
                  <a:pt x="143403" y="419734"/>
                </a:lnTo>
                <a:lnTo>
                  <a:pt x="143576" y="419063"/>
                </a:lnTo>
                <a:lnTo>
                  <a:pt x="143628" y="418861"/>
                </a:lnTo>
                <a:lnTo>
                  <a:pt x="143678" y="418650"/>
                </a:lnTo>
                <a:lnTo>
                  <a:pt x="144357" y="414391"/>
                </a:lnTo>
                <a:lnTo>
                  <a:pt x="144515" y="413187"/>
                </a:lnTo>
                <a:lnTo>
                  <a:pt x="144589" y="411584"/>
                </a:lnTo>
                <a:lnTo>
                  <a:pt x="143826" y="402168"/>
                </a:lnTo>
                <a:lnTo>
                  <a:pt x="141868" y="395822"/>
                </a:lnTo>
                <a:lnTo>
                  <a:pt x="134408" y="393083"/>
                </a:lnTo>
                <a:lnTo>
                  <a:pt x="132243" y="378036"/>
                </a:lnTo>
                <a:lnTo>
                  <a:pt x="131795" y="374414"/>
                </a:lnTo>
                <a:lnTo>
                  <a:pt x="131364" y="370605"/>
                </a:lnTo>
                <a:lnTo>
                  <a:pt x="131274" y="369675"/>
                </a:lnTo>
                <a:lnTo>
                  <a:pt x="131168" y="367598"/>
                </a:lnTo>
                <a:lnTo>
                  <a:pt x="131134" y="366125"/>
                </a:lnTo>
                <a:lnTo>
                  <a:pt x="131181" y="365391"/>
                </a:lnTo>
                <a:lnTo>
                  <a:pt x="136085" y="361880"/>
                </a:lnTo>
                <a:lnTo>
                  <a:pt x="137033" y="361501"/>
                </a:lnTo>
                <a:lnTo>
                  <a:pt x="137649" y="361261"/>
                </a:lnTo>
                <a:lnTo>
                  <a:pt x="137898" y="361160"/>
                </a:lnTo>
                <a:lnTo>
                  <a:pt x="143395" y="358354"/>
                </a:lnTo>
                <a:lnTo>
                  <a:pt x="144486" y="357793"/>
                </a:lnTo>
                <a:lnTo>
                  <a:pt x="144646" y="357707"/>
                </a:lnTo>
                <a:lnTo>
                  <a:pt x="144729" y="357649"/>
                </a:lnTo>
                <a:lnTo>
                  <a:pt x="144785" y="357616"/>
                </a:lnTo>
                <a:lnTo>
                  <a:pt x="147322" y="355678"/>
                </a:lnTo>
                <a:lnTo>
                  <a:pt x="149981" y="352939"/>
                </a:lnTo>
                <a:lnTo>
                  <a:pt x="153404" y="335109"/>
                </a:lnTo>
                <a:lnTo>
                  <a:pt x="153616" y="334001"/>
                </a:lnTo>
                <a:lnTo>
                  <a:pt x="153622" y="333876"/>
                </a:lnTo>
                <a:lnTo>
                  <a:pt x="153642" y="330677"/>
                </a:lnTo>
                <a:lnTo>
                  <a:pt x="153632" y="330034"/>
                </a:lnTo>
                <a:lnTo>
                  <a:pt x="153624" y="329665"/>
                </a:lnTo>
                <a:lnTo>
                  <a:pt x="153611" y="329564"/>
                </a:lnTo>
                <a:lnTo>
                  <a:pt x="153541" y="328993"/>
                </a:lnTo>
                <a:lnTo>
                  <a:pt x="153490" y="328777"/>
                </a:lnTo>
                <a:lnTo>
                  <a:pt x="153353" y="328197"/>
                </a:lnTo>
                <a:lnTo>
                  <a:pt x="153199" y="327626"/>
                </a:lnTo>
                <a:lnTo>
                  <a:pt x="156358" y="318579"/>
                </a:lnTo>
                <a:lnTo>
                  <a:pt x="157419" y="314310"/>
                </a:lnTo>
                <a:lnTo>
                  <a:pt x="157623" y="313207"/>
                </a:lnTo>
                <a:lnTo>
                  <a:pt x="157096" y="312545"/>
                </a:lnTo>
                <a:lnTo>
                  <a:pt x="156922" y="312310"/>
                </a:lnTo>
                <a:lnTo>
                  <a:pt x="156862" y="312228"/>
                </a:lnTo>
                <a:lnTo>
                  <a:pt x="156806" y="312137"/>
                </a:lnTo>
                <a:lnTo>
                  <a:pt x="156246" y="311154"/>
                </a:lnTo>
                <a:lnTo>
                  <a:pt x="156106" y="310876"/>
                </a:lnTo>
                <a:lnTo>
                  <a:pt x="156082" y="310789"/>
                </a:lnTo>
                <a:lnTo>
                  <a:pt x="155972" y="310132"/>
                </a:lnTo>
                <a:lnTo>
                  <a:pt x="155938" y="309921"/>
                </a:lnTo>
                <a:lnTo>
                  <a:pt x="155929" y="309580"/>
                </a:lnTo>
                <a:lnTo>
                  <a:pt x="155914" y="308827"/>
                </a:lnTo>
                <a:lnTo>
                  <a:pt x="155906" y="307997"/>
                </a:lnTo>
                <a:lnTo>
                  <a:pt x="155998" y="306611"/>
                </a:lnTo>
                <a:lnTo>
                  <a:pt x="156022" y="306251"/>
                </a:lnTo>
                <a:lnTo>
                  <a:pt x="156026" y="306213"/>
                </a:lnTo>
                <a:lnTo>
                  <a:pt x="155872" y="302874"/>
                </a:lnTo>
                <a:lnTo>
                  <a:pt x="154564" y="298663"/>
                </a:lnTo>
                <a:lnTo>
                  <a:pt x="154151" y="297574"/>
                </a:lnTo>
                <a:lnTo>
                  <a:pt x="154130" y="297550"/>
                </a:lnTo>
                <a:lnTo>
                  <a:pt x="153938" y="296898"/>
                </a:lnTo>
                <a:lnTo>
                  <a:pt x="153328" y="293981"/>
                </a:lnTo>
                <a:lnTo>
                  <a:pt x="153257" y="293636"/>
                </a:lnTo>
                <a:lnTo>
                  <a:pt x="153145" y="293089"/>
                </a:lnTo>
                <a:lnTo>
                  <a:pt x="152938" y="292034"/>
                </a:lnTo>
                <a:lnTo>
                  <a:pt x="152540" y="290014"/>
                </a:lnTo>
                <a:lnTo>
                  <a:pt x="152448" y="289525"/>
                </a:lnTo>
                <a:lnTo>
                  <a:pt x="152380" y="289146"/>
                </a:lnTo>
                <a:lnTo>
                  <a:pt x="152487" y="287827"/>
                </a:lnTo>
                <a:lnTo>
                  <a:pt x="152496" y="287731"/>
                </a:lnTo>
                <a:lnTo>
                  <a:pt x="153424" y="279979"/>
                </a:lnTo>
                <a:lnTo>
                  <a:pt x="153597" y="279274"/>
                </a:lnTo>
                <a:lnTo>
                  <a:pt x="153888" y="278416"/>
                </a:lnTo>
                <a:lnTo>
                  <a:pt x="154255" y="277456"/>
                </a:lnTo>
                <a:lnTo>
                  <a:pt x="154369" y="277140"/>
                </a:lnTo>
                <a:lnTo>
                  <a:pt x="154749" y="275864"/>
                </a:lnTo>
                <a:lnTo>
                  <a:pt x="153128" y="275878"/>
                </a:lnTo>
                <a:lnTo>
                  <a:pt x="152148" y="275902"/>
                </a:lnTo>
                <a:lnTo>
                  <a:pt x="144865" y="276243"/>
                </a:lnTo>
                <a:lnTo>
                  <a:pt x="139397" y="276478"/>
                </a:lnTo>
                <a:lnTo>
                  <a:pt x="133127" y="268558"/>
                </a:lnTo>
                <a:lnTo>
                  <a:pt x="127673" y="266443"/>
                </a:lnTo>
                <a:lnTo>
                  <a:pt x="126848" y="265109"/>
                </a:lnTo>
                <a:lnTo>
                  <a:pt x="129127" y="255688"/>
                </a:lnTo>
                <a:lnTo>
                  <a:pt x="129212" y="255448"/>
                </a:lnTo>
                <a:lnTo>
                  <a:pt x="129222" y="255420"/>
                </a:lnTo>
                <a:lnTo>
                  <a:pt x="129298" y="255218"/>
                </a:lnTo>
                <a:lnTo>
                  <a:pt x="130415" y="252983"/>
                </a:lnTo>
                <a:lnTo>
                  <a:pt x="132619" y="250206"/>
                </a:lnTo>
                <a:lnTo>
                  <a:pt x="135247" y="247121"/>
                </a:lnTo>
                <a:lnTo>
                  <a:pt x="136103" y="246119"/>
                </a:lnTo>
                <a:lnTo>
                  <a:pt x="136202" y="246032"/>
                </a:lnTo>
                <a:lnTo>
                  <a:pt x="139778" y="242943"/>
                </a:lnTo>
                <a:lnTo>
                  <a:pt x="140169" y="242607"/>
                </a:lnTo>
                <a:lnTo>
                  <a:pt x="141240" y="241686"/>
                </a:lnTo>
                <a:lnTo>
                  <a:pt x="138800" y="224413"/>
                </a:lnTo>
                <a:lnTo>
                  <a:pt x="139066" y="221137"/>
                </a:lnTo>
                <a:lnTo>
                  <a:pt x="139304" y="217674"/>
                </a:lnTo>
                <a:lnTo>
                  <a:pt x="139348" y="216993"/>
                </a:lnTo>
                <a:lnTo>
                  <a:pt x="139552" y="213879"/>
                </a:lnTo>
                <a:lnTo>
                  <a:pt x="139919" y="206204"/>
                </a:lnTo>
                <a:lnTo>
                  <a:pt x="138793" y="200468"/>
                </a:lnTo>
                <a:lnTo>
                  <a:pt x="139099" y="197585"/>
                </a:lnTo>
                <a:lnTo>
                  <a:pt x="139446" y="193992"/>
                </a:lnTo>
                <a:lnTo>
                  <a:pt x="140745" y="192490"/>
                </a:lnTo>
                <a:lnTo>
                  <a:pt x="141000" y="189214"/>
                </a:lnTo>
                <a:lnTo>
                  <a:pt x="140718" y="188375"/>
                </a:lnTo>
                <a:lnTo>
                  <a:pt x="139987" y="187694"/>
                </a:lnTo>
                <a:lnTo>
                  <a:pt x="138769" y="186993"/>
                </a:lnTo>
                <a:lnTo>
                  <a:pt x="137776" y="186485"/>
                </a:lnTo>
                <a:lnTo>
                  <a:pt x="136665" y="186331"/>
                </a:lnTo>
                <a:lnTo>
                  <a:pt x="136312" y="186614"/>
                </a:lnTo>
                <a:lnTo>
                  <a:pt x="135930" y="186782"/>
                </a:lnTo>
                <a:lnTo>
                  <a:pt x="135086" y="187137"/>
                </a:lnTo>
                <a:lnTo>
                  <a:pt x="134478" y="187315"/>
                </a:lnTo>
                <a:lnTo>
                  <a:pt x="133643" y="187305"/>
                </a:lnTo>
                <a:lnTo>
                  <a:pt x="133007" y="187147"/>
                </a:lnTo>
                <a:lnTo>
                  <a:pt x="132494" y="186998"/>
                </a:lnTo>
                <a:lnTo>
                  <a:pt x="132389" y="186941"/>
                </a:lnTo>
                <a:lnTo>
                  <a:pt x="132201" y="186739"/>
                </a:lnTo>
                <a:lnTo>
                  <a:pt x="131573" y="186029"/>
                </a:lnTo>
                <a:lnTo>
                  <a:pt x="130775" y="184983"/>
                </a:lnTo>
                <a:lnTo>
                  <a:pt x="130609" y="185123"/>
                </a:lnTo>
                <a:lnTo>
                  <a:pt x="115462" y="187439"/>
                </a:lnTo>
                <a:lnTo>
                  <a:pt x="108065" y="186749"/>
                </a:lnTo>
                <a:lnTo>
                  <a:pt x="107929" y="186734"/>
                </a:lnTo>
                <a:lnTo>
                  <a:pt x="107576" y="186691"/>
                </a:lnTo>
                <a:lnTo>
                  <a:pt x="106713" y="186590"/>
                </a:lnTo>
                <a:lnTo>
                  <a:pt x="107446" y="183636"/>
                </a:lnTo>
                <a:lnTo>
                  <a:pt x="105237" y="177510"/>
                </a:lnTo>
                <a:lnTo>
                  <a:pt x="103271" y="173356"/>
                </a:lnTo>
                <a:lnTo>
                  <a:pt x="102782" y="172958"/>
                </a:lnTo>
                <a:lnTo>
                  <a:pt x="101384" y="172104"/>
                </a:lnTo>
                <a:lnTo>
                  <a:pt x="100958" y="171864"/>
                </a:lnTo>
                <a:lnTo>
                  <a:pt x="100459" y="171653"/>
                </a:lnTo>
                <a:lnTo>
                  <a:pt x="99630" y="171485"/>
                </a:lnTo>
                <a:lnTo>
                  <a:pt x="99302" y="171423"/>
                </a:lnTo>
                <a:lnTo>
                  <a:pt x="98416" y="171423"/>
                </a:lnTo>
                <a:lnTo>
                  <a:pt x="97882" y="171672"/>
                </a:lnTo>
                <a:lnTo>
                  <a:pt x="97717" y="171787"/>
                </a:lnTo>
                <a:lnTo>
                  <a:pt x="97422" y="171989"/>
                </a:lnTo>
                <a:lnTo>
                  <a:pt x="96376" y="172219"/>
                </a:lnTo>
                <a:lnTo>
                  <a:pt x="95744" y="172176"/>
                </a:lnTo>
                <a:lnTo>
                  <a:pt x="93938" y="171480"/>
                </a:lnTo>
                <a:lnTo>
                  <a:pt x="92157" y="170689"/>
                </a:lnTo>
                <a:lnTo>
                  <a:pt x="90365" y="168861"/>
                </a:lnTo>
                <a:lnTo>
                  <a:pt x="89322" y="166391"/>
                </a:lnTo>
                <a:lnTo>
                  <a:pt x="87690" y="161968"/>
                </a:lnTo>
                <a:lnTo>
                  <a:pt x="85387" y="155090"/>
                </a:lnTo>
                <a:lnTo>
                  <a:pt x="85399" y="154951"/>
                </a:lnTo>
                <a:lnTo>
                  <a:pt x="85422" y="154711"/>
                </a:lnTo>
                <a:lnTo>
                  <a:pt x="85525" y="153905"/>
                </a:lnTo>
                <a:lnTo>
                  <a:pt x="85695" y="152735"/>
                </a:lnTo>
                <a:lnTo>
                  <a:pt x="87326" y="150811"/>
                </a:lnTo>
                <a:lnTo>
                  <a:pt x="87685" y="150682"/>
                </a:lnTo>
                <a:lnTo>
                  <a:pt x="87803" y="150638"/>
                </a:lnTo>
                <a:lnTo>
                  <a:pt x="88725" y="150749"/>
                </a:lnTo>
                <a:lnTo>
                  <a:pt x="88953" y="150811"/>
                </a:lnTo>
                <a:lnTo>
                  <a:pt x="89019" y="150845"/>
                </a:lnTo>
                <a:lnTo>
                  <a:pt x="89103" y="150888"/>
                </a:lnTo>
                <a:lnTo>
                  <a:pt x="89226" y="150945"/>
                </a:lnTo>
                <a:lnTo>
                  <a:pt x="91406" y="152111"/>
                </a:lnTo>
                <a:lnTo>
                  <a:pt x="94314" y="150586"/>
                </a:lnTo>
                <a:lnTo>
                  <a:pt x="93379" y="147189"/>
                </a:lnTo>
                <a:lnTo>
                  <a:pt x="92208" y="145688"/>
                </a:lnTo>
                <a:lnTo>
                  <a:pt x="92193" y="144220"/>
                </a:lnTo>
                <a:lnTo>
                  <a:pt x="92606" y="140829"/>
                </a:lnTo>
                <a:lnTo>
                  <a:pt x="93430" y="137255"/>
                </a:lnTo>
                <a:lnTo>
                  <a:pt x="94342" y="135500"/>
                </a:lnTo>
                <a:lnTo>
                  <a:pt x="94434" y="135332"/>
                </a:lnTo>
                <a:lnTo>
                  <a:pt x="94703" y="134852"/>
                </a:lnTo>
                <a:lnTo>
                  <a:pt x="96661" y="132084"/>
                </a:lnTo>
                <a:lnTo>
                  <a:pt x="103142" y="124875"/>
                </a:lnTo>
                <a:lnTo>
                  <a:pt x="111178" y="124198"/>
                </a:lnTo>
                <a:lnTo>
                  <a:pt x="121085" y="125105"/>
                </a:lnTo>
                <a:lnTo>
                  <a:pt x="128575" y="117632"/>
                </a:lnTo>
                <a:lnTo>
                  <a:pt x="132509" y="113007"/>
                </a:lnTo>
                <a:lnTo>
                  <a:pt x="136096" y="110024"/>
                </a:lnTo>
                <a:lnTo>
                  <a:pt x="144156" y="108518"/>
                </a:lnTo>
                <a:lnTo>
                  <a:pt x="144334" y="108316"/>
                </a:lnTo>
                <a:lnTo>
                  <a:pt x="144124" y="107707"/>
                </a:lnTo>
                <a:lnTo>
                  <a:pt x="143851" y="107501"/>
                </a:lnTo>
                <a:lnTo>
                  <a:pt x="141214" y="105884"/>
                </a:lnTo>
                <a:lnTo>
                  <a:pt x="140985" y="105764"/>
                </a:lnTo>
                <a:lnTo>
                  <a:pt x="140630" y="105625"/>
                </a:lnTo>
                <a:lnTo>
                  <a:pt x="137079" y="104738"/>
                </a:lnTo>
                <a:lnTo>
                  <a:pt x="135295" y="104335"/>
                </a:lnTo>
                <a:lnTo>
                  <a:pt x="130063" y="103774"/>
                </a:lnTo>
                <a:lnTo>
                  <a:pt x="127018" y="107314"/>
                </a:lnTo>
                <a:lnTo>
                  <a:pt x="127014" y="107510"/>
                </a:lnTo>
                <a:lnTo>
                  <a:pt x="126835" y="107755"/>
                </a:lnTo>
                <a:lnTo>
                  <a:pt x="126536" y="107928"/>
                </a:lnTo>
                <a:lnTo>
                  <a:pt x="126244" y="107913"/>
                </a:lnTo>
                <a:lnTo>
                  <a:pt x="124852" y="107755"/>
                </a:lnTo>
                <a:lnTo>
                  <a:pt x="123587" y="107146"/>
                </a:lnTo>
                <a:lnTo>
                  <a:pt x="123144" y="104570"/>
                </a:lnTo>
                <a:lnTo>
                  <a:pt x="124520" y="102066"/>
                </a:lnTo>
                <a:lnTo>
                  <a:pt x="124704" y="101797"/>
                </a:lnTo>
                <a:lnTo>
                  <a:pt x="124838" y="101668"/>
                </a:lnTo>
                <a:lnTo>
                  <a:pt x="125023" y="101486"/>
                </a:lnTo>
                <a:lnTo>
                  <a:pt x="125332" y="101284"/>
                </a:lnTo>
                <a:lnTo>
                  <a:pt x="125646" y="101135"/>
                </a:lnTo>
                <a:lnTo>
                  <a:pt x="126666" y="100670"/>
                </a:lnTo>
                <a:lnTo>
                  <a:pt x="120505" y="93149"/>
                </a:lnTo>
                <a:lnTo>
                  <a:pt x="117840" y="89062"/>
                </a:lnTo>
                <a:lnTo>
                  <a:pt x="117756" y="88827"/>
                </a:lnTo>
                <a:lnTo>
                  <a:pt x="117384" y="87791"/>
                </a:lnTo>
                <a:lnTo>
                  <a:pt x="117264" y="87263"/>
                </a:lnTo>
                <a:lnTo>
                  <a:pt x="117155" y="86251"/>
                </a:lnTo>
                <a:lnTo>
                  <a:pt x="121039" y="84961"/>
                </a:lnTo>
                <a:lnTo>
                  <a:pt x="121881" y="84711"/>
                </a:lnTo>
                <a:lnTo>
                  <a:pt x="126285" y="84514"/>
                </a:lnTo>
                <a:lnTo>
                  <a:pt x="127816" y="84510"/>
                </a:lnTo>
                <a:lnTo>
                  <a:pt x="128726" y="84553"/>
                </a:lnTo>
                <a:lnTo>
                  <a:pt x="128899" y="84721"/>
                </a:lnTo>
                <a:lnTo>
                  <a:pt x="128632" y="86256"/>
                </a:lnTo>
                <a:lnTo>
                  <a:pt x="136831" y="80303"/>
                </a:lnTo>
                <a:lnTo>
                  <a:pt x="139488" y="78096"/>
                </a:lnTo>
                <a:lnTo>
                  <a:pt x="140441" y="76724"/>
                </a:lnTo>
                <a:lnTo>
                  <a:pt x="141012" y="73074"/>
                </a:lnTo>
                <a:lnTo>
                  <a:pt x="140751" y="72911"/>
                </a:lnTo>
                <a:lnTo>
                  <a:pt x="140530" y="72743"/>
                </a:lnTo>
                <a:lnTo>
                  <a:pt x="140372" y="72494"/>
                </a:lnTo>
                <a:lnTo>
                  <a:pt x="139898" y="70891"/>
                </a:lnTo>
                <a:lnTo>
                  <a:pt x="139484" y="69145"/>
                </a:lnTo>
                <a:lnTo>
                  <a:pt x="139596" y="68618"/>
                </a:lnTo>
                <a:lnTo>
                  <a:pt x="139602" y="68589"/>
                </a:lnTo>
                <a:lnTo>
                  <a:pt x="139942" y="67846"/>
                </a:lnTo>
                <a:lnTo>
                  <a:pt x="140314" y="67644"/>
                </a:lnTo>
                <a:lnTo>
                  <a:pt x="140555" y="67534"/>
                </a:lnTo>
                <a:lnTo>
                  <a:pt x="140732" y="67452"/>
                </a:lnTo>
                <a:lnTo>
                  <a:pt x="140845" y="67404"/>
                </a:lnTo>
                <a:lnTo>
                  <a:pt x="144413" y="67716"/>
                </a:lnTo>
                <a:lnTo>
                  <a:pt x="146198" y="63984"/>
                </a:lnTo>
                <a:lnTo>
                  <a:pt x="146211" y="63850"/>
                </a:lnTo>
                <a:lnTo>
                  <a:pt x="148323" y="61562"/>
                </a:lnTo>
                <a:lnTo>
                  <a:pt x="156440" y="55547"/>
                </a:lnTo>
                <a:lnTo>
                  <a:pt x="161410" y="53115"/>
                </a:lnTo>
                <a:lnTo>
                  <a:pt x="170542" y="51014"/>
                </a:lnTo>
                <a:lnTo>
                  <a:pt x="179964" y="50524"/>
                </a:lnTo>
                <a:lnTo>
                  <a:pt x="182561" y="42686"/>
                </a:lnTo>
                <a:lnTo>
                  <a:pt x="184625" y="36599"/>
                </a:lnTo>
                <a:lnTo>
                  <a:pt x="185861" y="36091"/>
                </a:lnTo>
                <a:lnTo>
                  <a:pt x="188774" y="34896"/>
                </a:lnTo>
                <a:lnTo>
                  <a:pt x="190927" y="39338"/>
                </a:lnTo>
                <a:lnTo>
                  <a:pt x="192845" y="38647"/>
                </a:lnTo>
                <a:lnTo>
                  <a:pt x="196550" y="37232"/>
                </a:lnTo>
                <a:lnTo>
                  <a:pt x="197414" y="28545"/>
                </a:lnTo>
                <a:lnTo>
                  <a:pt x="197729" y="22708"/>
                </a:lnTo>
                <a:lnTo>
                  <a:pt x="197120" y="19930"/>
                </a:lnTo>
                <a:lnTo>
                  <a:pt x="196095" y="14951"/>
                </a:lnTo>
                <a:lnTo>
                  <a:pt x="196117" y="14927"/>
                </a:lnTo>
                <a:lnTo>
                  <a:pt x="196363" y="14663"/>
                </a:lnTo>
                <a:lnTo>
                  <a:pt x="196451" y="14572"/>
                </a:lnTo>
                <a:lnTo>
                  <a:pt x="196615" y="14404"/>
                </a:lnTo>
                <a:lnTo>
                  <a:pt x="199301" y="12064"/>
                </a:lnTo>
                <a:lnTo>
                  <a:pt x="200496" y="11037"/>
                </a:lnTo>
                <a:lnTo>
                  <a:pt x="201579" y="10543"/>
                </a:lnTo>
                <a:lnTo>
                  <a:pt x="205520" y="9550"/>
                </a:lnTo>
                <a:lnTo>
                  <a:pt x="210703" y="11689"/>
                </a:lnTo>
                <a:lnTo>
                  <a:pt x="211565" y="12361"/>
                </a:lnTo>
                <a:lnTo>
                  <a:pt x="217227" y="7415"/>
                </a:lnTo>
                <a:lnTo>
                  <a:pt x="219086" y="5185"/>
                </a:lnTo>
                <a:lnTo>
                  <a:pt x="224533" y="988"/>
                </a:lnTo>
                <a:lnTo>
                  <a:pt x="226756" y="3012"/>
                </a:lnTo>
                <a:lnTo>
                  <a:pt x="239874" y="1429"/>
                </a:lnTo>
                <a:lnTo>
                  <a:pt x="244974" y="599"/>
                </a:lnTo>
                <a:lnTo>
                  <a:pt x="245169" y="345"/>
                </a:lnTo>
                <a:lnTo>
                  <a:pt x="245568" y="43"/>
                </a:lnTo>
                <a:lnTo>
                  <a:pt x="245743" y="191"/>
                </a:lnTo>
                <a:lnTo>
                  <a:pt x="247760" y="1957"/>
                </a:lnTo>
                <a:lnTo>
                  <a:pt x="248348" y="2719"/>
                </a:lnTo>
                <a:lnTo>
                  <a:pt x="248394" y="2830"/>
                </a:lnTo>
                <a:lnTo>
                  <a:pt x="248409" y="2868"/>
                </a:lnTo>
                <a:close/>
              </a:path>
            </a:pathLst>
          </a:custGeom>
          <a:solidFill>
            <a:srgbClr val="74B4DC"/>
          </a:solidFill>
          <a:ln w="6350" cap="flat">
            <a:solidFill>
              <a:srgbClr val="000000"/>
            </a:solidFill>
            <a:prstDash val="solid"/>
            <a:miter/>
          </a:ln>
        </xdr:spPr>
        <xdr:txBody>
          <a:bodyPr lIns="0" tIns="0" rIns="0" bIns="0" rtlCol="0" anchor="ctr" anchorCtr="1"/>
          <a:lstStyle/>
          <a:p>
            <a:r>
              <a:rPr lang="de-DE" sz="1100" b="1">
                <a:latin typeface="Arial Narrow" panose="020B0606020202030204" pitchFamily="34" charset="0"/>
              </a:rPr>
              <a:t>  65</a:t>
            </a:r>
          </a:p>
        </xdr:txBody>
      </xdr:sp>
      <xdr:sp macro="" textlink="">
        <xdr:nvSpPr>
          <xdr:cNvPr id="57" name="Oberspreewald-Lausitz">
            <a:extLst>
              <a:ext uri="{FF2B5EF4-FFF2-40B4-BE49-F238E27FC236}">
                <a16:creationId xmlns:a16="http://schemas.microsoft.com/office/drawing/2014/main" id="{28374D30-C56C-4B5D-8C24-661DFC2041FE}"/>
              </a:ext>
            </a:extLst>
          </xdr:cNvPr>
          <xdr:cNvSpPr/>
        </xdr:nvSpPr>
        <xdr:spPr>
          <a:xfrm>
            <a:off x="9284126" y="6583973"/>
            <a:ext cx="520029" cy="789960"/>
          </a:xfrm>
          <a:custGeom>
            <a:avLst/>
            <a:gdLst>
              <a:gd name="connsiteX0" fmla="*/ 308219 w 483520"/>
              <a:gd name="connsiteY0" fmla="*/ 8345 h 705488"/>
              <a:gd name="connsiteX1" fmla="*/ 313351 w 483520"/>
              <a:gd name="connsiteY1" fmla="*/ 11053 h 705488"/>
              <a:gd name="connsiteX2" fmla="*/ 326831 w 483520"/>
              <a:gd name="connsiteY2" fmla="*/ 18587 h 705488"/>
              <a:gd name="connsiteX3" fmla="*/ 331844 w 483520"/>
              <a:gd name="connsiteY3" fmla="*/ 21413 h 705488"/>
              <a:gd name="connsiteX4" fmla="*/ 355801 w 483520"/>
              <a:gd name="connsiteY4" fmla="*/ 28241 h 705488"/>
              <a:gd name="connsiteX5" fmla="*/ 364587 w 483520"/>
              <a:gd name="connsiteY5" fmla="*/ 28829 h 705488"/>
              <a:gd name="connsiteX6" fmla="*/ 367519 w 483520"/>
              <a:gd name="connsiteY6" fmla="*/ 28829 h 705488"/>
              <a:gd name="connsiteX7" fmla="*/ 379403 w 483520"/>
              <a:gd name="connsiteY7" fmla="*/ 30830 h 705488"/>
              <a:gd name="connsiteX8" fmla="*/ 381661 w 483520"/>
              <a:gd name="connsiteY8" fmla="*/ 31301 h 705488"/>
              <a:gd name="connsiteX9" fmla="*/ 381673 w 483520"/>
              <a:gd name="connsiteY9" fmla="*/ 31419 h 705488"/>
              <a:gd name="connsiteX10" fmla="*/ 380006 w 483520"/>
              <a:gd name="connsiteY10" fmla="*/ 34245 h 705488"/>
              <a:gd name="connsiteX11" fmla="*/ 377629 w 483520"/>
              <a:gd name="connsiteY11" fmla="*/ 37423 h 705488"/>
              <a:gd name="connsiteX12" fmla="*/ 375028 w 483520"/>
              <a:gd name="connsiteY12" fmla="*/ 39778 h 705488"/>
              <a:gd name="connsiteX13" fmla="*/ 374992 w 483520"/>
              <a:gd name="connsiteY13" fmla="*/ 39895 h 705488"/>
              <a:gd name="connsiteX14" fmla="*/ 374827 w 483520"/>
              <a:gd name="connsiteY14" fmla="*/ 40484 h 705488"/>
              <a:gd name="connsiteX15" fmla="*/ 374330 w 483520"/>
              <a:gd name="connsiteY15" fmla="*/ 43192 h 705488"/>
              <a:gd name="connsiteX16" fmla="*/ 374235 w 483520"/>
              <a:gd name="connsiteY16" fmla="*/ 44957 h 705488"/>
              <a:gd name="connsiteX17" fmla="*/ 374094 w 483520"/>
              <a:gd name="connsiteY17" fmla="*/ 47665 h 705488"/>
              <a:gd name="connsiteX18" fmla="*/ 374306 w 483520"/>
              <a:gd name="connsiteY18" fmla="*/ 51550 h 705488"/>
              <a:gd name="connsiteX19" fmla="*/ 374342 w 483520"/>
              <a:gd name="connsiteY19" fmla="*/ 52256 h 705488"/>
              <a:gd name="connsiteX20" fmla="*/ 374436 w 483520"/>
              <a:gd name="connsiteY20" fmla="*/ 52492 h 705488"/>
              <a:gd name="connsiteX21" fmla="*/ 374519 w 483520"/>
              <a:gd name="connsiteY21" fmla="*/ 52727 h 705488"/>
              <a:gd name="connsiteX22" fmla="*/ 374543 w 483520"/>
              <a:gd name="connsiteY22" fmla="*/ 52845 h 705488"/>
              <a:gd name="connsiteX23" fmla="*/ 374673 w 483520"/>
              <a:gd name="connsiteY23" fmla="*/ 52963 h 705488"/>
              <a:gd name="connsiteX24" fmla="*/ 374815 w 483520"/>
              <a:gd name="connsiteY24" fmla="*/ 53316 h 705488"/>
              <a:gd name="connsiteX25" fmla="*/ 374957 w 483520"/>
              <a:gd name="connsiteY25" fmla="*/ 53551 h 705488"/>
              <a:gd name="connsiteX26" fmla="*/ 375028 w 483520"/>
              <a:gd name="connsiteY26" fmla="*/ 53787 h 705488"/>
              <a:gd name="connsiteX27" fmla="*/ 375075 w 483520"/>
              <a:gd name="connsiteY27" fmla="*/ 54140 h 705488"/>
              <a:gd name="connsiteX28" fmla="*/ 375134 w 483520"/>
              <a:gd name="connsiteY28" fmla="*/ 54375 h 705488"/>
              <a:gd name="connsiteX29" fmla="*/ 375170 w 483520"/>
              <a:gd name="connsiteY29" fmla="*/ 57672 h 705488"/>
              <a:gd name="connsiteX30" fmla="*/ 375099 w 483520"/>
              <a:gd name="connsiteY30" fmla="*/ 58849 h 705488"/>
              <a:gd name="connsiteX31" fmla="*/ 375016 w 483520"/>
              <a:gd name="connsiteY31" fmla="*/ 59438 h 705488"/>
              <a:gd name="connsiteX32" fmla="*/ 374933 w 483520"/>
              <a:gd name="connsiteY32" fmla="*/ 59555 h 705488"/>
              <a:gd name="connsiteX33" fmla="*/ 374460 w 483520"/>
              <a:gd name="connsiteY33" fmla="*/ 60144 h 705488"/>
              <a:gd name="connsiteX34" fmla="*/ 373786 w 483520"/>
              <a:gd name="connsiteY34" fmla="*/ 60026 h 705488"/>
              <a:gd name="connsiteX35" fmla="*/ 373266 w 483520"/>
              <a:gd name="connsiteY35" fmla="*/ 60497 h 705488"/>
              <a:gd name="connsiteX36" fmla="*/ 372474 w 483520"/>
              <a:gd name="connsiteY36" fmla="*/ 63558 h 705488"/>
              <a:gd name="connsiteX37" fmla="*/ 371185 w 483520"/>
              <a:gd name="connsiteY37" fmla="*/ 72976 h 705488"/>
              <a:gd name="connsiteX38" fmla="*/ 371788 w 483520"/>
              <a:gd name="connsiteY38" fmla="*/ 82158 h 705488"/>
              <a:gd name="connsiteX39" fmla="*/ 371350 w 483520"/>
              <a:gd name="connsiteY39" fmla="*/ 89811 h 705488"/>
              <a:gd name="connsiteX40" fmla="*/ 369127 w 483520"/>
              <a:gd name="connsiteY40" fmla="*/ 95697 h 705488"/>
              <a:gd name="connsiteX41" fmla="*/ 371114 w 483520"/>
              <a:gd name="connsiteY41" fmla="*/ 98758 h 705488"/>
              <a:gd name="connsiteX42" fmla="*/ 375524 w 483520"/>
              <a:gd name="connsiteY42" fmla="*/ 98169 h 705488"/>
              <a:gd name="connsiteX43" fmla="*/ 383092 w 483520"/>
              <a:gd name="connsiteY43" fmla="*/ 98758 h 705488"/>
              <a:gd name="connsiteX44" fmla="*/ 385954 w 483520"/>
              <a:gd name="connsiteY44" fmla="*/ 98993 h 705488"/>
              <a:gd name="connsiteX45" fmla="*/ 386332 w 483520"/>
              <a:gd name="connsiteY45" fmla="*/ 98993 h 705488"/>
              <a:gd name="connsiteX46" fmla="*/ 389749 w 483520"/>
              <a:gd name="connsiteY46" fmla="*/ 99346 h 705488"/>
              <a:gd name="connsiteX47" fmla="*/ 390613 w 483520"/>
              <a:gd name="connsiteY47" fmla="*/ 99699 h 705488"/>
              <a:gd name="connsiteX48" fmla="*/ 390660 w 483520"/>
              <a:gd name="connsiteY48" fmla="*/ 99699 h 705488"/>
              <a:gd name="connsiteX49" fmla="*/ 391547 w 483520"/>
              <a:gd name="connsiteY49" fmla="*/ 100288 h 705488"/>
              <a:gd name="connsiteX50" fmla="*/ 391795 w 483520"/>
              <a:gd name="connsiteY50" fmla="*/ 100406 h 705488"/>
              <a:gd name="connsiteX51" fmla="*/ 393959 w 483520"/>
              <a:gd name="connsiteY51" fmla="*/ 102172 h 705488"/>
              <a:gd name="connsiteX52" fmla="*/ 400959 w 483520"/>
              <a:gd name="connsiteY52" fmla="*/ 113120 h 705488"/>
              <a:gd name="connsiteX53" fmla="*/ 401479 w 483520"/>
              <a:gd name="connsiteY53" fmla="*/ 120066 h 705488"/>
              <a:gd name="connsiteX54" fmla="*/ 402236 w 483520"/>
              <a:gd name="connsiteY54" fmla="*/ 123715 h 705488"/>
              <a:gd name="connsiteX55" fmla="*/ 402544 w 483520"/>
              <a:gd name="connsiteY55" fmla="*/ 125010 h 705488"/>
              <a:gd name="connsiteX56" fmla="*/ 403170 w 483520"/>
              <a:gd name="connsiteY56" fmla="*/ 130779 h 705488"/>
              <a:gd name="connsiteX57" fmla="*/ 405334 w 483520"/>
              <a:gd name="connsiteY57" fmla="*/ 131603 h 705488"/>
              <a:gd name="connsiteX58" fmla="*/ 407817 w 483520"/>
              <a:gd name="connsiteY58" fmla="*/ 133604 h 705488"/>
              <a:gd name="connsiteX59" fmla="*/ 409579 w 483520"/>
              <a:gd name="connsiteY59" fmla="*/ 135488 h 705488"/>
              <a:gd name="connsiteX60" fmla="*/ 407214 w 483520"/>
              <a:gd name="connsiteY60" fmla="*/ 141845 h 705488"/>
              <a:gd name="connsiteX61" fmla="*/ 404956 w 483520"/>
              <a:gd name="connsiteY61" fmla="*/ 146671 h 705488"/>
              <a:gd name="connsiteX62" fmla="*/ 399398 w 483520"/>
              <a:gd name="connsiteY62" fmla="*/ 158797 h 705488"/>
              <a:gd name="connsiteX63" fmla="*/ 392351 w 483520"/>
              <a:gd name="connsiteY63" fmla="*/ 181400 h 705488"/>
              <a:gd name="connsiteX64" fmla="*/ 391121 w 483520"/>
              <a:gd name="connsiteY64" fmla="*/ 187875 h 705488"/>
              <a:gd name="connsiteX65" fmla="*/ 389962 w 483520"/>
              <a:gd name="connsiteY65" fmla="*/ 195174 h 705488"/>
              <a:gd name="connsiteX66" fmla="*/ 391062 w 483520"/>
              <a:gd name="connsiteY66" fmla="*/ 200472 h 705488"/>
              <a:gd name="connsiteX67" fmla="*/ 397920 w 483520"/>
              <a:gd name="connsiteY67" fmla="*/ 212950 h 705488"/>
              <a:gd name="connsiteX68" fmla="*/ 399067 w 483520"/>
              <a:gd name="connsiteY68" fmla="*/ 214010 h 705488"/>
              <a:gd name="connsiteX69" fmla="*/ 403702 w 483520"/>
              <a:gd name="connsiteY69" fmla="*/ 215776 h 705488"/>
              <a:gd name="connsiteX70" fmla="*/ 406635 w 483520"/>
              <a:gd name="connsiteY70" fmla="*/ 216835 h 705488"/>
              <a:gd name="connsiteX71" fmla="*/ 408208 w 483520"/>
              <a:gd name="connsiteY71" fmla="*/ 217189 h 705488"/>
              <a:gd name="connsiteX72" fmla="*/ 408704 w 483520"/>
              <a:gd name="connsiteY72" fmla="*/ 217189 h 705488"/>
              <a:gd name="connsiteX73" fmla="*/ 408941 w 483520"/>
              <a:gd name="connsiteY73" fmla="*/ 217189 h 705488"/>
              <a:gd name="connsiteX74" fmla="*/ 414049 w 483520"/>
              <a:gd name="connsiteY74" fmla="*/ 216011 h 705488"/>
              <a:gd name="connsiteX75" fmla="*/ 416035 w 483520"/>
              <a:gd name="connsiteY75" fmla="*/ 215187 h 705488"/>
              <a:gd name="connsiteX76" fmla="*/ 419453 w 483520"/>
              <a:gd name="connsiteY76" fmla="*/ 213539 h 705488"/>
              <a:gd name="connsiteX77" fmla="*/ 421096 w 483520"/>
              <a:gd name="connsiteY77" fmla="*/ 216364 h 705488"/>
              <a:gd name="connsiteX78" fmla="*/ 423733 w 483520"/>
              <a:gd name="connsiteY78" fmla="*/ 221897 h 705488"/>
              <a:gd name="connsiteX79" fmla="*/ 424112 w 483520"/>
              <a:gd name="connsiteY79" fmla="*/ 230491 h 705488"/>
              <a:gd name="connsiteX80" fmla="*/ 423946 w 483520"/>
              <a:gd name="connsiteY80" fmla="*/ 232022 h 705488"/>
              <a:gd name="connsiteX81" fmla="*/ 423792 w 483520"/>
              <a:gd name="connsiteY81" fmla="*/ 233199 h 705488"/>
              <a:gd name="connsiteX82" fmla="*/ 423698 w 483520"/>
              <a:gd name="connsiteY82" fmla="*/ 233435 h 705488"/>
              <a:gd name="connsiteX83" fmla="*/ 418980 w 483520"/>
              <a:gd name="connsiteY83" fmla="*/ 247679 h 705488"/>
              <a:gd name="connsiteX84" fmla="*/ 418530 w 483520"/>
              <a:gd name="connsiteY84" fmla="*/ 248974 h 705488"/>
              <a:gd name="connsiteX85" fmla="*/ 418471 w 483520"/>
              <a:gd name="connsiteY85" fmla="*/ 249210 h 705488"/>
              <a:gd name="connsiteX86" fmla="*/ 418424 w 483520"/>
              <a:gd name="connsiteY86" fmla="*/ 249210 h 705488"/>
              <a:gd name="connsiteX87" fmla="*/ 418412 w 483520"/>
              <a:gd name="connsiteY87" fmla="*/ 249327 h 705488"/>
              <a:gd name="connsiteX88" fmla="*/ 416958 w 483520"/>
              <a:gd name="connsiteY88" fmla="*/ 251211 h 705488"/>
              <a:gd name="connsiteX89" fmla="*/ 414676 w 483520"/>
              <a:gd name="connsiteY89" fmla="*/ 253919 h 705488"/>
              <a:gd name="connsiteX90" fmla="*/ 413824 w 483520"/>
              <a:gd name="connsiteY90" fmla="*/ 254860 h 705488"/>
              <a:gd name="connsiteX91" fmla="*/ 413718 w 483520"/>
              <a:gd name="connsiteY91" fmla="*/ 255096 h 705488"/>
              <a:gd name="connsiteX92" fmla="*/ 413552 w 483520"/>
              <a:gd name="connsiteY92" fmla="*/ 255214 h 705488"/>
              <a:gd name="connsiteX93" fmla="*/ 408716 w 483520"/>
              <a:gd name="connsiteY93" fmla="*/ 254743 h 705488"/>
              <a:gd name="connsiteX94" fmla="*/ 407770 w 483520"/>
              <a:gd name="connsiteY94" fmla="*/ 254743 h 705488"/>
              <a:gd name="connsiteX95" fmla="*/ 402898 w 483520"/>
              <a:gd name="connsiteY95" fmla="*/ 255567 h 705488"/>
              <a:gd name="connsiteX96" fmla="*/ 402745 w 483520"/>
              <a:gd name="connsiteY96" fmla="*/ 255920 h 705488"/>
              <a:gd name="connsiteX97" fmla="*/ 398062 w 483520"/>
              <a:gd name="connsiteY97" fmla="*/ 266633 h 705488"/>
              <a:gd name="connsiteX98" fmla="*/ 393273 w 483520"/>
              <a:gd name="connsiteY98" fmla="*/ 277581 h 705488"/>
              <a:gd name="connsiteX99" fmla="*/ 389879 w 483520"/>
              <a:gd name="connsiteY99" fmla="*/ 285587 h 705488"/>
              <a:gd name="connsiteX100" fmla="*/ 385753 w 483520"/>
              <a:gd name="connsiteY100" fmla="*/ 292768 h 705488"/>
              <a:gd name="connsiteX101" fmla="*/ 381768 w 483520"/>
              <a:gd name="connsiteY101" fmla="*/ 299478 h 705488"/>
              <a:gd name="connsiteX102" fmla="*/ 389158 w 483520"/>
              <a:gd name="connsiteY102" fmla="*/ 309367 h 705488"/>
              <a:gd name="connsiteX103" fmla="*/ 389903 w 483520"/>
              <a:gd name="connsiteY103" fmla="*/ 310309 h 705488"/>
              <a:gd name="connsiteX104" fmla="*/ 391712 w 483520"/>
              <a:gd name="connsiteY104" fmla="*/ 311721 h 705488"/>
              <a:gd name="connsiteX105" fmla="*/ 391854 w 483520"/>
              <a:gd name="connsiteY105" fmla="*/ 311839 h 705488"/>
              <a:gd name="connsiteX106" fmla="*/ 392303 w 483520"/>
              <a:gd name="connsiteY106" fmla="*/ 312075 h 705488"/>
              <a:gd name="connsiteX107" fmla="*/ 395981 w 483520"/>
              <a:gd name="connsiteY107" fmla="*/ 311839 h 705488"/>
              <a:gd name="connsiteX108" fmla="*/ 398157 w 483520"/>
              <a:gd name="connsiteY108" fmla="*/ 310544 h 705488"/>
              <a:gd name="connsiteX109" fmla="*/ 398677 w 483520"/>
              <a:gd name="connsiteY109" fmla="*/ 310662 h 705488"/>
              <a:gd name="connsiteX110" fmla="*/ 398842 w 483520"/>
              <a:gd name="connsiteY110" fmla="*/ 310662 h 705488"/>
              <a:gd name="connsiteX111" fmla="*/ 399221 w 483520"/>
              <a:gd name="connsiteY111" fmla="*/ 310662 h 705488"/>
              <a:gd name="connsiteX112" fmla="*/ 401148 w 483520"/>
              <a:gd name="connsiteY112" fmla="*/ 311133 h 705488"/>
              <a:gd name="connsiteX113" fmla="*/ 401479 w 483520"/>
              <a:gd name="connsiteY113" fmla="*/ 311721 h 705488"/>
              <a:gd name="connsiteX114" fmla="*/ 401728 w 483520"/>
              <a:gd name="connsiteY114" fmla="*/ 312310 h 705488"/>
              <a:gd name="connsiteX115" fmla="*/ 404282 w 483520"/>
              <a:gd name="connsiteY115" fmla="*/ 319373 h 705488"/>
              <a:gd name="connsiteX116" fmla="*/ 405334 w 483520"/>
              <a:gd name="connsiteY116" fmla="*/ 328909 h 705488"/>
              <a:gd name="connsiteX117" fmla="*/ 406351 w 483520"/>
              <a:gd name="connsiteY117" fmla="*/ 332441 h 705488"/>
              <a:gd name="connsiteX118" fmla="*/ 408066 w 483520"/>
              <a:gd name="connsiteY118" fmla="*/ 337621 h 705488"/>
              <a:gd name="connsiteX119" fmla="*/ 410064 w 483520"/>
              <a:gd name="connsiteY119" fmla="*/ 342565 h 705488"/>
              <a:gd name="connsiteX120" fmla="*/ 411116 w 483520"/>
              <a:gd name="connsiteY120" fmla="*/ 344920 h 705488"/>
              <a:gd name="connsiteX121" fmla="*/ 417998 w 483520"/>
              <a:gd name="connsiteY121" fmla="*/ 348687 h 705488"/>
              <a:gd name="connsiteX122" fmla="*/ 419808 w 483520"/>
              <a:gd name="connsiteY122" fmla="*/ 349040 h 705488"/>
              <a:gd name="connsiteX123" fmla="*/ 420884 w 483520"/>
              <a:gd name="connsiteY123" fmla="*/ 349158 h 705488"/>
              <a:gd name="connsiteX124" fmla="*/ 421156 w 483520"/>
              <a:gd name="connsiteY124" fmla="*/ 349158 h 705488"/>
              <a:gd name="connsiteX125" fmla="*/ 421652 w 483520"/>
              <a:gd name="connsiteY125" fmla="*/ 349158 h 705488"/>
              <a:gd name="connsiteX126" fmla="*/ 422031 w 483520"/>
              <a:gd name="connsiteY126" fmla="*/ 349276 h 705488"/>
              <a:gd name="connsiteX127" fmla="*/ 422054 w 483520"/>
              <a:gd name="connsiteY127" fmla="*/ 349276 h 705488"/>
              <a:gd name="connsiteX128" fmla="*/ 429906 w 483520"/>
              <a:gd name="connsiteY128" fmla="*/ 347863 h 705488"/>
              <a:gd name="connsiteX129" fmla="*/ 434505 w 483520"/>
              <a:gd name="connsiteY129" fmla="*/ 346921 h 705488"/>
              <a:gd name="connsiteX130" fmla="*/ 442700 w 483520"/>
              <a:gd name="connsiteY130" fmla="*/ 346450 h 705488"/>
              <a:gd name="connsiteX131" fmla="*/ 452763 w 483520"/>
              <a:gd name="connsiteY131" fmla="*/ 350570 h 705488"/>
              <a:gd name="connsiteX132" fmla="*/ 454288 w 483520"/>
              <a:gd name="connsiteY132" fmla="*/ 360695 h 705488"/>
              <a:gd name="connsiteX133" fmla="*/ 462908 w 483520"/>
              <a:gd name="connsiteY133" fmla="*/ 361283 h 705488"/>
              <a:gd name="connsiteX134" fmla="*/ 472983 w 483520"/>
              <a:gd name="connsiteY134" fmla="*/ 369289 h 705488"/>
              <a:gd name="connsiteX135" fmla="*/ 473420 w 483520"/>
              <a:gd name="connsiteY135" fmla="*/ 369406 h 705488"/>
              <a:gd name="connsiteX136" fmla="*/ 478186 w 483520"/>
              <a:gd name="connsiteY136" fmla="*/ 370348 h 705488"/>
              <a:gd name="connsiteX137" fmla="*/ 479983 w 483520"/>
              <a:gd name="connsiteY137" fmla="*/ 371055 h 705488"/>
              <a:gd name="connsiteX138" fmla="*/ 482301 w 483520"/>
              <a:gd name="connsiteY138" fmla="*/ 372232 h 705488"/>
              <a:gd name="connsiteX139" fmla="*/ 483140 w 483520"/>
              <a:gd name="connsiteY139" fmla="*/ 372703 h 705488"/>
              <a:gd name="connsiteX140" fmla="*/ 483187 w 483520"/>
              <a:gd name="connsiteY140" fmla="*/ 374351 h 705488"/>
              <a:gd name="connsiteX141" fmla="*/ 483128 w 483520"/>
              <a:gd name="connsiteY141" fmla="*/ 375057 h 705488"/>
              <a:gd name="connsiteX142" fmla="*/ 479072 w 483520"/>
              <a:gd name="connsiteY142" fmla="*/ 376117 h 705488"/>
              <a:gd name="connsiteX143" fmla="*/ 479285 w 483520"/>
              <a:gd name="connsiteY143" fmla="*/ 373644 h 705488"/>
              <a:gd name="connsiteX144" fmla="*/ 476436 w 483520"/>
              <a:gd name="connsiteY144" fmla="*/ 373880 h 705488"/>
              <a:gd name="connsiteX145" fmla="*/ 475596 w 483520"/>
              <a:gd name="connsiteY145" fmla="*/ 373880 h 705488"/>
              <a:gd name="connsiteX146" fmla="*/ 475549 w 483520"/>
              <a:gd name="connsiteY146" fmla="*/ 373998 h 705488"/>
              <a:gd name="connsiteX147" fmla="*/ 474780 w 483520"/>
              <a:gd name="connsiteY147" fmla="*/ 374822 h 705488"/>
              <a:gd name="connsiteX148" fmla="*/ 474035 w 483520"/>
              <a:gd name="connsiteY148" fmla="*/ 375764 h 705488"/>
              <a:gd name="connsiteX149" fmla="*/ 472900 w 483520"/>
              <a:gd name="connsiteY149" fmla="*/ 377059 h 705488"/>
              <a:gd name="connsiteX150" fmla="*/ 471446 w 483520"/>
              <a:gd name="connsiteY150" fmla="*/ 378707 h 705488"/>
              <a:gd name="connsiteX151" fmla="*/ 466976 w 483520"/>
              <a:gd name="connsiteY151" fmla="*/ 385417 h 705488"/>
              <a:gd name="connsiteX152" fmla="*/ 464871 w 483520"/>
              <a:gd name="connsiteY152" fmla="*/ 389890 h 705488"/>
              <a:gd name="connsiteX153" fmla="*/ 464315 w 483520"/>
              <a:gd name="connsiteY153" fmla="*/ 391421 h 705488"/>
              <a:gd name="connsiteX154" fmla="*/ 464102 w 483520"/>
              <a:gd name="connsiteY154" fmla="*/ 392010 h 705488"/>
              <a:gd name="connsiteX155" fmla="*/ 461265 w 483520"/>
              <a:gd name="connsiteY155" fmla="*/ 398013 h 705488"/>
              <a:gd name="connsiteX156" fmla="*/ 459550 w 483520"/>
              <a:gd name="connsiteY156" fmla="*/ 398013 h 705488"/>
              <a:gd name="connsiteX157" fmla="*/ 452845 w 483520"/>
              <a:gd name="connsiteY157" fmla="*/ 395659 h 705488"/>
              <a:gd name="connsiteX158" fmla="*/ 452704 w 483520"/>
              <a:gd name="connsiteY158" fmla="*/ 395541 h 705488"/>
              <a:gd name="connsiteX159" fmla="*/ 451190 w 483520"/>
              <a:gd name="connsiteY159" fmla="*/ 394835 h 705488"/>
              <a:gd name="connsiteX160" fmla="*/ 448884 w 483520"/>
              <a:gd name="connsiteY160" fmla="*/ 396601 h 705488"/>
              <a:gd name="connsiteX161" fmla="*/ 448660 w 483520"/>
              <a:gd name="connsiteY161" fmla="*/ 399073 h 705488"/>
              <a:gd name="connsiteX162" fmla="*/ 448541 w 483520"/>
              <a:gd name="connsiteY162" fmla="*/ 400486 h 705488"/>
              <a:gd name="connsiteX163" fmla="*/ 448411 w 483520"/>
              <a:gd name="connsiteY163" fmla="*/ 401781 h 705488"/>
              <a:gd name="connsiteX164" fmla="*/ 448991 w 483520"/>
              <a:gd name="connsiteY164" fmla="*/ 408609 h 705488"/>
              <a:gd name="connsiteX165" fmla="*/ 449475 w 483520"/>
              <a:gd name="connsiteY165" fmla="*/ 409315 h 705488"/>
              <a:gd name="connsiteX166" fmla="*/ 450185 w 483520"/>
              <a:gd name="connsiteY166" fmla="*/ 409315 h 705488"/>
              <a:gd name="connsiteX167" fmla="*/ 446437 w 483520"/>
              <a:gd name="connsiteY167" fmla="*/ 409668 h 705488"/>
              <a:gd name="connsiteX168" fmla="*/ 445893 w 483520"/>
              <a:gd name="connsiteY168" fmla="*/ 409668 h 705488"/>
              <a:gd name="connsiteX169" fmla="*/ 445597 w 483520"/>
              <a:gd name="connsiteY169" fmla="*/ 409668 h 705488"/>
              <a:gd name="connsiteX170" fmla="*/ 442901 w 483520"/>
              <a:gd name="connsiteY170" fmla="*/ 409550 h 705488"/>
              <a:gd name="connsiteX171" fmla="*/ 442747 w 483520"/>
              <a:gd name="connsiteY171" fmla="*/ 409550 h 705488"/>
              <a:gd name="connsiteX172" fmla="*/ 441872 w 483520"/>
              <a:gd name="connsiteY172" fmla="*/ 409550 h 705488"/>
              <a:gd name="connsiteX173" fmla="*/ 439531 w 483520"/>
              <a:gd name="connsiteY173" fmla="*/ 409315 h 705488"/>
              <a:gd name="connsiteX174" fmla="*/ 438360 w 483520"/>
              <a:gd name="connsiteY174" fmla="*/ 409080 h 705488"/>
              <a:gd name="connsiteX175" fmla="*/ 437083 w 483520"/>
              <a:gd name="connsiteY175" fmla="*/ 408726 h 705488"/>
              <a:gd name="connsiteX176" fmla="*/ 435428 w 483520"/>
              <a:gd name="connsiteY176" fmla="*/ 408138 h 705488"/>
              <a:gd name="connsiteX177" fmla="*/ 433761 w 483520"/>
              <a:gd name="connsiteY177" fmla="*/ 407431 h 705488"/>
              <a:gd name="connsiteX178" fmla="*/ 431644 w 483520"/>
              <a:gd name="connsiteY178" fmla="*/ 410375 h 705488"/>
              <a:gd name="connsiteX179" fmla="*/ 425590 w 483520"/>
              <a:gd name="connsiteY179" fmla="*/ 423677 h 705488"/>
              <a:gd name="connsiteX180" fmla="*/ 426122 w 483520"/>
              <a:gd name="connsiteY180" fmla="*/ 432978 h 705488"/>
              <a:gd name="connsiteX181" fmla="*/ 427884 w 483520"/>
              <a:gd name="connsiteY181" fmla="*/ 443220 h 705488"/>
              <a:gd name="connsiteX182" fmla="*/ 433157 w 483520"/>
              <a:gd name="connsiteY182" fmla="*/ 446869 h 705488"/>
              <a:gd name="connsiteX183" fmla="*/ 437923 w 483520"/>
              <a:gd name="connsiteY183" fmla="*/ 451578 h 705488"/>
              <a:gd name="connsiteX184" fmla="*/ 438065 w 483520"/>
              <a:gd name="connsiteY184" fmla="*/ 460878 h 705488"/>
              <a:gd name="connsiteX185" fmla="*/ 437958 w 483520"/>
              <a:gd name="connsiteY185" fmla="*/ 470885 h 705488"/>
              <a:gd name="connsiteX186" fmla="*/ 437864 w 483520"/>
              <a:gd name="connsiteY186" fmla="*/ 473828 h 705488"/>
              <a:gd name="connsiteX187" fmla="*/ 434234 w 483520"/>
              <a:gd name="connsiteY187" fmla="*/ 474299 h 705488"/>
              <a:gd name="connsiteX188" fmla="*/ 425483 w 483520"/>
              <a:gd name="connsiteY188" fmla="*/ 473004 h 705488"/>
              <a:gd name="connsiteX189" fmla="*/ 423769 w 483520"/>
              <a:gd name="connsiteY189" fmla="*/ 472298 h 705488"/>
              <a:gd name="connsiteX190" fmla="*/ 422563 w 483520"/>
              <a:gd name="connsiteY190" fmla="*/ 471120 h 705488"/>
              <a:gd name="connsiteX191" fmla="*/ 422255 w 483520"/>
              <a:gd name="connsiteY191" fmla="*/ 470885 h 705488"/>
              <a:gd name="connsiteX192" fmla="*/ 420659 w 483520"/>
              <a:gd name="connsiteY192" fmla="*/ 470179 h 705488"/>
              <a:gd name="connsiteX193" fmla="*/ 418400 w 483520"/>
              <a:gd name="connsiteY193" fmla="*/ 470061 h 705488"/>
              <a:gd name="connsiteX194" fmla="*/ 418093 w 483520"/>
              <a:gd name="connsiteY194" fmla="*/ 470179 h 705488"/>
              <a:gd name="connsiteX195" fmla="*/ 416461 w 483520"/>
              <a:gd name="connsiteY195" fmla="*/ 470885 h 705488"/>
              <a:gd name="connsiteX196" fmla="*/ 414073 w 483520"/>
              <a:gd name="connsiteY196" fmla="*/ 473946 h 705488"/>
              <a:gd name="connsiteX197" fmla="*/ 412831 w 483520"/>
              <a:gd name="connsiteY197" fmla="*/ 475476 h 705488"/>
              <a:gd name="connsiteX198" fmla="*/ 411306 w 483520"/>
              <a:gd name="connsiteY198" fmla="*/ 477478 h 705488"/>
              <a:gd name="connsiteX199" fmla="*/ 411223 w 483520"/>
              <a:gd name="connsiteY199" fmla="*/ 477595 h 705488"/>
              <a:gd name="connsiteX200" fmla="*/ 410939 w 483520"/>
              <a:gd name="connsiteY200" fmla="*/ 478419 h 705488"/>
              <a:gd name="connsiteX201" fmla="*/ 410844 w 483520"/>
              <a:gd name="connsiteY201" fmla="*/ 478773 h 705488"/>
              <a:gd name="connsiteX202" fmla="*/ 410561 w 483520"/>
              <a:gd name="connsiteY202" fmla="*/ 479597 h 705488"/>
              <a:gd name="connsiteX203" fmla="*/ 410289 w 483520"/>
              <a:gd name="connsiteY203" fmla="*/ 480774 h 705488"/>
              <a:gd name="connsiteX204" fmla="*/ 410088 w 483520"/>
              <a:gd name="connsiteY204" fmla="*/ 481598 h 705488"/>
              <a:gd name="connsiteX205" fmla="*/ 410076 w 483520"/>
              <a:gd name="connsiteY205" fmla="*/ 482187 h 705488"/>
              <a:gd name="connsiteX206" fmla="*/ 410088 w 483520"/>
              <a:gd name="connsiteY206" fmla="*/ 483246 h 705488"/>
              <a:gd name="connsiteX207" fmla="*/ 410951 w 483520"/>
              <a:gd name="connsiteY207" fmla="*/ 486896 h 705488"/>
              <a:gd name="connsiteX208" fmla="*/ 412086 w 483520"/>
              <a:gd name="connsiteY208" fmla="*/ 489132 h 705488"/>
              <a:gd name="connsiteX209" fmla="*/ 412240 w 483520"/>
              <a:gd name="connsiteY209" fmla="*/ 489368 h 705488"/>
              <a:gd name="connsiteX210" fmla="*/ 413198 w 483520"/>
              <a:gd name="connsiteY210" fmla="*/ 490663 h 705488"/>
              <a:gd name="connsiteX211" fmla="*/ 413966 w 483520"/>
              <a:gd name="connsiteY211" fmla="*/ 491605 h 705488"/>
              <a:gd name="connsiteX212" fmla="*/ 414687 w 483520"/>
              <a:gd name="connsiteY212" fmla="*/ 492311 h 705488"/>
              <a:gd name="connsiteX213" fmla="*/ 415834 w 483520"/>
              <a:gd name="connsiteY213" fmla="*/ 493370 h 705488"/>
              <a:gd name="connsiteX214" fmla="*/ 415858 w 483520"/>
              <a:gd name="connsiteY214" fmla="*/ 493370 h 705488"/>
              <a:gd name="connsiteX215" fmla="*/ 416319 w 483520"/>
              <a:gd name="connsiteY215" fmla="*/ 493606 h 705488"/>
              <a:gd name="connsiteX216" fmla="*/ 417525 w 483520"/>
              <a:gd name="connsiteY216" fmla="*/ 494665 h 705488"/>
              <a:gd name="connsiteX217" fmla="*/ 418057 w 483520"/>
              <a:gd name="connsiteY217" fmla="*/ 495254 h 705488"/>
              <a:gd name="connsiteX218" fmla="*/ 419051 w 483520"/>
              <a:gd name="connsiteY218" fmla="*/ 496314 h 705488"/>
              <a:gd name="connsiteX219" fmla="*/ 420316 w 483520"/>
              <a:gd name="connsiteY219" fmla="*/ 497726 h 705488"/>
              <a:gd name="connsiteX220" fmla="*/ 409307 w 483520"/>
              <a:gd name="connsiteY220" fmla="*/ 498786 h 705488"/>
              <a:gd name="connsiteX221" fmla="*/ 403265 w 483520"/>
              <a:gd name="connsiteY221" fmla="*/ 497373 h 705488"/>
              <a:gd name="connsiteX222" fmla="*/ 400155 w 483520"/>
              <a:gd name="connsiteY222" fmla="*/ 496784 h 705488"/>
              <a:gd name="connsiteX223" fmla="*/ 398712 w 483520"/>
              <a:gd name="connsiteY223" fmla="*/ 497020 h 705488"/>
              <a:gd name="connsiteX224" fmla="*/ 392824 w 483520"/>
              <a:gd name="connsiteY224" fmla="*/ 497962 h 705488"/>
              <a:gd name="connsiteX225" fmla="*/ 390435 w 483520"/>
              <a:gd name="connsiteY225" fmla="*/ 500552 h 705488"/>
              <a:gd name="connsiteX226" fmla="*/ 386557 w 483520"/>
              <a:gd name="connsiteY226" fmla="*/ 507262 h 705488"/>
              <a:gd name="connsiteX227" fmla="*/ 386036 w 483520"/>
              <a:gd name="connsiteY227" fmla="*/ 509616 h 705488"/>
              <a:gd name="connsiteX228" fmla="*/ 383447 w 483520"/>
              <a:gd name="connsiteY228" fmla="*/ 520800 h 705488"/>
              <a:gd name="connsiteX229" fmla="*/ 381638 w 483520"/>
              <a:gd name="connsiteY229" fmla="*/ 528335 h 705488"/>
              <a:gd name="connsiteX230" fmla="*/ 377605 w 483520"/>
              <a:gd name="connsiteY230" fmla="*/ 532102 h 705488"/>
              <a:gd name="connsiteX231" fmla="*/ 374862 w 483520"/>
              <a:gd name="connsiteY231" fmla="*/ 534809 h 705488"/>
              <a:gd name="connsiteX232" fmla="*/ 374862 w 483520"/>
              <a:gd name="connsiteY232" fmla="*/ 534809 h 705488"/>
              <a:gd name="connsiteX233" fmla="*/ 373668 w 483520"/>
              <a:gd name="connsiteY233" fmla="*/ 535280 h 705488"/>
              <a:gd name="connsiteX234" fmla="*/ 370298 w 483520"/>
              <a:gd name="connsiteY234" fmla="*/ 535398 h 705488"/>
              <a:gd name="connsiteX235" fmla="*/ 365414 w 483520"/>
              <a:gd name="connsiteY235" fmla="*/ 536104 h 705488"/>
              <a:gd name="connsiteX236" fmla="*/ 363416 w 483520"/>
              <a:gd name="connsiteY236" fmla="*/ 536693 h 705488"/>
              <a:gd name="connsiteX237" fmla="*/ 363404 w 483520"/>
              <a:gd name="connsiteY237" fmla="*/ 536693 h 705488"/>
              <a:gd name="connsiteX238" fmla="*/ 365024 w 483520"/>
              <a:gd name="connsiteY238" fmla="*/ 540696 h 705488"/>
              <a:gd name="connsiteX239" fmla="*/ 367200 w 483520"/>
              <a:gd name="connsiteY239" fmla="*/ 542815 h 705488"/>
              <a:gd name="connsiteX240" fmla="*/ 375832 w 483520"/>
              <a:gd name="connsiteY240" fmla="*/ 553763 h 705488"/>
              <a:gd name="connsiteX241" fmla="*/ 374661 w 483520"/>
              <a:gd name="connsiteY241" fmla="*/ 556118 h 705488"/>
              <a:gd name="connsiteX242" fmla="*/ 363865 w 483520"/>
              <a:gd name="connsiteY242" fmla="*/ 562592 h 705488"/>
              <a:gd name="connsiteX243" fmla="*/ 363120 w 483520"/>
              <a:gd name="connsiteY243" fmla="*/ 562710 h 705488"/>
              <a:gd name="connsiteX244" fmla="*/ 362446 w 483520"/>
              <a:gd name="connsiteY244" fmla="*/ 562592 h 705488"/>
              <a:gd name="connsiteX245" fmla="*/ 361098 w 483520"/>
              <a:gd name="connsiteY245" fmla="*/ 562475 h 705488"/>
              <a:gd name="connsiteX246" fmla="*/ 359951 w 483520"/>
              <a:gd name="connsiteY246" fmla="*/ 562357 h 705488"/>
              <a:gd name="connsiteX247" fmla="*/ 359254 w 483520"/>
              <a:gd name="connsiteY247" fmla="*/ 562122 h 705488"/>
              <a:gd name="connsiteX248" fmla="*/ 358603 w 483520"/>
              <a:gd name="connsiteY248" fmla="*/ 562004 h 705488"/>
              <a:gd name="connsiteX249" fmla="*/ 358059 w 483520"/>
              <a:gd name="connsiteY249" fmla="*/ 561768 h 705488"/>
              <a:gd name="connsiteX250" fmla="*/ 358024 w 483520"/>
              <a:gd name="connsiteY250" fmla="*/ 561768 h 705488"/>
              <a:gd name="connsiteX251" fmla="*/ 357799 w 483520"/>
              <a:gd name="connsiteY251" fmla="*/ 561768 h 705488"/>
              <a:gd name="connsiteX252" fmla="*/ 357042 w 483520"/>
              <a:gd name="connsiteY252" fmla="*/ 561415 h 705488"/>
              <a:gd name="connsiteX253" fmla="*/ 343503 w 483520"/>
              <a:gd name="connsiteY253" fmla="*/ 556000 h 705488"/>
              <a:gd name="connsiteX254" fmla="*/ 335557 w 483520"/>
              <a:gd name="connsiteY254" fmla="*/ 552586 h 705488"/>
              <a:gd name="connsiteX255" fmla="*/ 333109 w 483520"/>
              <a:gd name="connsiteY255" fmla="*/ 554234 h 705488"/>
              <a:gd name="connsiteX256" fmla="*/ 330638 w 483520"/>
              <a:gd name="connsiteY256" fmla="*/ 557530 h 705488"/>
              <a:gd name="connsiteX257" fmla="*/ 330106 w 483520"/>
              <a:gd name="connsiteY257" fmla="*/ 558708 h 705488"/>
              <a:gd name="connsiteX258" fmla="*/ 329988 w 483520"/>
              <a:gd name="connsiteY258" fmla="*/ 558943 h 705488"/>
              <a:gd name="connsiteX259" fmla="*/ 329964 w 483520"/>
              <a:gd name="connsiteY259" fmla="*/ 559061 h 705488"/>
              <a:gd name="connsiteX260" fmla="*/ 329917 w 483520"/>
              <a:gd name="connsiteY260" fmla="*/ 559649 h 705488"/>
              <a:gd name="connsiteX261" fmla="*/ 329988 w 483520"/>
              <a:gd name="connsiteY261" fmla="*/ 559885 h 705488"/>
              <a:gd name="connsiteX262" fmla="*/ 331052 w 483520"/>
              <a:gd name="connsiteY262" fmla="*/ 562239 h 705488"/>
              <a:gd name="connsiteX263" fmla="*/ 331608 w 483520"/>
              <a:gd name="connsiteY263" fmla="*/ 563417 h 705488"/>
              <a:gd name="connsiteX264" fmla="*/ 333961 w 483520"/>
              <a:gd name="connsiteY264" fmla="*/ 564594 h 705488"/>
              <a:gd name="connsiteX265" fmla="*/ 335202 w 483520"/>
              <a:gd name="connsiteY265" fmla="*/ 565300 h 705488"/>
              <a:gd name="connsiteX266" fmla="*/ 335947 w 483520"/>
              <a:gd name="connsiteY266" fmla="*/ 565889 h 705488"/>
              <a:gd name="connsiteX267" fmla="*/ 341304 w 483520"/>
              <a:gd name="connsiteY267" fmla="*/ 570951 h 705488"/>
              <a:gd name="connsiteX268" fmla="*/ 347701 w 483520"/>
              <a:gd name="connsiteY268" fmla="*/ 577426 h 705488"/>
              <a:gd name="connsiteX269" fmla="*/ 347926 w 483520"/>
              <a:gd name="connsiteY269" fmla="*/ 578603 h 705488"/>
              <a:gd name="connsiteX270" fmla="*/ 348068 w 483520"/>
              <a:gd name="connsiteY270" fmla="*/ 579309 h 705488"/>
              <a:gd name="connsiteX271" fmla="*/ 347938 w 483520"/>
              <a:gd name="connsiteY271" fmla="*/ 579780 h 705488"/>
              <a:gd name="connsiteX272" fmla="*/ 347760 w 483520"/>
              <a:gd name="connsiteY272" fmla="*/ 580369 h 705488"/>
              <a:gd name="connsiteX273" fmla="*/ 347536 w 483520"/>
              <a:gd name="connsiteY273" fmla="*/ 581075 h 705488"/>
              <a:gd name="connsiteX274" fmla="*/ 347476 w 483520"/>
              <a:gd name="connsiteY274" fmla="*/ 581311 h 705488"/>
              <a:gd name="connsiteX275" fmla="*/ 348458 w 483520"/>
              <a:gd name="connsiteY275" fmla="*/ 593554 h 705488"/>
              <a:gd name="connsiteX276" fmla="*/ 351047 w 483520"/>
              <a:gd name="connsiteY276" fmla="*/ 595555 h 705488"/>
              <a:gd name="connsiteX277" fmla="*/ 353578 w 483520"/>
              <a:gd name="connsiteY277" fmla="*/ 598028 h 705488"/>
              <a:gd name="connsiteX278" fmla="*/ 340583 w 483520"/>
              <a:gd name="connsiteY278" fmla="*/ 604620 h 705488"/>
              <a:gd name="connsiteX279" fmla="*/ 337745 w 483520"/>
              <a:gd name="connsiteY279" fmla="*/ 605444 h 705488"/>
              <a:gd name="connsiteX280" fmla="*/ 337094 w 483520"/>
              <a:gd name="connsiteY280" fmla="*/ 606033 h 705488"/>
              <a:gd name="connsiteX281" fmla="*/ 332767 w 483520"/>
              <a:gd name="connsiteY281" fmla="*/ 610506 h 705488"/>
              <a:gd name="connsiteX282" fmla="*/ 332317 w 483520"/>
              <a:gd name="connsiteY282" fmla="*/ 610977 h 705488"/>
              <a:gd name="connsiteX283" fmla="*/ 332187 w 483520"/>
              <a:gd name="connsiteY283" fmla="*/ 611213 h 705488"/>
              <a:gd name="connsiteX284" fmla="*/ 332022 w 483520"/>
              <a:gd name="connsiteY284" fmla="*/ 611684 h 705488"/>
              <a:gd name="connsiteX285" fmla="*/ 332045 w 483520"/>
              <a:gd name="connsiteY285" fmla="*/ 611801 h 705488"/>
              <a:gd name="connsiteX286" fmla="*/ 333535 w 483520"/>
              <a:gd name="connsiteY286" fmla="*/ 612390 h 705488"/>
              <a:gd name="connsiteX287" fmla="*/ 335368 w 483520"/>
              <a:gd name="connsiteY287" fmla="*/ 613096 h 705488"/>
              <a:gd name="connsiteX288" fmla="*/ 336077 w 483520"/>
              <a:gd name="connsiteY288" fmla="*/ 613332 h 705488"/>
              <a:gd name="connsiteX289" fmla="*/ 337768 w 483520"/>
              <a:gd name="connsiteY289" fmla="*/ 613567 h 705488"/>
              <a:gd name="connsiteX290" fmla="*/ 338750 w 483520"/>
              <a:gd name="connsiteY290" fmla="*/ 616039 h 705488"/>
              <a:gd name="connsiteX291" fmla="*/ 338892 w 483520"/>
              <a:gd name="connsiteY291" fmla="*/ 616510 h 705488"/>
              <a:gd name="connsiteX292" fmla="*/ 339578 w 483520"/>
              <a:gd name="connsiteY292" fmla="*/ 618512 h 705488"/>
              <a:gd name="connsiteX293" fmla="*/ 340086 w 483520"/>
              <a:gd name="connsiteY293" fmla="*/ 620866 h 705488"/>
              <a:gd name="connsiteX294" fmla="*/ 338726 w 483520"/>
              <a:gd name="connsiteY294" fmla="*/ 620748 h 705488"/>
              <a:gd name="connsiteX295" fmla="*/ 333169 w 483520"/>
              <a:gd name="connsiteY295" fmla="*/ 620513 h 705488"/>
              <a:gd name="connsiteX296" fmla="*/ 337224 w 483520"/>
              <a:gd name="connsiteY296" fmla="*/ 625457 h 705488"/>
              <a:gd name="connsiteX297" fmla="*/ 337579 w 483520"/>
              <a:gd name="connsiteY297" fmla="*/ 626399 h 705488"/>
              <a:gd name="connsiteX298" fmla="*/ 338324 w 483520"/>
              <a:gd name="connsiteY298" fmla="*/ 630755 h 705488"/>
              <a:gd name="connsiteX299" fmla="*/ 338371 w 483520"/>
              <a:gd name="connsiteY299" fmla="*/ 632639 h 705488"/>
              <a:gd name="connsiteX300" fmla="*/ 335817 w 483520"/>
              <a:gd name="connsiteY300" fmla="*/ 634287 h 705488"/>
              <a:gd name="connsiteX301" fmla="*/ 335510 w 483520"/>
              <a:gd name="connsiteY301" fmla="*/ 634287 h 705488"/>
              <a:gd name="connsiteX302" fmla="*/ 334576 w 483520"/>
              <a:gd name="connsiteY302" fmla="*/ 634522 h 705488"/>
              <a:gd name="connsiteX303" fmla="*/ 331549 w 483520"/>
              <a:gd name="connsiteY303" fmla="*/ 635111 h 705488"/>
              <a:gd name="connsiteX304" fmla="*/ 330177 w 483520"/>
              <a:gd name="connsiteY304" fmla="*/ 638407 h 705488"/>
              <a:gd name="connsiteX305" fmla="*/ 327256 w 483520"/>
              <a:gd name="connsiteY305" fmla="*/ 641586 h 705488"/>
              <a:gd name="connsiteX306" fmla="*/ 327162 w 483520"/>
              <a:gd name="connsiteY306" fmla="*/ 641586 h 705488"/>
              <a:gd name="connsiteX307" fmla="*/ 322964 w 483520"/>
              <a:gd name="connsiteY307" fmla="*/ 645941 h 705488"/>
              <a:gd name="connsiteX308" fmla="*/ 321214 w 483520"/>
              <a:gd name="connsiteY308" fmla="*/ 646295 h 705488"/>
              <a:gd name="connsiteX309" fmla="*/ 318009 w 483520"/>
              <a:gd name="connsiteY309" fmla="*/ 646766 h 705488"/>
              <a:gd name="connsiteX310" fmla="*/ 314427 w 483520"/>
              <a:gd name="connsiteY310" fmla="*/ 649944 h 705488"/>
              <a:gd name="connsiteX311" fmla="*/ 314308 w 483520"/>
              <a:gd name="connsiteY311" fmla="*/ 651592 h 705488"/>
              <a:gd name="connsiteX312" fmla="*/ 314214 w 483520"/>
              <a:gd name="connsiteY312" fmla="*/ 653005 h 705488"/>
              <a:gd name="connsiteX313" fmla="*/ 315148 w 483520"/>
              <a:gd name="connsiteY313" fmla="*/ 654418 h 705488"/>
              <a:gd name="connsiteX314" fmla="*/ 317536 w 483520"/>
              <a:gd name="connsiteY314" fmla="*/ 655006 h 705488"/>
              <a:gd name="connsiteX315" fmla="*/ 319145 w 483520"/>
              <a:gd name="connsiteY315" fmla="*/ 655006 h 705488"/>
              <a:gd name="connsiteX316" fmla="*/ 319582 w 483520"/>
              <a:gd name="connsiteY316" fmla="*/ 655006 h 705488"/>
              <a:gd name="connsiteX317" fmla="*/ 320008 w 483520"/>
              <a:gd name="connsiteY317" fmla="*/ 655006 h 705488"/>
              <a:gd name="connsiteX318" fmla="*/ 320717 w 483520"/>
              <a:gd name="connsiteY318" fmla="*/ 654889 h 705488"/>
              <a:gd name="connsiteX319" fmla="*/ 321332 w 483520"/>
              <a:gd name="connsiteY319" fmla="*/ 654771 h 705488"/>
              <a:gd name="connsiteX320" fmla="*/ 321758 w 483520"/>
              <a:gd name="connsiteY320" fmla="*/ 654653 h 705488"/>
              <a:gd name="connsiteX321" fmla="*/ 321923 w 483520"/>
              <a:gd name="connsiteY321" fmla="*/ 654653 h 705488"/>
              <a:gd name="connsiteX322" fmla="*/ 322609 w 483520"/>
              <a:gd name="connsiteY322" fmla="*/ 654535 h 705488"/>
              <a:gd name="connsiteX323" fmla="*/ 322692 w 483520"/>
              <a:gd name="connsiteY323" fmla="*/ 654535 h 705488"/>
              <a:gd name="connsiteX324" fmla="*/ 323839 w 483520"/>
              <a:gd name="connsiteY324" fmla="*/ 659362 h 705488"/>
              <a:gd name="connsiteX325" fmla="*/ 324123 w 483520"/>
              <a:gd name="connsiteY325" fmla="*/ 661952 h 705488"/>
              <a:gd name="connsiteX326" fmla="*/ 320102 w 483520"/>
              <a:gd name="connsiteY326" fmla="*/ 661010 h 705488"/>
              <a:gd name="connsiteX327" fmla="*/ 316567 w 483520"/>
              <a:gd name="connsiteY327" fmla="*/ 659833 h 705488"/>
              <a:gd name="connsiteX328" fmla="*/ 312310 w 483520"/>
              <a:gd name="connsiteY328" fmla="*/ 659244 h 705488"/>
              <a:gd name="connsiteX329" fmla="*/ 311943 w 483520"/>
              <a:gd name="connsiteY329" fmla="*/ 659244 h 705488"/>
              <a:gd name="connsiteX330" fmla="*/ 310619 w 483520"/>
              <a:gd name="connsiteY330" fmla="*/ 659480 h 705488"/>
              <a:gd name="connsiteX331" fmla="*/ 309791 w 483520"/>
              <a:gd name="connsiteY331" fmla="*/ 659598 h 705488"/>
              <a:gd name="connsiteX332" fmla="*/ 308089 w 483520"/>
              <a:gd name="connsiteY332" fmla="*/ 660068 h 705488"/>
              <a:gd name="connsiteX333" fmla="*/ 307415 w 483520"/>
              <a:gd name="connsiteY333" fmla="*/ 660304 h 705488"/>
              <a:gd name="connsiteX334" fmla="*/ 304222 w 483520"/>
              <a:gd name="connsiteY334" fmla="*/ 662305 h 705488"/>
              <a:gd name="connsiteX335" fmla="*/ 304222 w 483520"/>
              <a:gd name="connsiteY335" fmla="*/ 662423 h 705488"/>
              <a:gd name="connsiteX336" fmla="*/ 304056 w 483520"/>
              <a:gd name="connsiteY336" fmla="*/ 663012 h 705488"/>
              <a:gd name="connsiteX337" fmla="*/ 303997 w 483520"/>
              <a:gd name="connsiteY337" fmla="*/ 663482 h 705488"/>
              <a:gd name="connsiteX338" fmla="*/ 303985 w 483520"/>
              <a:gd name="connsiteY338" fmla="*/ 663836 h 705488"/>
              <a:gd name="connsiteX339" fmla="*/ 304009 w 483520"/>
              <a:gd name="connsiteY339" fmla="*/ 664777 h 705488"/>
              <a:gd name="connsiteX340" fmla="*/ 304163 w 483520"/>
              <a:gd name="connsiteY340" fmla="*/ 665131 h 705488"/>
              <a:gd name="connsiteX341" fmla="*/ 304423 w 483520"/>
              <a:gd name="connsiteY341" fmla="*/ 665719 h 705488"/>
              <a:gd name="connsiteX342" fmla="*/ 300083 w 483520"/>
              <a:gd name="connsiteY342" fmla="*/ 683260 h 705488"/>
              <a:gd name="connsiteX343" fmla="*/ 300545 w 483520"/>
              <a:gd name="connsiteY343" fmla="*/ 690559 h 705488"/>
              <a:gd name="connsiteX344" fmla="*/ 300556 w 483520"/>
              <a:gd name="connsiteY344" fmla="*/ 691619 h 705488"/>
              <a:gd name="connsiteX345" fmla="*/ 300545 w 483520"/>
              <a:gd name="connsiteY345" fmla="*/ 692560 h 705488"/>
              <a:gd name="connsiteX346" fmla="*/ 300225 w 483520"/>
              <a:gd name="connsiteY346" fmla="*/ 692560 h 705488"/>
              <a:gd name="connsiteX347" fmla="*/ 296146 w 483520"/>
              <a:gd name="connsiteY347" fmla="*/ 692090 h 705488"/>
              <a:gd name="connsiteX348" fmla="*/ 288424 w 483520"/>
              <a:gd name="connsiteY348" fmla="*/ 691148 h 705488"/>
              <a:gd name="connsiteX349" fmla="*/ 288081 w 483520"/>
              <a:gd name="connsiteY349" fmla="*/ 691030 h 705488"/>
              <a:gd name="connsiteX350" fmla="*/ 287195 w 483520"/>
              <a:gd name="connsiteY350" fmla="*/ 690912 h 705488"/>
              <a:gd name="connsiteX351" fmla="*/ 286048 w 483520"/>
              <a:gd name="connsiteY351" fmla="*/ 690677 h 705488"/>
              <a:gd name="connsiteX352" fmla="*/ 280998 w 483520"/>
              <a:gd name="connsiteY352" fmla="*/ 689500 h 705488"/>
              <a:gd name="connsiteX353" fmla="*/ 280644 w 483520"/>
              <a:gd name="connsiteY353" fmla="*/ 689382 h 705488"/>
              <a:gd name="connsiteX354" fmla="*/ 279698 w 483520"/>
              <a:gd name="connsiteY354" fmla="*/ 689029 h 705488"/>
              <a:gd name="connsiteX355" fmla="*/ 276410 w 483520"/>
              <a:gd name="connsiteY355" fmla="*/ 688087 h 705488"/>
              <a:gd name="connsiteX356" fmla="*/ 276505 w 483520"/>
              <a:gd name="connsiteY356" fmla="*/ 686203 h 705488"/>
              <a:gd name="connsiteX357" fmla="*/ 276576 w 483520"/>
              <a:gd name="connsiteY357" fmla="*/ 685497 h 705488"/>
              <a:gd name="connsiteX358" fmla="*/ 276647 w 483520"/>
              <a:gd name="connsiteY358" fmla="*/ 684908 h 705488"/>
              <a:gd name="connsiteX359" fmla="*/ 276742 w 483520"/>
              <a:gd name="connsiteY359" fmla="*/ 684437 h 705488"/>
              <a:gd name="connsiteX360" fmla="*/ 276824 w 483520"/>
              <a:gd name="connsiteY360" fmla="*/ 684084 h 705488"/>
              <a:gd name="connsiteX361" fmla="*/ 276990 w 483520"/>
              <a:gd name="connsiteY361" fmla="*/ 683378 h 705488"/>
              <a:gd name="connsiteX362" fmla="*/ 278196 w 483520"/>
              <a:gd name="connsiteY362" fmla="*/ 676785 h 705488"/>
              <a:gd name="connsiteX363" fmla="*/ 278657 w 483520"/>
              <a:gd name="connsiteY363" fmla="*/ 666661 h 705488"/>
              <a:gd name="connsiteX364" fmla="*/ 278645 w 483520"/>
              <a:gd name="connsiteY364" fmla="*/ 665955 h 705488"/>
              <a:gd name="connsiteX365" fmla="*/ 278634 w 483520"/>
              <a:gd name="connsiteY365" fmla="*/ 665601 h 705488"/>
              <a:gd name="connsiteX366" fmla="*/ 278634 w 483520"/>
              <a:gd name="connsiteY366" fmla="*/ 665248 h 705488"/>
              <a:gd name="connsiteX367" fmla="*/ 278574 w 483520"/>
              <a:gd name="connsiteY367" fmla="*/ 664895 h 705488"/>
              <a:gd name="connsiteX368" fmla="*/ 278030 w 483520"/>
              <a:gd name="connsiteY368" fmla="*/ 664424 h 705488"/>
              <a:gd name="connsiteX369" fmla="*/ 277392 w 483520"/>
              <a:gd name="connsiteY369" fmla="*/ 663718 h 705488"/>
              <a:gd name="connsiteX370" fmla="*/ 277238 w 483520"/>
              <a:gd name="connsiteY370" fmla="*/ 663600 h 705488"/>
              <a:gd name="connsiteX371" fmla="*/ 277002 w 483520"/>
              <a:gd name="connsiteY371" fmla="*/ 663600 h 705488"/>
              <a:gd name="connsiteX372" fmla="*/ 271763 w 483520"/>
              <a:gd name="connsiteY372" fmla="*/ 662070 h 705488"/>
              <a:gd name="connsiteX373" fmla="*/ 271172 w 483520"/>
              <a:gd name="connsiteY373" fmla="*/ 661128 h 705488"/>
              <a:gd name="connsiteX374" fmla="*/ 270983 w 483520"/>
              <a:gd name="connsiteY374" fmla="*/ 660892 h 705488"/>
              <a:gd name="connsiteX375" fmla="*/ 270226 w 483520"/>
              <a:gd name="connsiteY375" fmla="*/ 660304 h 705488"/>
              <a:gd name="connsiteX376" fmla="*/ 269339 w 483520"/>
              <a:gd name="connsiteY376" fmla="*/ 660068 h 705488"/>
              <a:gd name="connsiteX377" fmla="*/ 269067 w 483520"/>
              <a:gd name="connsiteY377" fmla="*/ 659951 h 705488"/>
              <a:gd name="connsiteX378" fmla="*/ 266147 w 483520"/>
              <a:gd name="connsiteY378" fmla="*/ 659951 h 705488"/>
              <a:gd name="connsiteX379" fmla="*/ 265863 w 483520"/>
              <a:gd name="connsiteY379" fmla="*/ 659951 h 705488"/>
              <a:gd name="connsiteX380" fmla="*/ 264763 w 483520"/>
              <a:gd name="connsiteY380" fmla="*/ 659951 h 705488"/>
              <a:gd name="connsiteX381" fmla="*/ 263380 w 483520"/>
              <a:gd name="connsiteY381" fmla="*/ 660068 h 705488"/>
              <a:gd name="connsiteX382" fmla="*/ 262564 w 483520"/>
              <a:gd name="connsiteY382" fmla="*/ 660657 h 705488"/>
              <a:gd name="connsiteX383" fmla="*/ 259324 w 483520"/>
              <a:gd name="connsiteY383" fmla="*/ 662658 h 705488"/>
              <a:gd name="connsiteX384" fmla="*/ 257822 w 483520"/>
              <a:gd name="connsiteY384" fmla="*/ 663953 h 705488"/>
              <a:gd name="connsiteX385" fmla="*/ 257397 w 483520"/>
              <a:gd name="connsiteY385" fmla="*/ 665013 h 705488"/>
              <a:gd name="connsiteX386" fmla="*/ 254866 w 483520"/>
              <a:gd name="connsiteY386" fmla="*/ 667367 h 705488"/>
              <a:gd name="connsiteX387" fmla="*/ 252442 w 483520"/>
              <a:gd name="connsiteY387" fmla="*/ 668898 h 705488"/>
              <a:gd name="connsiteX388" fmla="*/ 242095 w 483520"/>
              <a:gd name="connsiteY388" fmla="*/ 673607 h 705488"/>
              <a:gd name="connsiteX389" fmla="*/ 237898 w 483520"/>
              <a:gd name="connsiteY389" fmla="*/ 674902 h 705488"/>
              <a:gd name="connsiteX390" fmla="*/ 233984 w 483520"/>
              <a:gd name="connsiteY390" fmla="*/ 676079 h 705488"/>
              <a:gd name="connsiteX391" fmla="*/ 232860 w 483520"/>
              <a:gd name="connsiteY391" fmla="*/ 675608 h 705488"/>
              <a:gd name="connsiteX392" fmla="*/ 232860 w 483520"/>
              <a:gd name="connsiteY392" fmla="*/ 675608 h 705488"/>
              <a:gd name="connsiteX393" fmla="*/ 230496 w 483520"/>
              <a:gd name="connsiteY393" fmla="*/ 675961 h 705488"/>
              <a:gd name="connsiteX394" fmla="*/ 225494 w 483520"/>
              <a:gd name="connsiteY394" fmla="*/ 677845 h 705488"/>
              <a:gd name="connsiteX395" fmla="*/ 224808 w 483520"/>
              <a:gd name="connsiteY395" fmla="*/ 683613 h 705488"/>
              <a:gd name="connsiteX396" fmla="*/ 220492 w 483520"/>
              <a:gd name="connsiteY396" fmla="*/ 685026 h 705488"/>
              <a:gd name="connsiteX397" fmla="*/ 208478 w 483520"/>
              <a:gd name="connsiteY397" fmla="*/ 686556 h 705488"/>
              <a:gd name="connsiteX398" fmla="*/ 205285 w 483520"/>
              <a:gd name="connsiteY398" fmla="*/ 688440 h 705488"/>
              <a:gd name="connsiteX399" fmla="*/ 204351 w 483520"/>
              <a:gd name="connsiteY399" fmla="*/ 688440 h 705488"/>
              <a:gd name="connsiteX400" fmla="*/ 202424 w 483520"/>
              <a:gd name="connsiteY400" fmla="*/ 688558 h 705488"/>
              <a:gd name="connsiteX401" fmla="*/ 193875 w 483520"/>
              <a:gd name="connsiteY401" fmla="*/ 685850 h 705488"/>
              <a:gd name="connsiteX402" fmla="*/ 192444 w 483520"/>
              <a:gd name="connsiteY402" fmla="*/ 684673 h 705488"/>
              <a:gd name="connsiteX403" fmla="*/ 183032 w 483520"/>
              <a:gd name="connsiteY403" fmla="*/ 679375 h 705488"/>
              <a:gd name="connsiteX404" fmla="*/ 181873 w 483520"/>
              <a:gd name="connsiteY404" fmla="*/ 679375 h 705488"/>
              <a:gd name="connsiteX405" fmla="*/ 180986 w 483520"/>
              <a:gd name="connsiteY405" fmla="*/ 679258 h 705488"/>
              <a:gd name="connsiteX406" fmla="*/ 171609 w 483520"/>
              <a:gd name="connsiteY406" fmla="*/ 678316 h 705488"/>
              <a:gd name="connsiteX407" fmla="*/ 170143 w 483520"/>
              <a:gd name="connsiteY407" fmla="*/ 678080 h 705488"/>
              <a:gd name="connsiteX408" fmla="*/ 168818 w 483520"/>
              <a:gd name="connsiteY408" fmla="*/ 677845 h 705488"/>
              <a:gd name="connsiteX409" fmla="*/ 166134 w 483520"/>
              <a:gd name="connsiteY409" fmla="*/ 676903 h 705488"/>
              <a:gd name="connsiteX410" fmla="*/ 165862 w 483520"/>
              <a:gd name="connsiteY410" fmla="*/ 679846 h 705488"/>
              <a:gd name="connsiteX411" fmla="*/ 166063 w 483520"/>
              <a:gd name="connsiteY411" fmla="*/ 683496 h 705488"/>
              <a:gd name="connsiteX412" fmla="*/ 163320 w 483520"/>
              <a:gd name="connsiteY412" fmla="*/ 685615 h 705488"/>
              <a:gd name="connsiteX413" fmla="*/ 153411 w 483520"/>
              <a:gd name="connsiteY413" fmla="*/ 693267 h 705488"/>
              <a:gd name="connsiteX414" fmla="*/ 144980 w 483520"/>
              <a:gd name="connsiteY414" fmla="*/ 691030 h 705488"/>
              <a:gd name="connsiteX415" fmla="*/ 144791 w 483520"/>
              <a:gd name="connsiteY415" fmla="*/ 690795 h 705488"/>
              <a:gd name="connsiteX416" fmla="*/ 144661 w 483520"/>
              <a:gd name="connsiteY416" fmla="*/ 690677 h 705488"/>
              <a:gd name="connsiteX417" fmla="*/ 144223 w 483520"/>
              <a:gd name="connsiteY417" fmla="*/ 690441 h 705488"/>
              <a:gd name="connsiteX418" fmla="*/ 143892 w 483520"/>
              <a:gd name="connsiteY418" fmla="*/ 690206 h 705488"/>
              <a:gd name="connsiteX419" fmla="*/ 143431 w 483520"/>
              <a:gd name="connsiteY419" fmla="*/ 689970 h 705488"/>
              <a:gd name="connsiteX420" fmla="*/ 143325 w 483520"/>
              <a:gd name="connsiteY420" fmla="*/ 689970 h 705488"/>
              <a:gd name="connsiteX421" fmla="*/ 139612 w 483520"/>
              <a:gd name="connsiteY421" fmla="*/ 689970 h 705488"/>
              <a:gd name="connsiteX422" fmla="*/ 138193 w 483520"/>
              <a:gd name="connsiteY422" fmla="*/ 690206 h 705488"/>
              <a:gd name="connsiteX423" fmla="*/ 126001 w 483520"/>
              <a:gd name="connsiteY423" fmla="*/ 692443 h 705488"/>
              <a:gd name="connsiteX424" fmla="*/ 124370 w 483520"/>
              <a:gd name="connsiteY424" fmla="*/ 692796 h 705488"/>
              <a:gd name="connsiteX425" fmla="*/ 121839 w 483520"/>
              <a:gd name="connsiteY425" fmla="*/ 693738 h 705488"/>
              <a:gd name="connsiteX426" fmla="*/ 121413 w 483520"/>
              <a:gd name="connsiteY426" fmla="*/ 694091 h 705488"/>
              <a:gd name="connsiteX427" fmla="*/ 120184 w 483520"/>
              <a:gd name="connsiteY427" fmla="*/ 694679 h 705488"/>
              <a:gd name="connsiteX428" fmla="*/ 116554 w 483520"/>
              <a:gd name="connsiteY428" fmla="*/ 703980 h 705488"/>
              <a:gd name="connsiteX429" fmla="*/ 112060 w 483520"/>
              <a:gd name="connsiteY429" fmla="*/ 704804 h 705488"/>
              <a:gd name="connsiteX430" fmla="*/ 105888 w 483520"/>
              <a:gd name="connsiteY430" fmla="*/ 705157 h 705488"/>
              <a:gd name="connsiteX431" fmla="*/ 104516 w 483520"/>
              <a:gd name="connsiteY431" fmla="*/ 702332 h 705488"/>
              <a:gd name="connsiteX432" fmla="*/ 104327 w 483520"/>
              <a:gd name="connsiteY432" fmla="*/ 701743 h 705488"/>
              <a:gd name="connsiteX433" fmla="*/ 104587 w 483520"/>
              <a:gd name="connsiteY433" fmla="*/ 700213 h 705488"/>
              <a:gd name="connsiteX434" fmla="*/ 104646 w 483520"/>
              <a:gd name="connsiteY434" fmla="*/ 699977 h 705488"/>
              <a:gd name="connsiteX435" fmla="*/ 104906 w 483520"/>
              <a:gd name="connsiteY435" fmla="*/ 699153 h 705488"/>
              <a:gd name="connsiteX436" fmla="*/ 104989 w 483520"/>
              <a:gd name="connsiteY436" fmla="*/ 699035 h 705488"/>
              <a:gd name="connsiteX437" fmla="*/ 105048 w 483520"/>
              <a:gd name="connsiteY437" fmla="*/ 698918 h 705488"/>
              <a:gd name="connsiteX438" fmla="*/ 106609 w 483520"/>
              <a:gd name="connsiteY438" fmla="*/ 697387 h 705488"/>
              <a:gd name="connsiteX439" fmla="*/ 109128 w 483520"/>
              <a:gd name="connsiteY439" fmla="*/ 696092 h 705488"/>
              <a:gd name="connsiteX440" fmla="*/ 109589 w 483520"/>
              <a:gd name="connsiteY440" fmla="*/ 695739 h 705488"/>
              <a:gd name="connsiteX441" fmla="*/ 110523 w 483520"/>
              <a:gd name="connsiteY441" fmla="*/ 693738 h 705488"/>
              <a:gd name="connsiteX442" fmla="*/ 109955 w 483520"/>
              <a:gd name="connsiteY442" fmla="*/ 691383 h 705488"/>
              <a:gd name="connsiteX443" fmla="*/ 109873 w 483520"/>
              <a:gd name="connsiteY443" fmla="*/ 691265 h 705488"/>
              <a:gd name="connsiteX444" fmla="*/ 109565 w 483520"/>
              <a:gd name="connsiteY444" fmla="*/ 690912 h 705488"/>
              <a:gd name="connsiteX445" fmla="*/ 109542 w 483520"/>
              <a:gd name="connsiteY445" fmla="*/ 690912 h 705488"/>
              <a:gd name="connsiteX446" fmla="*/ 101548 w 483520"/>
              <a:gd name="connsiteY446" fmla="*/ 690912 h 705488"/>
              <a:gd name="connsiteX447" fmla="*/ 96310 w 483520"/>
              <a:gd name="connsiteY447" fmla="*/ 696328 h 705488"/>
              <a:gd name="connsiteX448" fmla="*/ 92727 w 483520"/>
              <a:gd name="connsiteY448" fmla="*/ 700566 h 705488"/>
              <a:gd name="connsiteX449" fmla="*/ 90350 w 483520"/>
              <a:gd name="connsiteY449" fmla="*/ 703156 h 705488"/>
              <a:gd name="connsiteX450" fmla="*/ 88387 w 483520"/>
              <a:gd name="connsiteY450" fmla="*/ 703980 h 705488"/>
              <a:gd name="connsiteX451" fmla="*/ 86874 w 483520"/>
              <a:gd name="connsiteY451" fmla="*/ 704097 h 705488"/>
              <a:gd name="connsiteX452" fmla="*/ 86235 w 483520"/>
              <a:gd name="connsiteY452" fmla="*/ 704097 h 705488"/>
              <a:gd name="connsiteX453" fmla="*/ 85668 w 483520"/>
              <a:gd name="connsiteY453" fmla="*/ 704215 h 705488"/>
              <a:gd name="connsiteX454" fmla="*/ 85195 w 483520"/>
              <a:gd name="connsiteY454" fmla="*/ 703980 h 705488"/>
              <a:gd name="connsiteX455" fmla="*/ 84166 w 483520"/>
              <a:gd name="connsiteY455" fmla="*/ 703273 h 705488"/>
              <a:gd name="connsiteX456" fmla="*/ 82700 w 483520"/>
              <a:gd name="connsiteY456" fmla="*/ 702332 h 705488"/>
              <a:gd name="connsiteX457" fmla="*/ 80347 w 483520"/>
              <a:gd name="connsiteY457" fmla="*/ 700801 h 705488"/>
              <a:gd name="connsiteX458" fmla="*/ 77355 w 483520"/>
              <a:gd name="connsiteY458" fmla="*/ 699859 h 705488"/>
              <a:gd name="connsiteX459" fmla="*/ 75262 w 483520"/>
              <a:gd name="connsiteY459" fmla="*/ 699859 h 705488"/>
              <a:gd name="connsiteX460" fmla="*/ 72992 w 483520"/>
              <a:gd name="connsiteY460" fmla="*/ 700213 h 705488"/>
              <a:gd name="connsiteX461" fmla="*/ 70071 w 483520"/>
              <a:gd name="connsiteY461" fmla="*/ 700801 h 705488"/>
              <a:gd name="connsiteX462" fmla="*/ 69397 w 483520"/>
              <a:gd name="connsiteY462" fmla="*/ 700919 h 705488"/>
              <a:gd name="connsiteX463" fmla="*/ 68262 w 483520"/>
              <a:gd name="connsiteY463" fmla="*/ 701037 h 705488"/>
              <a:gd name="connsiteX464" fmla="*/ 67742 w 483520"/>
              <a:gd name="connsiteY464" fmla="*/ 701037 h 705488"/>
              <a:gd name="connsiteX465" fmla="*/ 67659 w 483520"/>
              <a:gd name="connsiteY465" fmla="*/ 701037 h 705488"/>
              <a:gd name="connsiteX466" fmla="*/ 66985 w 483520"/>
              <a:gd name="connsiteY466" fmla="*/ 701037 h 705488"/>
              <a:gd name="connsiteX467" fmla="*/ 65649 w 483520"/>
              <a:gd name="connsiteY467" fmla="*/ 700919 h 705488"/>
              <a:gd name="connsiteX468" fmla="*/ 64549 w 483520"/>
              <a:gd name="connsiteY468" fmla="*/ 700919 h 705488"/>
              <a:gd name="connsiteX469" fmla="*/ 62361 w 483520"/>
              <a:gd name="connsiteY469" fmla="*/ 699859 h 705488"/>
              <a:gd name="connsiteX470" fmla="*/ 58897 w 483520"/>
              <a:gd name="connsiteY470" fmla="*/ 698329 h 705488"/>
              <a:gd name="connsiteX471" fmla="*/ 57099 w 483520"/>
              <a:gd name="connsiteY471" fmla="*/ 697034 h 705488"/>
              <a:gd name="connsiteX472" fmla="*/ 57005 w 483520"/>
              <a:gd name="connsiteY472" fmla="*/ 696916 h 705488"/>
              <a:gd name="connsiteX473" fmla="*/ 52523 w 483520"/>
              <a:gd name="connsiteY473" fmla="*/ 692678 h 705488"/>
              <a:gd name="connsiteX474" fmla="*/ 51223 w 483520"/>
              <a:gd name="connsiteY474" fmla="*/ 691383 h 705488"/>
              <a:gd name="connsiteX475" fmla="*/ 48538 w 483520"/>
              <a:gd name="connsiteY475" fmla="*/ 688676 h 705488"/>
              <a:gd name="connsiteX476" fmla="*/ 46907 w 483520"/>
              <a:gd name="connsiteY476" fmla="*/ 686792 h 705488"/>
              <a:gd name="connsiteX477" fmla="*/ 47179 w 483520"/>
              <a:gd name="connsiteY477" fmla="*/ 686674 h 705488"/>
              <a:gd name="connsiteX478" fmla="*/ 47545 w 483520"/>
              <a:gd name="connsiteY478" fmla="*/ 686321 h 705488"/>
              <a:gd name="connsiteX479" fmla="*/ 48609 w 483520"/>
              <a:gd name="connsiteY479" fmla="*/ 685379 h 705488"/>
              <a:gd name="connsiteX480" fmla="*/ 49378 w 483520"/>
              <a:gd name="connsiteY480" fmla="*/ 684673 h 705488"/>
              <a:gd name="connsiteX481" fmla="*/ 50052 w 483520"/>
              <a:gd name="connsiteY481" fmla="*/ 683967 h 705488"/>
              <a:gd name="connsiteX482" fmla="*/ 50194 w 483520"/>
              <a:gd name="connsiteY482" fmla="*/ 683731 h 705488"/>
              <a:gd name="connsiteX483" fmla="*/ 50395 w 483520"/>
              <a:gd name="connsiteY483" fmla="*/ 683496 h 705488"/>
              <a:gd name="connsiteX484" fmla="*/ 54841 w 483520"/>
              <a:gd name="connsiteY484" fmla="*/ 676432 h 705488"/>
              <a:gd name="connsiteX485" fmla="*/ 55089 w 483520"/>
              <a:gd name="connsiteY485" fmla="*/ 675961 h 705488"/>
              <a:gd name="connsiteX486" fmla="*/ 55160 w 483520"/>
              <a:gd name="connsiteY486" fmla="*/ 675844 h 705488"/>
              <a:gd name="connsiteX487" fmla="*/ 55208 w 483520"/>
              <a:gd name="connsiteY487" fmla="*/ 675726 h 705488"/>
              <a:gd name="connsiteX488" fmla="*/ 55231 w 483520"/>
              <a:gd name="connsiteY488" fmla="*/ 675608 h 705488"/>
              <a:gd name="connsiteX489" fmla="*/ 55278 w 483520"/>
              <a:gd name="connsiteY489" fmla="*/ 675373 h 705488"/>
              <a:gd name="connsiteX490" fmla="*/ 55338 w 483520"/>
              <a:gd name="connsiteY490" fmla="*/ 675019 h 705488"/>
              <a:gd name="connsiteX491" fmla="*/ 55338 w 483520"/>
              <a:gd name="connsiteY491" fmla="*/ 675019 h 705488"/>
              <a:gd name="connsiteX492" fmla="*/ 55491 w 483520"/>
              <a:gd name="connsiteY492" fmla="*/ 674078 h 705488"/>
              <a:gd name="connsiteX493" fmla="*/ 54557 w 483520"/>
              <a:gd name="connsiteY493" fmla="*/ 665366 h 705488"/>
              <a:gd name="connsiteX494" fmla="*/ 53528 w 483520"/>
              <a:gd name="connsiteY494" fmla="*/ 659480 h 705488"/>
              <a:gd name="connsiteX495" fmla="*/ 53138 w 483520"/>
              <a:gd name="connsiteY495" fmla="*/ 658303 h 705488"/>
              <a:gd name="connsiteX496" fmla="*/ 45819 w 483520"/>
              <a:gd name="connsiteY496" fmla="*/ 643587 h 705488"/>
              <a:gd name="connsiteX497" fmla="*/ 46777 w 483520"/>
              <a:gd name="connsiteY497" fmla="*/ 637818 h 705488"/>
              <a:gd name="connsiteX498" fmla="*/ 47711 w 483520"/>
              <a:gd name="connsiteY498" fmla="*/ 638289 h 705488"/>
              <a:gd name="connsiteX499" fmla="*/ 48373 w 483520"/>
              <a:gd name="connsiteY499" fmla="*/ 638643 h 705488"/>
              <a:gd name="connsiteX500" fmla="*/ 48408 w 483520"/>
              <a:gd name="connsiteY500" fmla="*/ 638643 h 705488"/>
              <a:gd name="connsiteX501" fmla="*/ 50478 w 483520"/>
              <a:gd name="connsiteY501" fmla="*/ 639584 h 705488"/>
              <a:gd name="connsiteX502" fmla="*/ 50631 w 483520"/>
              <a:gd name="connsiteY502" fmla="*/ 639702 h 705488"/>
              <a:gd name="connsiteX503" fmla="*/ 50856 w 483520"/>
              <a:gd name="connsiteY503" fmla="*/ 639820 h 705488"/>
              <a:gd name="connsiteX504" fmla="*/ 50868 w 483520"/>
              <a:gd name="connsiteY504" fmla="*/ 639820 h 705488"/>
              <a:gd name="connsiteX505" fmla="*/ 51081 w 483520"/>
              <a:gd name="connsiteY505" fmla="*/ 638525 h 705488"/>
              <a:gd name="connsiteX506" fmla="*/ 52322 w 483520"/>
              <a:gd name="connsiteY506" fmla="*/ 630755 h 705488"/>
              <a:gd name="connsiteX507" fmla="*/ 52488 w 483520"/>
              <a:gd name="connsiteY507" fmla="*/ 629695 h 705488"/>
              <a:gd name="connsiteX508" fmla="*/ 52571 w 483520"/>
              <a:gd name="connsiteY508" fmla="*/ 629107 h 705488"/>
              <a:gd name="connsiteX509" fmla="*/ 54167 w 483520"/>
              <a:gd name="connsiteY509" fmla="*/ 619218 h 705488"/>
              <a:gd name="connsiteX510" fmla="*/ 55775 w 483520"/>
              <a:gd name="connsiteY510" fmla="*/ 619453 h 705488"/>
              <a:gd name="connsiteX511" fmla="*/ 55893 w 483520"/>
              <a:gd name="connsiteY511" fmla="*/ 619453 h 705488"/>
              <a:gd name="connsiteX512" fmla="*/ 57643 w 483520"/>
              <a:gd name="connsiteY512" fmla="*/ 619689 h 705488"/>
              <a:gd name="connsiteX513" fmla="*/ 57797 w 483520"/>
              <a:gd name="connsiteY513" fmla="*/ 619689 h 705488"/>
              <a:gd name="connsiteX514" fmla="*/ 57797 w 483520"/>
              <a:gd name="connsiteY514" fmla="*/ 619807 h 705488"/>
              <a:gd name="connsiteX515" fmla="*/ 58164 w 483520"/>
              <a:gd name="connsiteY515" fmla="*/ 625693 h 705488"/>
              <a:gd name="connsiteX516" fmla="*/ 60694 w 483520"/>
              <a:gd name="connsiteY516" fmla="*/ 629225 h 705488"/>
              <a:gd name="connsiteX517" fmla="*/ 67292 w 483520"/>
              <a:gd name="connsiteY517" fmla="*/ 630990 h 705488"/>
              <a:gd name="connsiteX518" fmla="*/ 70674 w 483520"/>
              <a:gd name="connsiteY518" fmla="*/ 622161 h 705488"/>
              <a:gd name="connsiteX519" fmla="*/ 70875 w 483520"/>
              <a:gd name="connsiteY519" fmla="*/ 621572 h 705488"/>
              <a:gd name="connsiteX520" fmla="*/ 71029 w 483520"/>
              <a:gd name="connsiteY520" fmla="*/ 621219 h 705488"/>
              <a:gd name="connsiteX521" fmla="*/ 71348 w 483520"/>
              <a:gd name="connsiteY521" fmla="*/ 620278 h 705488"/>
              <a:gd name="connsiteX522" fmla="*/ 71644 w 483520"/>
              <a:gd name="connsiteY522" fmla="*/ 618983 h 705488"/>
              <a:gd name="connsiteX523" fmla="*/ 71715 w 483520"/>
              <a:gd name="connsiteY523" fmla="*/ 618747 h 705488"/>
              <a:gd name="connsiteX524" fmla="*/ 72188 w 483520"/>
              <a:gd name="connsiteY524" fmla="*/ 616746 h 705488"/>
              <a:gd name="connsiteX525" fmla="*/ 73382 w 483520"/>
              <a:gd name="connsiteY525" fmla="*/ 611801 h 705488"/>
              <a:gd name="connsiteX526" fmla="*/ 73536 w 483520"/>
              <a:gd name="connsiteY526" fmla="*/ 610742 h 705488"/>
              <a:gd name="connsiteX527" fmla="*/ 73571 w 483520"/>
              <a:gd name="connsiteY527" fmla="*/ 610271 h 705488"/>
              <a:gd name="connsiteX528" fmla="*/ 73394 w 483520"/>
              <a:gd name="connsiteY528" fmla="*/ 609682 h 705488"/>
              <a:gd name="connsiteX529" fmla="*/ 73323 w 483520"/>
              <a:gd name="connsiteY529" fmla="*/ 609565 h 705488"/>
              <a:gd name="connsiteX530" fmla="*/ 73299 w 483520"/>
              <a:gd name="connsiteY530" fmla="*/ 609565 h 705488"/>
              <a:gd name="connsiteX531" fmla="*/ 73027 w 483520"/>
              <a:gd name="connsiteY531" fmla="*/ 611095 h 705488"/>
              <a:gd name="connsiteX532" fmla="*/ 70485 w 483520"/>
              <a:gd name="connsiteY532" fmla="*/ 611095 h 705488"/>
              <a:gd name="connsiteX533" fmla="*/ 69823 w 483520"/>
              <a:gd name="connsiteY533" fmla="*/ 608741 h 705488"/>
              <a:gd name="connsiteX534" fmla="*/ 69137 w 483520"/>
              <a:gd name="connsiteY534" fmla="*/ 606268 h 705488"/>
              <a:gd name="connsiteX535" fmla="*/ 68676 w 483520"/>
              <a:gd name="connsiteY535" fmla="*/ 603561 h 705488"/>
              <a:gd name="connsiteX536" fmla="*/ 69799 w 483520"/>
              <a:gd name="connsiteY536" fmla="*/ 602266 h 705488"/>
              <a:gd name="connsiteX537" fmla="*/ 71419 w 483520"/>
              <a:gd name="connsiteY537" fmla="*/ 601912 h 705488"/>
              <a:gd name="connsiteX538" fmla="*/ 71786 w 483520"/>
              <a:gd name="connsiteY538" fmla="*/ 599205 h 705488"/>
              <a:gd name="connsiteX539" fmla="*/ 71904 w 483520"/>
              <a:gd name="connsiteY539" fmla="*/ 598263 h 705488"/>
              <a:gd name="connsiteX540" fmla="*/ 71797 w 483520"/>
              <a:gd name="connsiteY540" fmla="*/ 594731 h 705488"/>
              <a:gd name="connsiteX541" fmla="*/ 71455 w 483520"/>
              <a:gd name="connsiteY541" fmla="*/ 593083 h 705488"/>
              <a:gd name="connsiteX542" fmla="*/ 71348 w 483520"/>
              <a:gd name="connsiteY542" fmla="*/ 592495 h 705488"/>
              <a:gd name="connsiteX543" fmla="*/ 70319 w 483520"/>
              <a:gd name="connsiteY543" fmla="*/ 587550 h 705488"/>
              <a:gd name="connsiteX544" fmla="*/ 70083 w 483520"/>
              <a:gd name="connsiteY544" fmla="*/ 586726 h 705488"/>
              <a:gd name="connsiteX545" fmla="*/ 68841 w 483520"/>
              <a:gd name="connsiteY545" fmla="*/ 584254 h 705488"/>
              <a:gd name="connsiteX546" fmla="*/ 68735 w 483520"/>
              <a:gd name="connsiteY546" fmla="*/ 584018 h 705488"/>
              <a:gd name="connsiteX547" fmla="*/ 68605 w 483520"/>
              <a:gd name="connsiteY547" fmla="*/ 583783 h 705488"/>
              <a:gd name="connsiteX548" fmla="*/ 67883 w 483520"/>
              <a:gd name="connsiteY548" fmla="*/ 582252 h 705488"/>
              <a:gd name="connsiteX549" fmla="*/ 64277 w 483520"/>
              <a:gd name="connsiteY549" fmla="*/ 575307 h 705488"/>
              <a:gd name="connsiteX550" fmla="*/ 52724 w 483520"/>
              <a:gd name="connsiteY550" fmla="*/ 574012 h 705488"/>
              <a:gd name="connsiteX551" fmla="*/ 50655 w 483520"/>
              <a:gd name="connsiteY551" fmla="*/ 571186 h 705488"/>
              <a:gd name="connsiteX552" fmla="*/ 50608 w 483520"/>
              <a:gd name="connsiteY552" fmla="*/ 568596 h 705488"/>
              <a:gd name="connsiteX553" fmla="*/ 50572 w 483520"/>
              <a:gd name="connsiteY553" fmla="*/ 566477 h 705488"/>
              <a:gd name="connsiteX554" fmla="*/ 50525 w 483520"/>
              <a:gd name="connsiteY554" fmla="*/ 561886 h 705488"/>
              <a:gd name="connsiteX555" fmla="*/ 50525 w 483520"/>
              <a:gd name="connsiteY555" fmla="*/ 561768 h 705488"/>
              <a:gd name="connsiteX556" fmla="*/ 50466 w 483520"/>
              <a:gd name="connsiteY556" fmla="*/ 548701 h 705488"/>
              <a:gd name="connsiteX557" fmla="*/ 48834 w 483520"/>
              <a:gd name="connsiteY557" fmla="*/ 544227 h 705488"/>
              <a:gd name="connsiteX558" fmla="*/ 40640 w 483520"/>
              <a:gd name="connsiteY558" fmla="*/ 537517 h 705488"/>
              <a:gd name="connsiteX559" fmla="*/ 34668 w 483520"/>
              <a:gd name="connsiteY559" fmla="*/ 534692 h 705488"/>
              <a:gd name="connsiteX560" fmla="*/ 24712 w 483520"/>
              <a:gd name="connsiteY560" fmla="*/ 530336 h 705488"/>
              <a:gd name="connsiteX561" fmla="*/ 11350 w 483520"/>
              <a:gd name="connsiteY561" fmla="*/ 527746 h 705488"/>
              <a:gd name="connsiteX562" fmla="*/ 11563 w 483520"/>
              <a:gd name="connsiteY562" fmla="*/ 527628 h 705488"/>
              <a:gd name="connsiteX563" fmla="*/ 14897 w 483520"/>
              <a:gd name="connsiteY563" fmla="*/ 525038 h 705488"/>
              <a:gd name="connsiteX564" fmla="*/ 9683 w 483520"/>
              <a:gd name="connsiteY564" fmla="*/ 523390 h 705488"/>
              <a:gd name="connsiteX565" fmla="*/ 7282 w 483520"/>
              <a:gd name="connsiteY565" fmla="*/ 521507 h 705488"/>
              <a:gd name="connsiteX566" fmla="*/ 7022 w 483520"/>
              <a:gd name="connsiteY566" fmla="*/ 521271 h 705488"/>
              <a:gd name="connsiteX567" fmla="*/ 1346 w 483520"/>
              <a:gd name="connsiteY567" fmla="*/ 513501 h 705488"/>
              <a:gd name="connsiteX568" fmla="*/ 389 w 483520"/>
              <a:gd name="connsiteY568" fmla="*/ 511500 h 705488"/>
              <a:gd name="connsiteX569" fmla="*/ 341 w 483520"/>
              <a:gd name="connsiteY569" fmla="*/ 511265 h 705488"/>
              <a:gd name="connsiteX570" fmla="*/ 1453 w 483520"/>
              <a:gd name="connsiteY570" fmla="*/ 513384 h 705488"/>
              <a:gd name="connsiteX571" fmla="*/ 2872 w 483520"/>
              <a:gd name="connsiteY571" fmla="*/ 515032 h 705488"/>
              <a:gd name="connsiteX572" fmla="*/ 22654 w 483520"/>
              <a:gd name="connsiteY572" fmla="*/ 513148 h 705488"/>
              <a:gd name="connsiteX573" fmla="*/ 21034 w 483520"/>
              <a:gd name="connsiteY573" fmla="*/ 495372 h 705488"/>
              <a:gd name="connsiteX574" fmla="*/ 20325 w 483520"/>
              <a:gd name="connsiteY574" fmla="*/ 487602 h 705488"/>
              <a:gd name="connsiteX575" fmla="*/ 19958 w 483520"/>
              <a:gd name="connsiteY575" fmla="*/ 483364 h 705488"/>
              <a:gd name="connsiteX576" fmla="*/ 25930 w 483520"/>
              <a:gd name="connsiteY576" fmla="*/ 483246 h 705488"/>
              <a:gd name="connsiteX577" fmla="*/ 28910 w 483520"/>
              <a:gd name="connsiteY577" fmla="*/ 483128 h 705488"/>
              <a:gd name="connsiteX578" fmla="*/ 41053 w 483520"/>
              <a:gd name="connsiteY578" fmla="*/ 483717 h 705488"/>
              <a:gd name="connsiteX579" fmla="*/ 45429 w 483520"/>
              <a:gd name="connsiteY579" fmla="*/ 484306 h 705488"/>
              <a:gd name="connsiteX580" fmla="*/ 45145 w 483520"/>
              <a:gd name="connsiteY580" fmla="*/ 484777 h 705488"/>
              <a:gd name="connsiteX581" fmla="*/ 44305 w 483520"/>
              <a:gd name="connsiteY581" fmla="*/ 486307 h 705488"/>
              <a:gd name="connsiteX582" fmla="*/ 44104 w 483520"/>
              <a:gd name="connsiteY582" fmla="*/ 486778 h 705488"/>
              <a:gd name="connsiteX583" fmla="*/ 43962 w 483520"/>
              <a:gd name="connsiteY583" fmla="*/ 487131 h 705488"/>
              <a:gd name="connsiteX584" fmla="*/ 43276 w 483520"/>
              <a:gd name="connsiteY584" fmla="*/ 489368 h 705488"/>
              <a:gd name="connsiteX585" fmla="*/ 43501 w 483520"/>
              <a:gd name="connsiteY585" fmla="*/ 491016 h 705488"/>
              <a:gd name="connsiteX586" fmla="*/ 43655 w 483520"/>
              <a:gd name="connsiteY586" fmla="*/ 491369 h 705488"/>
              <a:gd name="connsiteX587" fmla="*/ 47320 w 483520"/>
              <a:gd name="connsiteY587" fmla="*/ 493488 h 705488"/>
              <a:gd name="connsiteX588" fmla="*/ 61959 w 483520"/>
              <a:gd name="connsiteY588" fmla="*/ 497373 h 705488"/>
              <a:gd name="connsiteX589" fmla="*/ 61983 w 483520"/>
              <a:gd name="connsiteY589" fmla="*/ 497373 h 705488"/>
              <a:gd name="connsiteX590" fmla="*/ 62562 w 483520"/>
              <a:gd name="connsiteY590" fmla="*/ 497255 h 705488"/>
              <a:gd name="connsiteX591" fmla="*/ 83693 w 483520"/>
              <a:gd name="connsiteY591" fmla="*/ 486542 h 705488"/>
              <a:gd name="connsiteX592" fmla="*/ 90587 w 483520"/>
              <a:gd name="connsiteY592" fmla="*/ 480656 h 705488"/>
              <a:gd name="connsiteX593" fmla="*/ 91426 w 483520"/>
              <a:gd name="connsiteY593" fmla="*/ 479950 h 705488"/>
              <a:gd name="connsiteX594" fmla="*/ 92550 w 483520"/>
              <a:gd name="connsiteY594" fmla="*/ 478419 h 705488"/>
              <a:gd name="connsiteX595" fmla="*/ 93176 w 483520"/>
              <a:gd name="connsiteY595" fmla="*/ 477124 h 705488"/>
              <a:gd name="connsiteX596" fmla="*/ 93247 w 483520"/>
              <a:gd name="connsiteY596" fmla="*/ 476889 h 705488"/>
              <a:gd name="connsiteX597" fmla="*/ 93247 w 483520"/>
              <a:gd name="connsiteY597" fmla="*/ 476771 h 705488"/>
              <a:gd name="connsiteX598" fmla="*/ 93224 w 483520"/>
              <a:gd name="connsiteY598" fmla="*/ 476418 h 705488"/>
              <a:gd name="connsiteX599" fmla="*/ 92360 w 483520"/>
              <a:gd name="connsiteY599" fmla="*/ 473357 h 705488"/>
              <a:gd name="connsiteX600" fmla="*/ 91923 w 483520"/>
              <a:gd name="connsiteY600" fmla="*/ 471945 h 705488"/>
              <a:gd name="connsiteX601" fmla="*/ 92100 w 483520"/>
              <a:gd name="connsiteY601" fmla="*/ 467706 h 705488"/>
              <a:gd name="connsiteX602" fmla="*/ 93933 w 483520"/>
              <a:gd name="connsiteY602" fmla="*/ 463115 h 705488"/>
              <a:gd name="connsiteX603" fmla="*/ 95388 w 483520"/>
              <a:gd name="connsiteY603" fmla="*/ 462291 h 705488"/>
              <a:gd name="connsiteX604" fmla="*/ 97398 w 483520"/>
              <a:gd name="connsiteY604" fmla="*/ 463468 h 705488"/>
              <a:gd name="connsiteX605" fmla="*/ 99774 w 483520"/>
              <a:gd name="connsiteY605" fmla="*/ 464763 h 705488"/>
              <a:gd name="connsiteX606" fmla="*/ 106609 w 483520"/>
              <a:gd name="connsiteY606" fmla="*/ 472298 h 705488"/>
              <a:gd name="connsiteX607" fmla="*/ 116246 w 483520"/>
              <a:gd name="connsiteY607" fmla="*/ 479950 h 705488"/>
              <a:gd name="connsiteX608" fmla="*/ 119451 w 483520"/>
              <a:gd name="connsiteY608" fmla="*/ 479950 h 705488"/>
              <a:gd name="connsiteX609" fmla="*/ 121094 w 483520"/>
              <a:gd name="connsiteY609" fmla="*/ 479479 h 705488"/>
              <a:gd name="connsiteX610" fmla="*/ 130530 w 483520"/>
              <a:gd name="connsiteY610" fmla="*/ 476418 h 705488"/>
              <a:gd name="connsiteX611" fmla="*/ 137802 w 483520"/>
              <a:gd name="connsiteY611" fmla="*/ 473357 h 705488"/>
              <a:gd name="connsiteX612" fmla="*/ 144424 w 483520"/>
              <a:gd name="connsiteY612" fmla="*/ 467000 h 705488"/>
              <a:gd name="connsiteX613" fmla="*/ 146978 w 483520"/>
              <a:gd name="connsiteY613" fmla="*/ 464646 h 705488"/>
              <a:gd name="connsiteX614" fmla="*/ 151294 w 483520"/>
              <a:gd name="connsiteY614" fmla="*/ 460643 h 705488"/>
              <a:gd name="connsiteX615" fmla="*/ 152205 w 483520"/>
              <a:gd name="connsiteY615" fmla="*/ 459937 h 705488"/>
              <a:gd name="connsiteX616" fmla="*/ 164514 w 483520"/>
              <a:gd name="connsiteY616" fmla="*/ 452873 h 705488"/>
              <a:gd name="connsiteX617" fmla="*/ 167742 w 483520"/>
              <a:gd name="connsiteY617" fmla="*/ 450636 h 705488"/>
              <a:gd name="connsiteX618" fmla="*/ 170296 w 483520"/>
              <a:gd name="connsiteY618" fmla="*/ 448753 h 705488"/>
              <a:gd name="connsiteX619" fmla="*/ 173595 w 483520"/>
              <a:gd name="connsiteY619" fmla="*/ 446163 h 705488"/>
              <a:gd name="connsiteX620" fmla="*/ 181341 w 483520"/>
              <a:gd name="connsiteY620" fmla="*/ 441689 h 705488"/>
              <a:gd name="connsiteX621" fmla="*/ 184545 w 483520"/>
              <a:gd name="connsiteY621" fmla="*/ 440394 h 705488"/>
              <a:gd name="connsiteX622" fmla="*/ 185018 w 483520"/>
              <a:gd name="connsiteY622" fmla="*/ 440277 h 705488"/>
              <a:gd name="connsiteX623" fmla="*/ 187348 w 483520"/>
              <a:gd name="connsiteY623" fmla="*/ 439453 h 705488"/>
              <a:gd name="connsiteX624" fmla="*/ 188081 w 483520"/>
              <a:gd name="connsiteY624" fmla="*/ 439335 h 705488"/>
              <a:gd name="connsiteX625" fmla="*/ 192751 w 483520"/>
              <a:gd name="connsiteY625" fmla="*/ 439570 h 705488"/>
              <a:gd name="connsiteX626" fmla="*/ 193449 w 483520"/>
              <a:gd name="connsiteY626" fmla="*/ 439923 h 705488"/>
              <a:gd name="connsiteX627" fmla="*/ 193709 w 483520"/>
              <a:gd name="connsiteY627" fmla="*/ 439923 h 705488"/>
              <a:gd name="connsiteX628" fmla="*/ 194501 w 483520"/>
              <a:gd name="connsiteY628" fmla="*/ 440041 h 705488"/>
              <a:gd name="connsiteX629" fmla="*/ 197836 w 483520"/>
              <a:gd name="connsiteY629" fmla="*/ 440394 h 705488"/>
              <a:gd name="connsiteX630" fmla="*/ 198084 w 483520"/>
              <a:gd name="connsiteY630" fmla="*/ 440512 h 705488"/>
              <a:gd name="connsiteX631" fmla="*/ 198108 w 483520"/>
              <a:gd name="connsiteY631" fmla="*/ 440512 h 705488"/>
              <a:gd name="connsiteX632" fmla="*/ 198273 w 483520"/>
              <a:gd name="connsiteY632" fmla="*/ 440512 h 705488"/>
              <a:gd name="connsiteX633" fmla="*/ 198463 w 483520"/>
              <a:gd name="connsiteY633" fmla="*/ 440394 h 705488"/>
              <a:gd name="connsiteX634" fmla="*/ 201963 w 483520"/>
              <a:gd name="connsiteY634" fmla="*/ 438275 h 705488"/>
              <a:gd name="connsiteX635" fmla="*/ 203677 w 483520"/>
              <a:gd name="connsiteY635" fmla="*/ 433684 h 705488"/>
              <a:gd name="connsiteX636" fmla="*/ 206480 w 483520"/>
              <a:gd name="connsiteY636" fmla="*/ 425443 h 705488"/>
              <a:gd name="connsiteX637" fmla="*/ 206444 w 483520"/>
              <a:gd name="connsiteY637" fmla="*/ 423677 h 705488"/>
              <a:gd name="connsiteX638" fmla="*/ 206444 w 483520"/>
              <a:gd name="connsiteY638" fmla="*/ 423560 h 705488"/>
              <a:gd name="connsiteX639" fmla="*/ 205640 w 483520"/>
              <a:gd name="connsiteY639" fmla="*/ 422971 h 705488"/>
              <a:gd name="connsiteX640" fmla="*/ 202471 w 483520"/>
              <a:gd name="connsiteY640" fmla="*/ 419322 h 705488"/>
              <a:gd name="connsiteX641" fmla="*/ 201478 w 483520"/>
              <a:gd name="connsiteY641" fmla="*/ 418144 h 705488"/>
              <a:gd name="connsiteX642" fmla="*/ 201147 w 483520"/>
              <a:gd name="connsiteY642" fmla="*/ 417791 h 705488"/>
              <a:gd name="connsiteX643" fmla="*/ 201029 w 483520"/>
              <a:gd name="connsiteY643" fmla="*/ 417673 h 705488"/>
              <a:gd name="connsiteX644" fmla="*/ 200674 w 483520"/>
              <a:gd name="connsiteY644" fmla="*/ 417203 h 705488"/>
              <a:gd name="connsiteX645" fmla="*/ 200414 w 483520"/>
              <a:gd name="connsiteY645" fmla="*/ 416849 h 705488"/>
              <a:gd name="connsiteX646" fmla="*/ 197942 w 483520"/>
              <a:gd name="connsiteY646" fmla="*/ 412023 h 705488"/>
              <a:gd name="connsiteX647" fmla="*/ 195790 w 483520"/>
              <a:gd name="connsiteY647" fmla="*/ 406254 h 705488"/>
              <a:gd name="connsiteX648" fmla="*/ 197919 w 483520"/>
              <a:gd name="connsiteY648" fmla="*/ 403076 h 705488"/>
              <a:gd name="connsiteX649" fmla="*/ 202897 w 483520"/>
              <a:gd name="connsiteY649" fmla="*/ 395894 h 705488"/>
              <a:gd name="connsiteX650" fmla="*/ 205711 w 483520"/>
              <a:gd name="connsiteY650" fmla="*/ 387418 h 705488"/>
              <a:gd name="connsiteX651" fmla="*/ 209897 w 483520"/>
              <a:gd name="connsiteY651" fmla="*/ 375999 h 705488"/>
              <a:gd name="connsiteX652" fmla="*/ 214982 w 483520"/>
              <a:gd name="connsiteY652" fmla="*/ 362932 h 705488"/>
              <a:gd name="connsiteX653" fmla="*/ 214816 w 483520"/>
              <a:gd name="connsiteY653" fmla="*/ 361637 h 705488"/>
              <a:gd name="connsiteX654" fmla="*/ 214899 w 483520"/>
              <a:gd name="connsiteY654" fmla="*/ 359518 h 705488"/>
              <a:gd name="connsiteX655" fmla="*/ 215798 w 483520"/>
              <a:gd name="connsiteY655" fmla="*/ 353278 h 705488"/>
              <a:gd name="connsiteX656" fmla="*/ 215478 w 483520"/>
              <a:gd name="connsiteY656" fmla="*/ 353396 h 705488"/>
              <a:gd name="connsiteX657" fmla="*/ 214946 w 483520"/>
              <a:gd name="connsiteY657" fmla="*/ 353396 h 705488"/>
              <a:gd name="connsiteX658" fmla="*/ 214911 w 483520"/>
              <a:gd name="connsiteY658" fmla="*/ 353396 h 705488"/>
              <a:gd name="connsiteX659" fmla="*/ 214792 w 483520"/>
              <a:gd name="connsiteY659" fmla="*/ 353278 h 705488"/>
              <a:gd name="connsiteX660" fmla="*/ 214000 w 483520"/>
              <a:gd name="connsiteY660" fmla="*/ 350453 h 705488"/>
              <a:gd name="connsiteX661" fmla="*/ 213929 w 483520"/>
              <a:gd name="connsiteY661" fmla="*/ 350217 h 705488"/>
              <a:gd name="connsiteX662" fmla="*/ 213161 w 483520"/>
              <a:gd name="connsiteY662" fmla="*/ 347274 h 705488"/>
              <a:gd name="connsiteX663" fmla="*/ 213279 w 483520"/>
              <a:gd name="connsiteY663" fmla="*/ 344449 h 705488"/>
              <a:gd name="connsiteX664" fmla="*/ 213267 w 483520"/>
              <a:gd name="connsiteY664" fmla="*/ 342330 h 705488"/>
              <a:gd name="connsiteX665" fmla="*/ 212877 w 483520"/>
              <a:gd name="connsiteY665" fmla="*/ 331852 h 705488"/>
              <a:gd name="connsiteX666" fmla="*/ 212841 w 483520"/>
              <a:gd name="connsiteY666" fmla="*/ 331499 h 705488"/>
              <a:gd name="connsiteX667" fmla="*/ 212676 w 483520"/>
              <a:gd name="connsiteY667" fmla="*/ 331146 h 705488"/>
              <a:gd name="connsiteX668" fmla="*/ 212463 w 483520"/>
              <a:gd name="connsiteY668" fmla="*/ 330910 h 705488"/>
              <a:gd name="connsiteX669" fmla="*/ 208147 w 483520"/>
              <a:gd name="connsiteY669" fmla="*/ 325848 h 705488"/>
              <a:gd name="connsiteX670" fmla="*/ 201147 w 483520"/>
              <a:gd name="connsiteY670" fmla="*/ 324436 h 705488"/>
              <a:gd name="connsiteX671" fmla="*/ 196973 w 483520"/>
              <a:gd name="connsiteY671" fmla="*/ 322081 h 705488"/>
              <a:gd name="connsiteX672" fmla="*/ 194076 w 483520"/>
              <a:gd name="connsiteY672" fmla="*/ 315371 h 705488"/>
              <a:gd name="connsiteX673" fmla="*/ 187158 w 483520"/>
              <a:gd name="connsiteY673" fmla="*/ 311721 h 705488"/>
              <a:gd name="connsiteX674" fmla="*/ 184261 w 483520"/>
              <a:gd name="connsiteY674" fmla="*/ 309720 h 705488"/>
              <a:gd name="connsiteX675" fmla="*/ 180336 w 483520"/>
              <a:gd name="connsiteY675" fmla="*/ 306659 h 705488"/>
              <a:gd name="connsiteX676" fmla="*/ 173241 w 483520"/>
              <a:gd name="connsiteY676" fmla="*/ 303716 h 705488"/>
              <a:gd name="connsiteX677" fmla="*/ 172117 w 483520"/>
              <a:gd name="connsiteY677" fmla="*/ 303598 h 705488"/>
              <a:gd name="connsiteX678" fmla="*/ 172082 w 483520"/>
              <a:gd name="connsiteY678" fmla="*/ 303481 h 705488"/>
              <a:gd name="connsiteX679" fmla="*/ 171290 w 483520"/>
              <a:gd name="connsiteY679" fmla="*/ 301950 h 705488"/>
              <a:gd name="connsiteX680" fmla="*/ 170308 w 483520"/>
              <a:gd name="connsiteY680" fmla="*/ 298654 h 705488"/>
              <a:gd name="connsiteX681" fmla="*/ 170072 w 483520"/>
              <a:gd name="connsiteY681" fmla="*/ 293945 h 705488"/>
              <a:gd name="connsiteX682" fmla="*/ 170225 w 483520"/>
              <a:gd name="connsiteY682" fmla="*/ 292650 h 705488"/>
              <a:gd name="connsiteX683" fmla="*/ 170356 w 483520"/>
              <a:gd name="connsiteY683" fmla="*/ 291473 h 705488"/>
              <a:gd name="connsiteX684" fmla="*/ 171396 w 483520"/>
              <a:gd name="connsiteY684" fmla="*/ 285116 h 705488"/>
              <a:gd name="connsiteX685" fmla="*/ 169954 w 483520"/>
              <a:gd name="connsiteY685" fmla="*/ 282997 h 705488"/>
              <a:gd name="connsiteX686" fmla="*/ 168109 w 483520"/>
              <a:gd name="connsiteY686" fmla="*/ 278876 h 705488"/>
              <a:gd name="connsiteX687" fmla="*/ 168215 w 483520"/>
              <a:gd name="connsiteY687" fmla="*/ 277464 h 705488"/>
              <a:gd name="connsiteX688" fmla="*/ 167861 w 483520"/>
              <a:gd name="connsiteY688" fmla="*/ 275815 h 705488"/>
              <a:gd name="connsiteX689" fmla="*/ 167742 w 483520"/>
              <a:gd name="connsiteY689" fmla="*/ 275462 h 705488"/>
              <a:gd name="connsiteX690" fmla="*/ 167376 w 483520"/>
              <a:gd name="connsiteY690" fmla="*/ 274049 h 705488"/>
              <a:gd name="connsiteX691" fmla="*/ 164538 w 483520"/>
              <a:gd name="connsiteY691" fmla="*/ 268163 h 705488"/>
              <a:gd name="connsiteX692" fmla="*/ 159702 w 483520"/>
              <a:gd name="connsiteY692" fmla="*/ 268046 h 705488"/>
              <a:gd name="connsiteX693" fmla="*/ 150088 w 483520"/>
              <a:gd name="connsiteY693" fmla="*/ 267692 h 705488"/>
              <a:gd name="connsiteX694" fmla="*/ 150029 w 483520"/>
              <a:gd name="connsiteY694" fmla="*/ 267692 h 705488"/>
              <a:gd name="connsiteX695" fmla="*/ 149461 w 483520"/>
              <a:gd name="connsiteY695" fmla="*/ 259334 h 705488"/>
              <a:gd name="connsiteX696" fmla="*/ 149355 w 483520"/>
              <a:gd name="connsiteY696" fmla="*/ 257568 h 705488"/>
              <a:gd name="connsiteX697" fmla="*/ 149296 w 483520"/>
              <a:gd name="connsiteY697" fmla="*/ 255920 h 705488"/>
              <a:gd name="connsiteX698" fmla="*/ 150502 w 483520"/>
              <a:gd name="connsiteY698" fmla="*/ 249916 h 705488"/>
              <a:gd name="connsiteX699" fmla="*/ 154061 w 483520"/>
              <a:gd name="connsiteY699" fmla="*/ 249680 h 705488"/>
              <a:gd name="connsiteX700" fmla="*/ 155173 w 483520"/>
              <a:gd name="connsiteY700" fmla="*/ 249680 h 705488"/>
              <a:gd name="connsiteX701" fmla="*/ 155173 w 483520"/>
              <a:gd name="connsiteY701" fmla="*/ 248974 h 705488"/>
              <a:gd name="connsiteX702" fmla="*/ 155161 w 483520"/>
              <a:gd name="connsiteY702" fmla="*/ 248856 h 705488"/>
              <a:gd name="connsiteX703" fmla="*/ 155125 w 483520"/>
              <a:gd name="connsiteY703" fmla="*/ 246149 h 705488"/>
              <a:gd name="connsiteX704" fmla="*/ 155090 w 483520"/>
              <a:gd name="connsiteY704" fmla="*/ 244854 h 705488"/>
              <a:gd name="connsiteX705" fmla="*/ 152902 w 483520"/>
              <a:gd name="connsiteY705" fmla="*/ 242382 h 705488"/>
              <a:gd name="connsiteX706" fmla="*/ 150254 w 483520"/>
              <a:gd name="connsiteY706" fmla="*/ 239792 h 705488"/>
              <a:gd name="connsiteX707" fmla="*/ 146316 w 483520"/>
              <a:gd name="connsiteY707" fmla="*/ 230491 h 705488"/>
              <a:gd name="connsiteX708" fmla="*/ 143762 w 483520"/>
              <a:gd name="connsiteY708" fmla="*/ 219543 h 705488"/>
              <a:gd name="connsiteX709" fmla="*/ 142532 w 483520"/>
              <a:gd name="connsiteY709" fmla="*/ 213068 h 705488"/>
              <a:gd name="connsiteX710" fmla="*/ 148244 w 483520"/>
              <a:gd name="connsiteY710" fmla="*/ 208477 h 705488"/>
              <a:gd name="connsiteX711" fmla="*/ 148847 w 483520"/>
              <a:gd name="connsiteY711" fmla="*/ 208124 h 705488"/>
              <a:gd name="connsiteX712" fmla="*/ 149580 w 483520"/>
              <a:gd name="connsiteY712" fmla="*/ 207771 h 705488"/>
              <a:gd name="connsiteX713" fmla="*/ 150242 w 483520"/>
              <a:gd name="connsiteY713" fmla="*/ 207535 h 705488"/>
              <a:gd name="connsiteX714" fmla="*/ 150691 w 483520"/>
              <a:gd name="connsiteY714" fmla="*/ 207300 h 705488"/>
              <a:gd name="connsiteX715" fmla="*/ 155350 w 483520"/>
              <a:gd name="connsiteY715" fmla="*/ 205887 h 705488"/>
              <a:gd name="connsiteX716" fmla="*/ 156604 w 483520"/>
              <a:gd name="connsiteY716" fmla="*/ 205769 h 705488"/>
              <a:gd name="connsiteX717" fmla="*/ 156994 w 483520"/>
              <a:gd name="connsiteY717" fmla="*/ 205769 h 705488"/>
              <a:gd name="connsiteX718" fmla="*/ 158022 w 483520"/>
              <a:gd name="connsiteY718" fmla="*/ 206005 h 705488"/>
              <a:gd name="connsiteX719" fmla="*/ 158365 w 483520"/>
              <a:gd name="connsiteY719" fmla="*/ 206005 h 705488"/>
              <a:gd name="connsiteX720" fmla="*/ 165389 w 483520"/>
              <a:gd name="connsiteY720" fmla="*/ 208359 h 705488"/>
              <a:gd name="connsiteX721" fmla="*/ 173465 w 483520"/>
              <a:gd name="connsiteY721" fmla="*/ 211302 h 705488"/>
              <a:gd name="connsiteX722" fmla="*/ 177308 w 483520"/>
              <a:gd name="connsiteY722" fmla="*/ 215069 h 705488"/>
              <a:gd name="connsiteX723" fmla="*/ 178881 w 483520"/>
              <a:gd name="connsiteY723" fmla="*/ 215894 h 705488"/>
              <a:gd name="connsiteX724" fmla="*/ 179579 w 483520"/>
              <a:gd name="connsiteY724" fmla="*/ 216129 h 705488"/>
              <a:gd name="connsiteX725" fmla="*/ 179827 w 483520"/>
              <a:gd name="connsiteY725" fmla="*/ 216247 h 705488"/>
              <a:gd name="connsiteX726" fmla="*/ 179945 w 483520"/>
              <a:gd name="connsiteY726" fmla="*/ 216129 h 705488"/>
              <a:gd name="connsiteX727" fmla="*/ 181305 w 483520"/>
              <a:gd name="connsiteY727" fmla="*/ 212950 h 705488"/>
              <a:gd name="connsiteX728" fmla="*/ 181364 w 483520"/>
              <a:gd name="connsiteY728" fmla="*/ 212833 h 705488"/>
              <a:gd name="connsiteX729" fmla="*/ 182393 w 483520"/>
              <a:gd name="connsiteY729" fmla="*/ 210478 h 705488"/>
              <a:gd name="connsiteX730" fmla="*/ 189843 w 483520"/>
              <a:gd name="connsiteY730" fmla="*/ 193761 h 705488"/>
              <a:gd name="connsiteX731" fmla="*/ 188790 w 483520"/>
              <a:gd name="connsiteY731" fmla="*/ 190347 h 705488"/>
              <a:gd name="connsiteX732" fmla="*/ 188364 w 483520"/>
              <a:gd name="connsiteY732" fmla="*/ 189288 h 705488"/>
              <a:gd name="connsiteX733" fmla="*/ 188163 w 483520"/>
              <a:gd name="connsiteY733" fmla="*/ 188817 h 705488"/>
              <a:gd name="connsiteX734" fmla="*/ 187974 w 483520"/>
              <a:gd name="connsiteY734" fmla="*/ 188464 h 705488"/>
              <a:gd name="connsiteX735" fmla="*/ 187324 w 483520"/>
              <a:gd name="connsiteY735" fmla="*/ 187286 h 705488"/>
              <a:gd name="connsiteX736" fmla="*/ 186011 w 483520"/>
              <a:gd name="connsiteY736" fmla="*/ 185050 h 705488"/>
              <a:gd name="connsiteX737" fmla="*/ 182369 w 483520"/>
              <a:gd name="connsiteY737" fmla="*/ 187404 h 705488"/>
              <a:gd name="connsiteX738" fmla="*/ 178231 w 483520"/>
              <a:gd name="connsiteY738" fmla="*/ 188699 h 705488"/>
              <a:gd name="connsiteX739" fmla="*/ 169942 w 483520"/>
              <a:gd name="connsiteY739" fmla="*/ 186109 h 705488"/>
              <a:gd name="connsiteX740" fmla="*/ 169303 w 483520"/>
              <a:gd name="connsiteY740" fmla="*/ 185991 h 705488"/>
              <a:gd name="connsiteX741" fmla="*/ 165992 w 483520"/>
              <a:gd name="connsiteY741" fmla="*/ 179399 h 705488"/>
              <a:gd name="connsiteX742" fmla="*/ 164077 w 483520"/>
              <a:gd name="connsiteY742" fmla="*/ 175632 h 705488"/>
              <a:gd name="connsiteX743" fmla="*/ 162480 w 483520"/>
              <a:gd name="connsiteY743" fmla="*/ 171865 h 705488"/>
              <a:gd name="connsiteX744" fmla="*/ 162019 w 483520"/>
              <a:gd name="connsiteY744" fmla="*/ 170216 h 705488"/>
              <a:gd name="connsiteX745" fmla="*/ 161558 w 483520"/>
              <a:gd name="connsiteY745" fmla="*/ 168451 h 705488"/>
              <a:gd name="connsiteX746" fmla="*/ 157620 w 483520"/>
              <a:gd name="connsiteY746" fmla="*/ 158915 h 705488"/>
              <a:gd name="connsiteX747" fmla="*/ 151803 w 483520"/>
              <a:gd name="connsiteY747" fmla="*/ 152558 h 705488"/>
              <a:gd name="connsiteX748" fmla="*/ 150869 w 483520"/>
              <a:gd name="connsiteY748" fmla="*/ 149261 h 705488"/>
              <a:gd name="connsiteX749" fmla="*/ 155563 w 483520"/>
              <a:gd name="connsiteY749" fmla="*/ 145494 h 705488"/>
              <a:gd name="connsiteX750" fmla="*/ 158968 w 483520"/>
              <a:gd name="connsiteY750" fmla="*/ 146318 h 705488"/>
              <a:gd name="connsiteX751" fmla="*/ 163332 w 483520"/>
              <a:gd name="connsiteY751" fmla="*/ 148320 h 705488"/>
              <a:gd name="connsiteX752" fmla="*/ 171999 w 483520"/>
              <a:gd name="connsiteY752" fmla="*/ 144435 h 705488"/>
              <a:gd name="connsiteX753" fmla="*/ 174754 w 483520"/>
              <a:gd name="connsiteY753" fmla="*/ 137136 h 705488"/>
              <a:gd name="connsiteX754" fmla="*/ 174541 w 483520"/>
              <a:gd name="connsiteY754" fmla="*/ 121478 h 705488"/>
              <a:gd name="connsiteX755" fmla="*/ 172815 w 483520"/>
              <a:gd name="connsiteY755" fmla="*/ 110295 h 705488"/>
              <a:gd name="connsiteX756" fmla="*/ 178231 w 483520"/>
              <a:gd name="connsiteY756" fmla="*/ 103702 h 705488"/>
              <a:gd name="connsiteX757" fmla="*/ 175523 w 483520"/>
              <a:gd name="connsiteY757" fmla="*/ 96639 h 705488"/>
              <a:gd name="connsiteX758" fmla="*/ 179626 w 483520"/>
              <a:gd name="connsiteY758" fmla="*/ 94284 h 705488"/>
              <a:gd name="connsiteX759" fmla="*/ 182937 w 483520"/>
              <a:gd name="connsiteY759" fmla="*/ 90635 h 705488"/>
              <a:gd name="connsiteX760" fmla="*/ 186555 w 483520"/>
              <a:gd name="connsiteY760" fmla="*/ 86279 h 705488"/>
              <a:gd name="connsiteX761" fmla="*/ 189653 w 483520"/>
              <a:gd name="connsiteY761" fmla="*/ 82158 h 705488"/>
              <a:gd name="connsiteX762" fmla="*/ 190587 w 483520"/>
              <a:gd name="connsiteY762" fmla="*/ 80510 h 705488"/>
              <a:gd name="connsiteX763" fmla="*/ 190517 w 483520"/>
              <a:gd name="connsiteY763" fmla="*/ 80393 h 705488"/>
              <a:gd name="connsiteX764" fmla="*/ 188956 w 483520"/>
              <a:gd name="connsiteY764" fmla="*/ 79098 h 705488"/>
              <a:gd name="connsiteX765" fmla="*/ 188530 w 483520"/>
              <a:gd name="connsiteY765" fmla="*/ 78744 h 705488"/>
              <a:gd name="connsiteX766" fmla="*/ 187147 w 483520"/>
              <a:gd name="connsiteY766" fmla="*/ 77685 h 705488"/>
              <a:gd name="connsiteX767" fmla="*/ 186449 w 483520"/>
              <a:gd name="connsiteY767" fmla="*/ 77214 h 705488"/>
              <a:gd name="connsiteX768" fmla="*/ 181885 w 483520"/>
              <a:gd name="connsiteY768" fmla="*/ 75095 h 705488"/>
              <a:gd name="connsiteX769" fmla="*/ 179390 w 483520"/>
              <a:gd name="connsiteY769" fmla="*/ 68620 h 705488"/>
              <a:gd name="connsiteX770" fmla="*/ 171278 w 483520"/>
              <a:gd name="connsiteY770" fmla="*/ 61086 h 705488"/>
              <a:gd name="connsiteX771" fmla="*/ 169599 w 483520"/>
              <a:gd name="connsiteY771" fmla="*/ 54729 h 705488"/>
              <a:gd name="connsiteX772" fmla="*/ 173406 w 483520"/>
              <a:gd name="connsiteY772" fmla="*/ 47430 h 705488"/>
              <a:gd name="connsiteX773" fmla="*/ 177084 w 483520"/>
              <a:gd name="connsiteY773" fmla="*/ 42132 h 705488"/>
              <a:gd name="connsiteX774" fmla="*/ 182157 w 483520"/>
              <a:gd name="connsiteY774" fmla="*/ 35186 h 705488"/>
              <a:gd name="connsiteX775" fmla="*/ 182594 w 483520"/>
              <a:gd name="connsiteY775" fmla="*/ 34715 h 705488"/>
              <a:gd name="connsiteX776" fmla="*/ 183043 w 483520"/>
              <a:gd name="connsiteY776" fmla="*/ 34245 h 705488"/>
              <a:gd name="connsiteX777" fmla="*/ 186236 w 483520"/>
              <a:gd name="connsiteY777" fmla="*/ 31066 h 705488"/>
              <a:gd name="connsiteX778" fmla="*/ 190895 w 483520"/>
              <a:gd name="connsiteY778" fmla="*/ 29300 h 705488"/>
              <a:gd name="connsiteX779" fmla="*/ 190978 w 483520"/>
              <a:gd name="connsiteY779" fmla="*/ 29182 h 705488"/>
              <a:gd name="connsiteX780" fmla="*/ 192846 w 483520"/>
              <a:gd name="connsiteY780" fmla="*/ 28476 h 705488"/>
              <a:gd name="connsiteX781" fmla="*/ 192964 w 483520"/>
              <a:gd name="connsiteY781" fmla="*/ 28476 h 705488"/>
              <a:gd name="connsiteX782" fmla="*/ 193354 w 483520"/>
              <a:gd name="connsiteY782" fmla="*/ 28358 h 705488"/>
              <a:gd name="connsiteX783" fmla="*/ 194501 w 483520"/>
              <a:gd name="connsiteY783" fmla="*/ 28123 h 705488"/>
              <a:gd name="connsiteX784" fmla="*/ 194927 w 483520"/>
              <a:gd name="connsiteY784" fmla="*/ 28123 h 705488"/>
              <a:gd name="connsiteX785" fmla="*/ 198711 w 483520"/>
              <a:gd name="connsiteY785" fmla="*/ 17645 h 705488"/>
              <a:gd name="connsiteX786" fmla="*/ 199196 w 483520"/>
              <a:gd name="connsiteY786" fmla="*/ 10700 h 705488"/>
              <a:gd name="connsiteX787" fmla="*/ 200449 w 483520"/>
              <a:gd name="connsiteY787" fmla="*/ 10464 h 705488"/>
              <a:gd name="connsiteX788" fmla="*/ 213161 w 483520"/>
              <a:gd name="connsiteY788" fmla="*/ 8816 h 705488"/>
              <a:gd name="connsiteX789" fmla="*/ 223968 w 483520"/>
              <a:gd name="connsiteY789" fmla="*/ 8698 h 705488"/>
              <a:gd name="connsiteX790" fmla="*/ 224737 w 483520"/>
              <a:gd name="connsiteY790" fmla="*/ 8698 h 705488"/>
              <a:gd name="connsiteX791" fmla="*/ 224938 w 483520"/>
              <a:gd name="connsiteY791" fmla="*/ 8816 h 705488"/>
              <a:gd name="connsiteX792" fmla="*/ 226120 w 483520"/>
              <a:gd name="connsiteY792" fmla="*/ 9169 h 705488"/>
              <a:gd name="connsiteX793" fmla="*/ 226369 w 483520"/>
              <a:gd name="connsiteY793" fmla="*/ 9287 h 705488"/>
              <a:gd name="connsiteX794" fmla="*/ 227055 w 483520"/>
              <a:gd name="connsiteY794" fmla="*/ 9640 h 705488"/>
              <a:gd name="connsiteX795" fmla="*/ 227196 w 483520"/>
              <a:gd name="connsiteY795" fmla="*/ 9758 h 705488"/>
              <a:gd name="connsiteX796" fmla="*/ 237578 w 483520"/>
              <a:gd name="connsiteY796" fmla="*/ 4931 h 705488"/>
              <a:gd name="connsiteX797" fmla="*/ 245477 w 483520"/>
              <a:gd name="connsiteY797" fmla="*/ 340 h 705488"/>
              <a:gd name="connsiteX798" fmla="*/ 257065 w 483520"/>
              <a:gd name="connsiteY798" fmla="*/ 811 h 705488"/>
              <a:gd name="connsiteX799" fmla="*/ 282879 w 483520"/>
              <a:gd name="connsiteY799" fmla="*/ 2341 h 705488"/>
              <a:gd name="connsiteX800" fmla="*/ 295886 w 483520"/>
              <a:gd name="connsiteY800" fmla="*/ 2459 h 705488"/>
              <a:gd name="connsiteX801" fmla="*/ 308219 w 483520"/>
              <a:gd name="connsiteY801" fmla="*/ 8345 h 70548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 ang="0">
                <a:pos x="connsiteX556" y="connsiteY556"/>
              </a:cxn>
              <a:cxn ang="0">
                <a:pos x="connsiteX557" y="connsiteY557"/>
              </a:cxn>
              <a:cxn ang="0">
                <a:pos x="connsiteX558" y="connsiteY558"/>
              </a:cxn>
              <a:cxn ang="0">
                <a:pos x="connsiteX559" y="connsiteY559"/>
              </a:cxn>
              <a:cxn ang="0">
                <a:pos x="connsiteX560" y="connsiteY560"/>
              </a:cxn>
              <a:cxn ang="0">
                <a:pos x="connsiteX561" y="connsiteY561"/>
              </a:cxn>
              <a:cxn ang="0">
                <a:pos x="connsiteX562" y="connsiteY562"/>
              </a:cxn>
              <a:cxn ang="0">
                <a:pos x="connsiteX563" y="connsiteY563"/>
              </a:cxn>
              <a:cxn ang="0">
                <a:pos x="connsiteX564" y="connsiteY564"/>
              </a:cxn>
              <a:cxn ang="0">
                <a:pos x="connsiteX565" y="connsiteY565"/>
              </a:cxn>
              <a:cxn ang="0">
                <a:pos x="connsiteX566" y="connsiteY566"/>
              </a:cxn>
              <a:cxn ang="0">
                <a:pos x="connsiteX567" y="connsiteY567"/>
              </a:cxn>
              <a:cxn ang="0">
                <a:pos x="connsiteX568" y="connsiteY568"/>
              </a:cxn>
              <a:cxn ang="0">
                <a:pos x="connsiteX569" y="connsiteY569"/>
              </a:cxn>
              <a:cxn ang="0">
                <a:pos x="connsiteX570" y="connsiteY570"/>
              </a:cxn>
              <a:cxn ang="0">
                <a:pos x="connsiteX571" y="connsiteY571"/>
              </a:cxn>
              <a:cxn ang="0">
                <a:pos x="connsiteX572" y="connsiteY572"/>
              </a:cxn>
              <a:cxn ang="0">
                <a:pos x="connsiteX573" y="connsiteY573"/>
              </a:cxn>
              <a:cxn ang="0">
                <a:pos x="connsiteX574" y="connsiteY574"/>
              </a:cxn>
              <a:cxn ang="0">
                <a:pos x="connsiteX575" y="connsiteY575"/>
              </a:cxn>
              <a:cxn ang="0">
                <a:pos x="connsiteX576" y="connsiteY576"/>
              </a:cxn>
              <a:cxn ang="0">
                <a:pos x="connsiteX577" y="connsiteY577"/>
              </a:cxn>
              <a:cxn ang="0">
                <a:pos x="connsiteX578" y="connsiteY578"/>
              </a:cxn>
              <a:cxn ang="0">
                <a:pos x="connsiteX579" y="connsiteY579"/>
              </a:cxn>
              <a:cxn ang="0">
                <a:pos x="connsiteX580" y="connsiteY580"/>
              </a:cxn>
              <a:cxn ang="0">
                <a:pos x="connsiteX581" y="connsiteY581"/>
              </a:cxn>
              <a:cxn ang="0">
                <a:pos x="connsiteX582" y="connsiteY582"/>
              </a:cxn>
              <a:cxn ang="0">
                <a:pos x="connsiteX583" y="connsiteY583"/>
              </a:cxn>
              <a:cxn ang="0">
                <a:pos x="connsiteX584" y="connsiteY584"/>
              </a:cxn>
              <a:cxn ang="0">
                <a:pos x="connsiteX585" y="connsiteY585"/>
              </a:cxn>
              <a:cxn ang="0">
                <a:pos x="connsiteX586" y="connsiteY586"/>
              </a:cxn>
              <a:cxn ang="0">
                <a:pos x="connsiteX587" y="connsiteY587"/>
              </a:cxn>
              <a:cxn ang="0">
                <a:pos x="connsiteX588" y="connsiteY588"/>
              </a:cxn>
              <a:cxn ang="0">
                <a:pos x="connsiteX589" y="connsiteY589"/>
              </a:cxn>
              <a:cxn ang="0">
                <a:pos x="connsiteX590" y="connsiteY590"/>
              </a:cxn>
              <a:cxn ang="0">
                <a:pos x="connsiteX591" y="connsiteY591"/>
              </a:cxn>
              <a:cxn ang="0">
                <a:pos x="connsiteX592" y="connsiteY592"/>
              </a:cxn>
              <a:cxn ang="0">
                <a:pos x="connsiteX593" y="connsiteY593"/>
              </a:cxn>
              <a:cxn ang="0">
                <a:pos x="connsiteX594" y="connsiteY594"/>
              </a:cxn>
              <a:cxn ang="0">
                <a:pos x="connsiteX595" y="connsiteY595"/>
              </a:cxn>
              <a:cxn ang="0">
                <a:pos x="connsiteX596" y="connsiteY596"/>
              </a:cxn>
              <a:cxn ang="0">
                <a:pos x="connsiteX597" y="connsiteY597"/>
              </a:cxn>
              <a:cxn ang="0">
                <a:pos x="connsiteX598" y="connsiteY598"/>
              </a:cxn>
              <a:cxn ang="0">
                <a:pos x="connsiteX599" y="connsiteY599"/>
              </a:cxn>
              <a:cxn ang="0">
                <a:pos x="connsiteX600" y="connsiteY600"/>
              </a:cxn>
              <a:cxn ang="0">
                <a:pos x="connsiteX601" y="connsiteY601"/>
              </a:cxn>
              <a:cxn ang="0">
                <a:pos x="connsiteX602" y="connsiteY602"/>
              </a:cxn>
              <a:cxn ang="0">
                <a:pos x="connsiteX603" y="connsiteY603"/>
              </a:cxn>
              <a:cxn ang="0">
                <a:pos x="connsiteX604" y="connsiteY604"/>
              </a:cxn>
              <a:cxn ang="0">
                <a:pos x="connsiteX605" y="connsiteY605"/>
              </a:cxn>
              <a:cxn ang="0">
                <a:pos x="connsiteX606" y="connsiteY606"/>
              </a:cxn>
              <a:cxn ang="0">
                <a:pos x="connsiteX607" y="connsiteY607"/>
              </a:cxn>
              <a:cxn ang="0">
                <a:pos x="connsiteX608" y="connsiteY608"/>
              </a:cxn>
              <a:cxn ang="0">
                <a:pos x="connsiteX609" y="connsiteY609"/>
              </a:cxn>
              <a:cxn ang="0">
                <a:pos x="connsiteX610" y="connsiteY610"/>
              </a:cxn>
              <a:cxn ang="0">
                <a:pos x="connsiteX611" y="connsiteY611"/>
              </a:cxn>
              <a:cxn ang="0">
                <a:pos x="connsiteX612" y="connsiteY612"/>
              </a:cxn>
              <a:cxn ang="0">
                <a:pos x="connsiteX613" y="connsiteY613"/>
              </a:cxn>
              <a:cxn ang="0">
                <a:pos x="connsiteX614" y="connsiteY614"/>
              </a:cxn>
              <a:cxn ang="0">
                <a:pos x="connsiteX615" y="connsiteY615"/>
              </a:cxn>
              <a:cxn ang="0">
                <a:pos x="connsiteX616" y="connsiteY616"/>
              </a:cxn>
              <a:cxn ang="0">
                <a:pos x="connsiteX617" y="connsiteY617"/>
              </a:cxn>
              <a:cxn ang="0">
                <a:pos x="connsiteX618" y="connsiteY618"/>
              </a:cxn>
              <a:cxn ang="0">
                <a:pos x="connsiteX619" y="connsiteY619"/>
              </a:cxn>
              <a:cxn ang="0">
                <a:pos x="connsiteX620" y="connsiteY620"/>
              </a:cxn>
              <a:cxn ang="0">
                <a:pos x="connsiteX621" y="connsiteY621"/>
              </a:cxn>
              <a:cxn ang="0">
                <a:pos x="connsiteX622" y="connsiteY622"/>
              </a:cxn>
              <a:cxn ang="0">
                <a:pos x="connsiteX623" y="connsiteY623"/>
              </a:cxn>
              <a:cxn ang="0">
                <a:pos x="connsiteX624" y="connsiteY624"/>
              </a:cxn>
              <a:cxn ang="0">
                <a:pos x="connsiteX625" y="connsiteY625"/>
              </a:cxn>
              <a:cxn ang="0">
                <a:pos x="connsiteX626" y="connsiteY626"/>
              </a:cxn>
              <a:cxn ang="0">
                <a:pos x="connsiteX627" y="connsiteY627"/>
              </a:cxn>
              <a:cxn ang="0">
                <a:pos x="connsiteX628" y="connsiteY628"/>
              </a:cxn>
              <a:cxn ang="0">
                <a:pos x="connsiteX629" y="connsiteY629"/>
              </a:cxn>
              <a:cxn ang="0">
                <a:pos x="connsiteX630" y="connsiteY630"/>
              </a:cxn>
              <a:cxn ang="0">
                <a:pos x="connsiteX631" y="connsiteY631"/>
              </a:cxn>
              <a:cxn ang="0">
                <a:pos x="connsiteX632" y="connsiteY632"/>
              </a:cxn>
              <a:cxn ang="0">
                <a:pos x="connsiteX633" y="connsiteY633"/>
              </a:cxn>
              <a:cxn ang="0">
                <a:pos x="connsiteX634" y="connsiteY634"/>
              </a:cxn>
              <a:cxn ang="0">
                <a:pos x="connsiteX635" y="connsiteY635"/>
              </a:cxn>
              <a:cxn ang="0">
                <a:pos x="connsiteX636" y="connsiteY636"/>
              </a:cxn>
              <a:cxn ang="0">
                <a:pos x="connsiteX637" y="connsiteY637"/>
              </a:cxn>
              <a:cxn ang="0">
                <a:pos x="connsiteX638" y="connsiteY638"/>
              </a:cxn>
              <a:cxn ang="0">
                <a:pos x="connsiteX639" y="connsiteY639"/>
              </a:cxn>
              <a:cxn ang="0">
                <a:pos x="connsiteX640" y="connsiteY640"/>
              </a:cxn>
              <a:cxn ang="0">
                <a:pos x="connsiteX641" y="connsiteY641"/>
              </a:cxn>
              <a:cxn ang="0">
                <a:pos x="connsiteX642" y="connsiteY642"/>
              </a:cxn>
              <a:cxn ang="0">
                <a:pos x="connsiteX643" y="connsiteY643"/>
              </a:cxn>
              <a:cxn ang="0">
                <a:pos x="connsiteX644" y="connsiteY644"/>
              </a:cxn>
              <a:cxn ang="0">
                <a:pos x="connsiteX645" y="connsiteY645"/>
              </a:cxn>
              <a:cxn ang="0">
                <a:pos x="connsiteX646" y="connsiteY646"/>
              </a:cxn>
              <a:cxn ang="0">
                <a:pos x="connsiteX647" y="connsiteY647"/>
              </a:cxn>
              <a:cxn ang="0">
                <a:pos x="connsiteX648" y="connsiteY648"/>
              </a:cxn>
              <a:cxn ang="0">
                <a:pos x="connsiteX649" y="connsiteY649"/>
              </a:cxn>
              <a:cxn ang="0">
                <a:pos x="connsiteX650" y="connsiteY650"/>
              </a:cxn>
              <a:cxn ang="0">
                <a:pos x="connsiteX651" y="connsiteY651"/>
              </a:cxn>
              <a:cxn ang="0">
                <a:pos x="connsiteX652" y="connsiteY652"/>
              </a:cxn>
              <a:cxn ang="0">
                <a:pos x="connsiteX653" y="connsiteY653"/>
              </a:cxn>
              <a:cxn ang="0">
                <a:pos x="connsiteX654" y="connsiteY654"/>
              </a:cxn>
              <a:cxn ang="0">
                <a:pos x="connsiteX655" y="connsiteY655"/>
              </a:cxn>
              <a:cxn ang="0">
                <a:pos x="connsiteX656" y="connsiteY656"/>
              </a:cxn>
              <a:cxn ang="0">
                <a:pos x="connsiteX657" y="connsiteY657"/>
              </a:cxn>
              <a:cxn ang="0">
                <a:pos x="connsiteX658" y="connsiteY658"/>
              </a:cxn>
              <a:cxn ang="0">
                <a:pos x="connsiteX659" y="connsiteY659"/>
              </a:cxn>
              <a:cxn ang="0">
                <a:pos x="connsiteX660" y="connsiteY660"/>
              </a:cxn>
              <a:cxn ang="0">
                <a:pos x="connsiteX661" y="connsiteY661"/>
              </a:cxn>
              <a:cxn ang="0">
                <a:pos x="connsiteX662" y="connsiteY662"/>
              </a:cxn>
              <a:cxn ang="0">
                <a:pos x="connsiteX663" y="connsiteY663"/>
              </a:cxn>
              <a:cxn ang="0">
                <a:pos x="connsiteX664" y="connsiteY664"/>
              </a:cxn>
              <a:cxn ang="0">
                <a:pos x="connsiteX665" y="connsiteY665"/>
              </a:cxn>
              <a:cxn ang="0">
                <a:pos x="connsiteX666" y="connsiteY666"/>
              </a:cxn>
              <a:cxn ang="0">
                <a:pos x="connsiteX667" y="connsiteY667"/>
              </a:cxn>
              <a:cxn ang="0">
                <a:pos x="connsiteX668" y="connsiteY668"/>
              </a:cxn>
              <a:cxn ang="0">
                <a:pos x="connsiteX669" y="connsiteY669"/>
              </a:cxn>
              <a:cxn ang="0">
                <a:pos x="connsiteX670" y="connsiteY670"/>
              </a:cxn>
              <a:cxn ang="0">
                <a:pos x="connsiteX671" y="connsiteY671"/>
              </a:cxn>
              <a:cxn ang="0">
                <a:pos x="connsiteX672" y="connsiteY672"/>
              </a:cxn>
              <a:cxn ang="0">
                <a:pos x="connsiteX673" y="connsiteY673"/>
              </a:cxn>
              <a:cxn ang="0">
                <a:pos x="connsiteX674" y="connsiteY674"/>
              </a:cxn>
              <a:cxn ang="0">
                <a:pos x="connsiteX675" y="connsiteY675"/>
              </a:cxn>
              <a:cxn ang="0">
                <a:pos x="connsiteX676" y="connsiteY676"/>
              </a:cxn>
              <a:cxn ang="0">
                <a:pos x="connsiteX677" y="connsiteY677"/>
              </a:cxn>
              <a:cxn ang="0">
                <a:pos x="connsiteX678" y="connsiteY678"/>
              </a:cxn>
              <a:cxn ang="0">
                <a:pos x="connsiteX679" y="connsiteY679"/>
              </a:cxn>
              <a:cxn ang="0">
                <a:pos x="connsiteX680" y="connsiteY680"/>
              </a:cxn>
              <a:cxn ang="0">
                <a:pos x="connsiteX681" y="connsiteY681"/>
              </a:cxn>
              <a:cxn ang="0">
                <a:pos x="connsiteX682" y="connsiteY682"/>
              </a:cxn>
              <a:cxn ang="0">
                <a:pos x="connsiteX683" y="connsiteY683"/>
              </a:cxn>
              <a:cxn ang="0">
                <a:pos x="connsiteX684" y="connsiteY684"/>
              </a:cxn>
              <a:cxn ang="0">
                <a:pos x="connsiteX685" y="connsiteY685"/>
              </a:cxn>
              <a:cxn ang="0">
                <a:pos x="connsiteX686" y="connsiteY686"/>
              </a:cxn>
              <a:cxn ang="0">
                <a:pos x="connsiteX687" y="connsiteY687"/>
              </a:cxn>
              <a:cxn ang="0">
                <a:pos x="connsiteX688" y="connsiteY688"/>
              </a:cxn>
              <a:cxn ang="0">
                <a:pos x="connsiteX689" y="connsiteY689"/>
              </a:cxn>
              <a:cxn ang="0">
                <a:pos x="connsiteX690" y="connsiteY690"/>
              </a:cxn>
              <a:cxn ang="0">
                <a:pos x="connsiteX691" y="connsiteY691"/>
              </a:cxn>
              <a:cxn ang="0">
                <a:pos x="connsiteX692" y="connsiteY692"/>
              </a:cxn>
              <a:cxn ang="0">
                <a:pos x="connsiteX693" y="connsiteY693"/>
              </a:cxn>
              <a:cxn ang="0">
                <a:pos x="connsiteX694" y="connsiteY694"/>
              </a:cxn>
              <a:cxn ang="0">
                <a:pos x="connsiteX695" y="connsiteY695"/>
              </a:cxn>
              <a:cxn ang="0">
                <a:pos x="connsiteX696" y="connsiteY696"/>
              </a:cxn>
              <a:cxn ang="0">
                <a:pos x="connsiteX697" y="connsiteY697"/>
              </a:cxn>
              <a:cxn ang="0">
                <a:pos x="connsiteX698" y="connsiteY698"/>
              </a:cxn>
              <a:cxn ang="0">
                <a:pos x="connsiteX699" y="connsiteY699"/>
              </a:cxn>
              <a:cxn ang="0">
                <a:pos x="connsiteX700" y="connsiteY700"/>
              </a:cxn>
              <a:cxn ang="0">
                <a:pos x="connsiteX701" y="connsiteY701"/>
              </a:cxn>
              <a:cxn ang="0">
                <a:pos x="connsiteX702" y="connsiteY702"/>
              </a:cxn>
              <a:cxn ang="0">
                <a:pos x="connsiteX703" y="connsiteY703"/>
              </a:cxn>
              <a:cxn ang="0">
                <a:pos x="connsiteX704" y="connsiteY704"/>
              </a:cxn>
              <a:cxn ang="0">
                <a:pos x="connsiteX705" y="connsiteY705"/>
              </a:cxn>
              <a:cxn ang="0">
                <a:pos x="connsiteX706" y="connsiteY706"/>
              </a:cxn>
              <a:cxn ang="0">
                <a:pos x="connsiteX707" y="connsiteY707"/>
              </a:cxn>
              <a:cxn ang="0">
                <a:pos x="connsiteX708" y="connsiteY708"/>
              </a:cxn>
              <a:cxn ang="0">
                <a:pos x="connsiteX709" y="connsiteY709"/>
              </a:cxn>
              <a:cxn ang="0">
                <a:pos x="connsiteX710" y="connsiteY710"/>
              </a:cxn>
              <a:cxn ang="0">
                <a:pos x="connsiteX711" y="connsiteY711"/>
              </a:cxn>
              <a:cxn ang="0">
                <a:pos x="connsiteX712" y="connsiteY712"/>
              </a:cxn>
              <a:cxn ang="0">
                <a:pos x="connsiteX713" y="connsiteY713"/>
              </a:cxn>
              <a:cxn ang="0">
                <a:pos x="connsiteX714" y="connsiteY714"/>
              </a:cxn>
              <a:cxn ang="0">
                <a:pos x="connsiteX715" y="connsiteY715"/>
              </a:cxn>
              <a:cxn ang="0">
                <a:pos x="connsiteX716" y="connsiteY716"/>
              </a:cxn>
              <a:cxn ang="0">
                <a:pos x="connsiteX717" y="connsiteY717"/>
              </a:cxn>
              <a:cxn ang="0">
                <a:pos x="connsiteX718" y="connsiteY718"/>
              </a:cxn>
              <a:cxn ang="0">
                <a:pos x="connsiteX719" y="connsiteY719"/>
              </a:cxn>
              <a:cxn ang="0">
                <a:pos x="connsiteX720" y="connsiteY720"/>
              </a:cxn>
              <a:cxn ang="0">
                <a:pos x="connsiteX721" y="connsiteY721"/>
              </a:cxn>
              <a:cxn ang="0">
                <a:pos x="connsiteX722" y="connsiteY722"/>
              </a:cxn>
              <a:cxn ang="0">
                <a:pos x="connsiteX723" y="connsiteY723"/>
              </a:cxn>
              <a:cxn ang="0">
                <a:pos x="connsiteX724" y="connsiteY724"/>
              </a:cxn>
              <a:cxn ang="0">
                <a:pos x="connsiteX725" y="connsiteY725"/>
              </a:cxn>
              <a:cxn ang="0">
                <a:pos x="connsiteX726" y="connsiteY726"/>
              </a:cxn>
              <a:cxn ang="0">
                <a:pos x="connsiteX727" y="connsiteY727"/>
              </a:cxn>
              <a:cxn ang="0">
                <a:pos x="connsiteX728" y="connsiteY728"/>
              </a:cxn>
              <a:cxn ang="0">
                <a:pos x="connsiteX729" y="connsiteY729"/>
              </a:cxn>
              <a:cxn ang="0">
                <a:pos x="connsiteX730" y="connsiteY730"/>
              </a:cxn>
              <a:cxn ang="0">
                <a:pos x="connsiteX731" y="connsiteY731"/>
              </a:cxn>
              <a:cxn ang="0">
                <a:pos x="connsiteX732" y="connsiteY732"/>
              </a:cxn>
              <a:cxn ang="0">
                <a:pos x="connsiteX733" y="connsiteY733"/>
              </a:cxn>
              <a:cxn ang="0">
                <a:pos x="connsiteX734" y="connsiteY734"/>
              </a:cxn>
              <a:cxn ang="0">
                <a:pos x="connsiteX735" y="connsiteY735"/>
              </a:cxn>
              <a:cxn ang="0">
                <a:pos x="connsiteX736" y="connsiteY736"/>
              </a:cxn>
              <a:cxn ang="0">
                <a:pos x="connsiteX737" y="connsiteY737"/>
              </a:cxn>
              <a:cxn ang="0">
                <a:pos x="connsiteX738" y="connsiteY738"/>
              </a:cxn>
              <a:cxn ang="0">
                <a:pos x="connsiteX739" y="connsiteY739"/>
              </a:cxn>
              <a:cxn ang="0">
                <a:pos x="connsiteX740" y="connsiteY740"/>
              </a:cxn>
              <a:cxn ang="0">
                <a:pos x="connsiteX741" y="connsiteY741"/>
              </a:cxn>
              <a:cxn ang="0">
                <a:pos x="connsiteX742" y="connsiteY742"/>
              </a:cxn>
              <a:cxn ang="0">
                <a:pos x="connsiteX743" y="connsiteY743"/>
              </a:cxn>
              <a:cxn ang="0">
                <a:pos x="connsiteX744" y="connsiteY744"/>
              </a:cxn>
              <a:cxn ang="0">
                <a:pos x="connsiteX745" y="connsiteY745"/>
              </a:cxn>
              <a:cxn ang="0">
                <a:pos x="connsiteX746" y="connsiteY746"/>
              </a:cxn>
              <a:cxn ang="0">
                <a:pos x="connsiteX747" y="connsiteY747"/>
              </a:cxn>
              <a:cxn ang="0">
                <a:pos x="connsiteX748" y="connsiteY748"/>
              </a:cxn>
              <a:cxn ang="0">
                <a:pos x="connsiteX749" y="connsiteY749"/>
              </a:cxn>
              <a:cxn ang="0">
                <a:pos x="connsiteX750" y="connsiteY750"/>
              </a:cxn>
              <a:cxn ang="0">
                <a:pos x="connsiteX751" y="connsiteY751"/>
              </a:cxn>
              <a:cxn ang="0">
                <a:pos x="connsiteX752" y="connsiteY752"/>
              </a:cxn>
              <a:cxn ang="0">
                <a:pos x="connsiteX753" y="connsiteY753"/>
              </a:cxn>
              <a:cxn ang="0">
                <a:pos x="connsiteX754" y="connsiteY754"/>
              </a:cxn>
              <a:cxn ang="0">
                <a:pos x="connsiteX755" y="connsiteY755"/>
              </a:cxn>
              <a:cxn ang="0">
                <a:pos x="connsiteX756" y="connsiteY756"/>
              </a:cxn>
              <a:cxn ang="0">
                <a:pos x="connsiteX757" y="connsiteY757"/>
              </a:cxn>
              <a:cxn ang="0">
                <a:pos x="connsiteX758" y="connsiteY758"/>
              </a:cxn>
              <a:cxn ang="0">
                <a:pos x="connsiteX759" y="connsiteY759"/>
              </a:cxn>
              <a:cxn ang="0">
                <a:pos x="connsiteX760" y="connsiteY760"/>
              </a:cxn>
              <a:cxn ang="0">
                <a:pos x="connsiteX761" y="connsiteY761"/>
              </a:cxn>
              <a:cxn ang="0">
                <a:pos x="connsiteX762" y="connsiteY762"/>
              </a:cxn>
              <a:cxn ang="0">
                <a:pos x="connsiteX763" y="connsiteY763"/>
              </a:cxn>
              <a:cxn ang="0">
                <a:pos x="connsiteX764" y="connsiteY764"/>
              </a:cxn>
              <a:cxn ang="0">
                <a:pos x="connsiteX765" y="connsiteY765"/>
              </a:cxn>
              <a:cxn ang="0">
                <a:pos x="connsiteX766" y="connsiteY766"/>
              </a:cxn>
              <a:cxn ang="0">
                <a:pos x="connsiteX767" y="connsiteY767"/>
              </a:cxn>
              <a:cxn ang="0">
                <a:pos x="connsiteX768" y="connsiteY768"/>
              </a:cxn>
              <a:cxn ang="0">
                <a:pos x="connsiteX769" y="connsiteY769"/>
              </a:cxn>
              <a:cxn ang="0">
                <a:pos x="connsiteX770" y="connsiteY770"/>
              </a:cxn>
              <a:cxn ang="0">
                <a:pos x="connsiteX771" y="connsiteY771"/>
              </a:cxn>
              <a:cxn ang="0">
                <a:pos x="connsiteX772" y="connsiteY772"/>
              </a:cxn>
              <a:cxn ang="0">
                <a:pos x="connsiteX773" y="connsiteY773"/>
              </a:cxn>
              <a:cxn ang="0">
                <a:pos x="connsiteX774" y="connsiteY774"/>
              </a:cxn>
              <a:cxn ang="0">
                <a:pos x="connsiteX775" y="connsiteY775"/>
              </a:cxn>
              <a:cxn ang="0">
                <a:pos x="connsiteX776" y="connsiteY776"/>
              </a:cxn>
              <a:cxn ang="0">
                <a:pos x="connsiteX777" y="connsiteY777"/>
              </a:cxn>
              <a:cxn ang="0">
                <a:pos x="connsiteX778" y="connsiteY778"/>
              </a:cxn>
              <a:cxn ang="0">
                <a:pos x="connsiteX779" y="connsiteY779"/>
              </a:cxn>
              <a:cxn ang="0">
                <a:pos x="connsiteX780" y="connsiteY780"/>
              </a:cxn>
              <a:cxn ang="0">
                <a:pos x="connsiteX781" y="connsiteY781"/>
              </a:cxn>
              <a:cxn ang="0">
                <a:pos x="connsiteX782" y="connsiteY782"/>
              </a:cxn>
              <a:cxn ang="0">
                <a:pos x="connsiteX783" y="connsiteY783"/>
              </a:cxn>
              <a:cxn ang="0">
                <a:pos x="connsiteX784" y="connsiteY784"/>
              </a:cxn>
              <a:cxn ang="0">
                <a:pos x="connsiteX785" y="connsiteY785"/>
              </a:cxn>
              <a:cxn ang="0">
                <a:pos x="connsiteX786" y="connsiteY786"/>
              </a:cxn>
              <a:cxn ang="0">
                <a:pos x="connsiteX787" y="connsiteY787"/>
              </a:cxn>
              <a:cxn ang="0">
                <a:pos x="connsiteX788" y="connsiteY788"/>
              </a:cxn>
              <a:cxn ang="0">
                <a:pos x="connsiteX789" y="connsiteY789"/>
              </a:cxn>
              <a:cxn ang="0">
                <a:pos x="connsiteX790" y="connsiteY790"/>
              </a:cxn>
              <a:cxn ang="0">
                <a:pos x="connsiteX791" y="connsiteY791"/>
              </a:cxn>
              <a:cxn ang="0">
                <a:pos x="connsiteX792" y="connsiteY792"/>
              </a:cxn>
              <a:cxn ang="0">
                <a:pos x="connsiteX793" y="connsiteY793"/>
              </a:cxn>
              <a:cxn ang="0">
                <a:pos x="connsiteX794" y="connsiteY794"/>
              </a:cxn>
              <a:cxn ang="0">
                <a:pos x="connsiteX795" y="connsiteY795"/>
              </a:cxn>
              <a:cxn ang="0">
                <a:pos x="connsiteX796" y="connsiteY796"/>
              </a:cxn>
              <a:cxn ang="0">
                <a:pos x="connsiteX797" y="connsiteY797"/>
              </a:cxn>
              <a:cxn ang="0">
                <a:pos x="connsiteX798" y="connsiteY798"/>
              </a:cxn>
              <a:cxn ang="0">
                <a:pos x="connsiteX799" y="connsiteY799"/>
              </a:cxn>
              <a:cxn ang="0">
                <a:pos x="connsiteX800" y="connsiteY800"/>
              </a:cxn>
              <a:cxn ang="0">
                <a:pos x="connsiteX801" y="connsiteY801"/>
              </a:cxn>
            </a:cxnLst>
            <a:rect l="l" t="t" r="r" b="b"/>
            <a:pathLst>
              <a:path w="483520" h="705488">
                <a:moveTo>
                  <a:pt x="308219" y="8345"/>
                </a:moveTo>
                <a:lnTo>
                  <a:pt x="313351" y="11053"/>
                </a:lnTo>
                <a:lnTo>
                  <a:pt x="326831" y="18587"/>
                </a:lnTo>
                <a:lnTo>
                  <a:pt x="331844" y="21413"/>
                </a:lnTo>
                <a:lnTo>
                  <a:pt x="355801" y="28241"/>
                </a:lnTo>
                <a:lnTo>
                  <a:pt x="364587" y="28829"/>
                </a:lnTo>
                <a:lnTo>
                  <a:pt x="367519" y="28829"/>
                </a:lnTo>
                <a:lnTo>
                  <a:pt x="379403" y="30830"/>
                </a:lnTo>
                <a:lnTo>
                  <a:pt x="381661" y="31301"/>
                </a:lnTo>
                <a:lnTo>
                  <a:pt x="381673" y="31419"/>
                </a:lnTo>
                <a:lnTo>
                  <a:pt x="380006" y="34245"/>
                </a:lnTo>
                <a:lnTo>
                  <a:pt x="377629" y="37423"/>
                </a:lnTo>
                <a:lnTo>
                  <a:pt x="375028" y="39778"/>
                </a:lnTo>
                <a:lnTo>
                  <a:pt x="374992" y="39895"/>
                </a:lnTo>
                <a:lnTo>
                  <a:pt x="374827" y="40484"/>
                </a:lnTo>
                <a:lnTo>
                  <a:pt x="374330" y="43192"/>
                </a:lnTo>
                <a:lnTo>
                  <a:pt x="374235" y="44957"/>
                </a:lnTo>
                <a:lnTo>
                  <a:pt x="374094" y="47665"/>
                </a:lnTo>
                <a:lnTo>
                  <a:pt x="374306" y="51550"/>
                </a:lnTo>
                <a:lnTo>
                  <a:pt x="374342" y="52256"/>
                </a:lnTo>
                <a:lnTo>
                  <a:pt x="374436" y="52492"/>
                </a:lnTo>
                <a:lnTo>
                  <a:pt x="374519" y="52727"/>
                </a:lnTo>
                <a:lnTo>
                  <a:pt x="374543" y="52845"/>
                </a:lnTo>
                <a:lnTo>
                  <a:pt x="374673" y="52963"/>
                </a:lnTo>
                <a:lnTo>
                  <a:pt x="374815" y="53316"/>
                </a:lnTo>
                <a:lnTo>
                  <a:pt x="374957" y="53551"/>
                </a:lnTo>
                <a:lnTo>
                  <a:pt x="375028" y="53787"/>
                </a:lnTo>
                <a:lnTo>
                  <a:pt x="375075" y="54140"/>
                </a:lnTo>
                <a:lnTo>
                  <a:pt x="375134" y="54375"/>
                </a:lnTo>
                <a:lnTo>
                  <a:pt x="375170" y="57672"/>
                </a:lnTo>
                <a:lnTo>
                  <a:pt x="375099" y="58849"/>
                </a:lnTo>
                <a:lnTo>
                  <a:pt x="375016" y="59438"/>
                </a:lnTo>
                <a:lnTo>
                  <a:pt x="374933" y="59555"/>
                </a:lnTo>
                <a:lnTo>
                  <a:pt x="374460" y="60144"/>
                </a:lnTo>
                <a:lnTo>
                  <a:pt x="373786" y="60026"/>
                </a:lnTo>
                <a:lnTo>
                  <a:pt x="373266" y="60497"/>
                </a:lnTo>
                <a:lnTo>
                  <a:pt x="372474" y="63558"/>
                </a:lnTo>
                <a:lnTo>
                  <a:pt x="371185" y="72976"/>
                </a:lnTo>
                <a:lnTo>
                  <a:pt x="371788" y="82158"/>
                </a:lnTo>
                <a:lnTo>
                  <a:pt x="371350" y="89811"/>
                </a:lnTo>
                <a:lnTo>
                  <a:pt x="369127" y="95697"/>
                </a:lnTo>
                <a:lnTo>
                  <a:pt x="371114" y="98758"/>
                </a:lnTo>
                <a:lnTo>
                  <a:pt x="375524" y="98169"/>
                </a:lnTo>
                <a:lnTo>
                  <a:pt x="383092" y="98758"/>
                </a:lnTo>
                <a:lnTo>
                  <a:pt x="385954" y="98993"/>
                </a:lnTo>
                <a:lnTo>
                  <a:pt x="386332" y="98993"/>
                </a:lnTo>
                <a:lnTo>
                  <a:pt x="389749" y="99346"/>
                </a:lnTo>
                <a:lnTo>
                  <a:pt x="390613" y="99699"/>
                </a:lnTo>
                <a:lnTo>
                  <a:pt x="390660" y="99699"/>
                </a:lnTo>
                <a:lnTo>
                  <a:pt x="391547" y="100288"/>
                </a:lnTo>
                <a:lnTo>
                  <a:pt x="391795" y="100406"/>
                </a:lnTo>
                <a:lnTo>
                  <a:pt x="393959" y="102172"/>
                </a:lnTo>
                <a:lnTo>
                  <a:pt x="400959" y="113120"/>
                </a:lnTo>
                <a:lnTo>
                  <a:pt x="401479" y="120066"/>
                </a:lnTo>
                <a:lnTo>
                  <a:pt x="402236" y="123715"/>
                </a:lnTo>
                <a:lnTo>
                  <a:pt x="402544" y="125010"/>
                </a:lnTo>
                <a:lnTo>
                  <a:pt x="403170" y="130779"/>
                </a:lnTo>
                <a:lnTo>
                  <a:pt x="405334" y="131603"/>
                </a:lnTo>
                <a:lnTo>
                  <a:pt x="407817" y="133604"/>
                </a:lnTo>
                <a:lnTo>
                  <a:pt x="409579" y="135488"/>
                </a:lnTo>
                <a:lnTo>
                  <a:pt x="407214" y="141845"/>
                </a:lnTo>
                <a:lnTo>
                  <a:pt x="404956" y="146671"/>
                </a:lnTo>
                <a:lnTo>
                  <a:pt x="399398" y="158797"/>
                </a:lnTo>
                <a:lnTo>
                  <a:pt x="392351" y="181400"/>
                </a:lnTo>
                <a:lnTo>
                  <a:pt x="391121" y="187875"/>
                </a:lnTo>
                <a:lnTo>
                  <a:pt x="389962" y="195174"/>
                </a:lnTo>
                <a:lnTo>
                  <a:pt x="391062" y="200472"/>
                </a:lnTo>
                <a:lnTo>
                  <a:pt x="397920" y="212950"/>
                </a:lnTo>
                <a:lnTo>
                  <a:pt x="399067" y="214010"/>
                </a:lnTo>
                <a:lnTo>
                  <a:pt x="403702" y="215776"/>
                </a:lnTo>
                <a:lnTo>
                  <a:pt x="406635" y="216835"/>
                </a:lnTo>
                <a:lnTo>
                  <a:pt x="408208" y="217189"/>
                </a:lnTo>
                <a:lnTo>
                  <a:pt x="408704" y="217189"/>
                </a:lnTo>
                <a:lnTo>
                  <a:pt x="408941" y="217189"/>
                </a:lnTo>
                <a:lnTo>
                  <a:pt x="414049" y="216011"/>
                </a:lnTo>
                <a:lnTo>
                  <a:pt x="416035" y="215187"/>
                </a:lnTo>
                <a:lnTo>
                  <a:pt x="419453" y="213539"/>
                </a:lnTo>
                <a:lnTo>
                  <a:pt x="421096" y="216364"/>
                </a:lnTo>
                <a:lnTo>
                  <a:pt x="423733" y="221897"/>
                </a:lnTo>
                <a:lnTo>
                  <a:pt x="424112" y="230491"/>
                </a:lnTo>
                <a:lnTo>
                  <a:pt x="423946" y="232022"/>
                </a:lnTo>
                <a:lnTo>
                  <a:pt x="423792" y="233199"/>
                </a:lnTo>
                <a:lnTo>
                  <a:pt x="423698" y="233435"/>
                </a:lnTo>
                <a:lnTo>
                  <a:pt x="418980" y="247679"/>
                </a:lnTo>
                <a:lnTo>
                  <a:pt x="418530" y="248974"/>
                </a:lnTo>
                <a:lnTo>
                  <a:pt x="418471" y="249210"/>
                </a:lnTo>
                <a:lnTo>
                  <a:pt x="418424" y="249210"/>
                </a:lnTo>
                <a:lnTo>
                  <a:pt x="418412" y="249327"/>
                </a:lnTo>
                <a:lnTo>
                  <a:pt x="416958" y="251211"/>
                </a:lnTo>
                <a:lnTo>
                  <a:pt x="414676" y="253919"/>
                </a:lnTo>
                <a:lnTo>
                  <a:pt x="413824" y="254860"/>
                </a:lnTo>
                <a:lnTo>
                  <a:pt x="413718" y="255096"/>
                </a:lnTo>
                <a:lnTo>
                  <a:pt x="413552" y="255214"/>
                </a:lnTo>
                <a:lnTo>
                  <a:pt x="408716" y="254743"/>
                </a:lnTo>
                <a:lnTo>
                  <a:pt x="407770" y="254743"/>
                </a:lnTo>
                <a:lnTo>
                  <a:pt x="402898" y="255567"/>
                </a:lnTo>
                <a:lnTo>
                  <a:pt x="402745" y="255920"/>
                </a:lnTo>
                <a:lnTo>
                  <a:pt x="398062" y="266633"/>
                </a:lnTo>
                <a:lnTo>
                  <a:pt x="393273" y="277581"/>
                </a:lnTo>
                <a:lnTo>
                  <a:pt x="389879" y="285587"/>
                </a:lnTo>
                <a:lnTo>
                  <a:pt x="385753" y="292768"/>
                </a:lnTo>
                <a:lnTo>
                  <a:pt x="381768" y="299478"/>
                </a:lnTo>
                <a:lnTo>
                  <a:pt x="389158" y="309367"/>
                </a:lnTo>
                <a:lnTo>
                  <a:pt x="389903" y="310309"/>
                </a:lnTo>
                <a:lnTo>
                  <a:pt x="391712" y="311721"/>
                </a:lnTo>
                <a:lnTo>
                  <a:pt x="391854" y="311839"/>
                </a:lnTo>
                <a:lnTo>
                  <a:pt x="392303" y="312075"/>
                </a:lnTo>
                <a:lnTo>
                  <a:pt x="395981" y="311839"/>
                </a:lnTo>
                <a:lnTo>
                  <a:pt x="398157" y="310544"/>
                </a:lnTo>
                <a:lnTo>
                  <a:pt x="398677" y="310662"/>
                </a:lnTo>
                <a:lnTo>
                  <a:pt x="398842" y="310662"/>
                </a:lnTo>
                <a:lnTo>
                  <a:pt x="399221" y="310662"/>
                </a:lnTo>
                <a:lnTo>
                  <a:pt x="401148" y="311133"/>
                </a:lnTo>
                <a:lnTo>
                  <a:pt x="401479" y="311721"/>
                </a:lnTo>
                <a:lnTo>
                  <a:pt x="401728" y="312310"/>
                </a:lnTo>
                <a:lnTo>
                  <a:pt x="404282" y="319373"/>
                </a:lnTo>
                <a:lnTo>
                  <a:pt x="405334" y="328909"/>
                </a:lnTo>
                <a:lnTo>
                  <a:pt x="406351" y="332441"/>
                </a:lnTo>
                <a:lnTo>
                  <a:pt x="408066" y="337621"/>
                </a:lnTo>
                <a:lnTo>
                  <a:pt x="410064" y="342565"/>
                </a:lnTo>
                <a:lnTo>
                  <a:pt x="411116" y="344920"/>
                </a:lnTo>
                <a:lnTo>
                  <a:pt x="417998" y="348687"/>
                </a:lnTo>
                <a:lnTo>
                  <a:pt x="419808" y="349040"/>
                </a:lnTo>
                <a:lnTo>
                  <a:pt x="420884" y="349158"/>
                </a:lnTo>
                <a:lnTo>
                  <a:pt x="421156" y="349158"/>
                </a:lnTo>
                <a:lnTo>
                  <a:pt x="421652" y="349158"/>
                </a:lnTo>
                <a:lnTo>
                  <a:pt x="422031" y="349276"/>
                </a:lnTo>
                <a:lnTo>
                  <a:pt x="422054" y="349276"/>
                </a:lnTo>
                <a:lnTo>
                  <a:pt x="429906" y="347863"/>
                </a:lnTo>
                <a:lnTo>
                  <a:pt x="434505" y="346921"/>
                </a:lnTo>
                <a:lnTo>
                  <a:pt x="442700" y="346450"/>
                </a:lnTo>
                <a:lnTo>
                  <a:pt x="452763" y="350570"/>
                </a:lnTo>
                <a:lnTo>
                  <a:pt x="454288" y="360695"/>
                </a:lnTo>
                <a:lnTo>
                  <a:pt x="462908" y="361283"/>
                </a:lnTo>
                <a:lnTo>
                  <a:pt x="472983" y="369289"/>
                </a:lnTo>
                <a:lnTo>
                  <a:pt x="473420" y="369406"/>
                </a:lnTo>
                <a:lnTo>
                  <a:pt x="478186" y="370348"/>
                </a:lnTo>
                <a:lnTo>
                  <a:pt x="479983" y="371055"/>
                </a:lnTo>
                <a:lnTo>
                  <a:pt x="482301" y="372232"/>
                </a:lnTo>
                <a:lnTo>
                  <a:pt x="483140" y="372703"/>
                </a:lnTo>
                <a:lnTo>
                  <a:pt x="483187" y="374351"/>
                </a:lnTo>
                <a:lnTo>
                  <a:pt x="483128" y="375057"/>
                </a:lnTo>
                <a:lnTo>
                  <a:pt x="479072" y="376117"/>
                </a:lnTo>
                <a:lnTo>
                  <a:pt x="479285" y="373644"/>
                </a:lnTo>
                <a:lnTo>
                  <a:pt x="476436" y="373880"/>
                </a:lnTo>
                <a:lnTo>
                  <a:pt x="475596" y="373880"/>
                </a:lnTo>
                <a:lnTo>
                  <a:pt x="475549" y="373998"/>
                </a:lnTo>
                <a:lnTo>
                  <a:pt x="474780" y="374822"/>
                </a:lnTo>
                <a:lnTo>
                  <a:pt x="474035" y="375764"/>
                </a:lnTo>
                <a:lnTo>
                  <a:pt x="472900" y="377059"/>
                </a:lnTo>
                <a:lnTo>
                  <a:pt x="471446" y="378707"/>
                </a:lnTo>
                <a:lnTo>
                  <a:pt x="466976" y="385417"/>
                </a:lnTo>
                <a:lnTo>
                  <a:pt x="464871" y="389890"/>
                </a:lnTo>
                <a:lnTo>
                  <a:pt x="464315" y="391421"/>
                </a:lnTo>
                <a:lnTo>
                  <a:pt x="464102" y="392010"/>
                </a:lnTo>
                <a:lnTo>
                  <a:pt x="461265" y="398013"/>
                </a:lnTo>
                <a:lnTo>
                  <a:pt x="459550" y="398013"/>
                </a:lnTo>
                <a:lnTo>
                  <a:pt x="452845" y="395659"/>
                </a:lnTo>
                <a:lnTo>
                  <a:pt x="452704" y="395541"/>
                </a:lnTo>
                <a:lnTo>
                  <a:pt x="451190" y="394835"/>
                </a:lnTo>
                <a:lnTo>
                  <a:pt x="448884" y="396601"/>
                </a:lnTo>
                <a:lnTo>
                  <a:pt x="448660" y="399073"/>
                </a:lnTo>
                <a:lnTo>
                  <a:pt x="448541" y="400486"/>
                </a:lnTo>
                <a:lnTo>
                  <a:pt x="448411" y="401781"/>
                </a:lnTo>
                <a:lnTo>
                  <a:pt x="448991" y="408609"/>
                </a:lnTo>
                <a:lnTo>
                  <a:pt x="449475" y="409315"/>
                </a:lnTo>
                <a:lnTo>
                  <a:pt x="450185" y="409315"/>
                </a:lnTo>
                <a:lnTo>
                  <a:pt x="446437" y="409668"/>
                </a:lnTo>
                <a:lnTo>
                  <a:pt x="445893" y="409668"/>
                </a:lnTo>
                <a:lnTo>
                  <a:pt x="445597" y="409668"/>
                </a:lnTo>
                <a:lnTo>
                  <a:pt x="442901" y="409550"/>
                </a:lnTo>
                <a:lnTo>
                  <a:pt x="442747" y="409550"/>
                </a:lnTo>
                <a:lnTo>
                  <a:pt x="441872" y="409550"/>
                </a:lnTo>
                <a:lnTo>
                  <a:pt x="439531" y="409315"/>
                </a:lnTo>
                <a:lnTo>
                  <a:pt x="438360" y="409080"/>
                </a:lnTo>
                <a:lnTo>
                  <a:pt x="437083" y="408726"/>
                </a:lnTo>
                <a:lnTo>
                  <a:pt x="435428" y="408138"/>
                </a:lnTo>
                <a:lnTo>
                  <a:pt x="433761" y="407431"/>
                </a:lnTo>
                <a:lnTo>
                  <a:pt x="431644" y="410375"/>
                </a:lnTo>
                <a:lnTo>
                  <a:pt x="425590" y="423677"/>
                </a:lnTo>
                <a:lnTo>
                  <a:pt x="426122" y="432978"/>
                </a:lnTo>
                <a:lnTo>
                  <a:pt x="427884" y="443220"/>
                </a:lnTo>
                <a:lnTo>
                  <a:pt x="433157" y="446869"/>
                </a:lnTo>
                <a:lnTo>
                  <a:pt x="437923" y="451578"/>
                </a:lnTo>
                <a:lnTo>
                  <a:pt x="438065" y="460878"/>
                </a:lnTo>
                <a:lnTo>
                  <a:pt x="437958" y="470885"/>
                </a:lnTo>
                <a:lnTo>
                  <a:pt x="437864" y="473828"/>
                </a:lnTo>
                <a:lnTo>
                  <a:pt x="434234" y="474299"/>
                </a:lnTo>
                <a:lnTo>
                  <a:pt x="425483" y="473004"/>
                </a:lnTo>
                <a:lnTo>
                  <a:pt x="423769" y="472298"/>
                </a:lnTo>
                <a:lnTo>
                  <a:pt x="422563" y="471120"/>
                </a:lnTo>
                <a:lnTo>
                  <a:pt x="422255" y="470885"/>
                </a:lnTo>
                <a:lnTo>
                  <a:pt x="420659" y="470179"/>
                </a:lnTo>
                <a:lnTo>
                  <a:pt x="418400" y="470061"/>
                </a:lnTo>
                <a:lnTo>
                  <a:pt x="418093" y="470179"/>
                </a:lnTo>
                <a:lnTo>
                  <a:pt x="416461" y="470885"/>
                </a:lnTo>
                <a:lnTo>
                  <a:pt x="414073" y="473946"/>
                </a:lnTo>
                <a:lnTo>
                  <a:pt x="412831" y="475476"/>
                </a:lnTo>
                <a:lnTo>
                  <a:pt x="411306" y="477478"/>
                </a:lnTo>
                <a:lnTo>
                  <a:pt x="411223" y="477595"/>
                </a:lnTo>
                <a:lnTo>
                  <a:pt x="410939" y="478419"/>
                </a:lnTo>
                <a:lnTo>
                  <a:pt x="410844" y="478773"/>
                </a:lnTo>
                <a:lnTo>
                  <a:pt x="410561" y="479597"/>
                </a:lnTo>
                <a:lnTo>
                  <a:pt x="410289" y="480774"/>
                </a:lnTo>
                <a:lnTo>
                  <a:pt x="410088" y="481598"/>
                </a:lnTo>
                <a:lnTo>
                  <a:pt x="410076" y="482187"/>
                </a:lnTo>
                <a:lnTo>
                  <a:pt x="410088" y="483246"/>
                </a:lnTo>
                <a:lnTo>
                  <a:pt x="410951" y="486896"/>
                </a:lnTo>
                <a:lnTo>
                  <a:pt x="412086" y="489132"/>
                </a:lnTo>
                <a:lnTo>
                  <a:pt x="412240" y="489368"/>
                </a:lnTo>
                <a:lnTo>
                  <a:pt x="413198" y="490663"/>
                </a:lnTo>
                <a:lnTo>
                  <a:pt x="413966" y="491605"/>
                </a:lnTo>
                <a:lnTo>
                  <a:pt x="414687" y="492311"/>
                </a:lnTo>
                <a:lnTo>
                  <a:pt x="415834" y="493370"/>
                </a:lnTo>
                <a:lnTo>
                  <a:pt x="415858" y="493370"/>
                </a:lnTo>
                <a:lnTo>
                  <a:pt x="416319" y="493606"/>
                </a:lnTo>
                <a:lnTo>
                  <a:pt x="417525" y="494665"/>
                </a:lnTo>
                <a:lnTo>
                  <a:pt x="418057" y="495254"/>
                </a:lnTo>
                <a:lnTo>
                  <a:pt x="419051" y="496314"/>
                </a:lnTo>
                <a:lnTo>
                  <a:pt x="420316" y="497726"/>
                </a:lnTo>
                <a:lnTo>
                  <a:pt x="409307" y="498786"/>
                </a:lnTo>
                <a:lnTo>
                  <a:pt x="403265" y="497373"/>
                </a:lnTo>
                <a:lnTo>
                  <a:pt x="400155" y="496784"/>
                </a:lnTo>
                <a:lnTo>
                  <a:pt x="398712" y="497020"/>
                </a:lnTo>
                <a:lnTo>
                  <a:pt x="392824" y="497962"/>
                </a:lnTo>
                <a:lnTo>
                  <a:pt x="390435" y="500552"/>
                </a:lnTo>
                <a:lnTo>
                  <a:pt x="386557" y="507262"/>
                </a:lnTo>
                <a:lnTo>
                  <a:pt x="386036" y="509616"/>
                </a:lnTo>
                <a:lnTo>
                  <a:pt x="383447" y="520800"/>
                </a:lnTo>
                <a:lnTo>
                  <a:pt x="381638" y="528335"/>
                </a:lnTo>
                <a:lnTo>
                  <a:pt x="377605" y="532102"/>
                </a:lnTo>
                <a:lnTo>
                  <a:pt x="374862" y="534809"/>
                </a:lnTo>
                <a:lnTo>
                  <a:pt x="374862" y="534809"/>
                </a:lnTo>
                <a:lnTo>
                  <a:pt x="373668" y="535280"/>
                </a:lnTo>
                <a:lnTo>
                  <a:pt x="370298" y="535398"/>
                </a:lnTo>
                <a:lnTo>
                  <a:pt x="365414" y="536104"/>
                </a:lnTo>
                <a:lnTo>
                  <a:pt x="363416" y="536693"/>
                </a:lnTo>
                <a:lnTo>
                  <a:pt x="363404" y="536693"/>
                </a:lnTo>
                <a:lnTo>
                  <a:pt x="365024" y="540696"/>
                </a:lnTo>
                <a:lnTo>
                  <a:pt x="367200" y="542815"/>
                </a:lnTo>
                <a:lnTo>
                  <a:pt x="375832" y="553763"/>
                </a:lnTo>
                <a:lnTo>
                  <a:pt x="374661" y="556118"/>
                </a:lnTo>
                <a:lnTo>
                  <a:pt x="363865" y="562592"/>
                </a:lnTo>
                <a:lnTo>
                  <a:pt x="363120" y="562710"/>
                </a:lnTo>
                <a:lnTo>
                  <a:pt x="362446" y="562592"/>
                </a:lnTo>
                <a:lnTo>
                  <a:pt x="361098" y="562475"/>
                </a:lnTo>
                <a:lnTo>
                  <a:pt x="359951" y="562357"/>
                </a:lnTo>
                <a:lnTo>
                  <a:pt x="359254" y="562122"/>
                </a:lnTo>
                <a:lnTo>
                  <a:pt x="358603" y="562004"/>
                </a:lnTo>
                <a:lnTo>
                  <a:pt x="358059" y="561768"/>
                </a:lnTo>
                <a:lnTo>
                  <a:pt x="358024" y="561768"/>
                </a:lnTo>
                <a:lnTo>
                  <a:pt x="357799" y="561768"/>
                </a:lnTo>
                <a:lnTo>
                  <a:pt x="357042" y="561415"/>
                </a:lnTo>
                <a:lnTo>
                  <a:pt x="343503" y="556000"/>
                </a:lnTo>
                <a:lnTo>
                  <a:pt x="335557" y="552586"/>
                </a:lnTo>
                <a:lnTo>
                  <a:pt x="333109" y="554234"/>
                </a:lnTo>
                <a:lnTo>
                  <a:pt x="330638" y="557530"/>
                </a:lnTo>
                <a:lnTo>
                  <a:pt x="330106" y="558708"/>
                </a:lnTo>
                <a:lnTo>
                  <a:pt x="329988" y="558943"/>
                </a:lnTo>
                <a:lnTo>
                  <a:pt x="329964" y="559061"/>
                </a:lnTo>
                <a:lnTo>
                  <a:pt x="329917" y="559649"/>
                </a:lnTo>
                <a:lnTo>
                  <a:pt x="329988" y="559885"/>
                </a:lnTo>
                <a:lnTo>
                  <a:pt x="331052" y="562239"/>
                </a:lnTo>
                <a:lnTo>
                  <a:pt x="331608" y="563417"/>
                </a:lnTo>
                <a:lnTo>
                  <a:pt x="333961" y="564594"/>
                </a:lnTo>
                <a:lnTo>
                  <a:pt x="335202" y="565300"/>
                </a:lnTo>
                <a:lnTo>
                  <a:pt x="335947" y="565889"/>
                </a:lnTo>
                <a:lnTo>
                  <a:pt x="341304" y="570951"/>
                </a:lnTo>
                <a:lnTo>
                  <a:pt x="347701" y="577426"/>
                </a:lnTo>
                <a:lnTo>
                  <a:pt x="347926" y="578603"/>
                </a:lnTo>
                <a:lnTo>
                  <a:pt x="348068" y="579309"/>
                </a:lnTo>
                <a:lnTo>
                  <a:pt x="347938" y="579780"/>
                </a:lnTo>
                <a:lnTo>
                  <a:pt x="347760" y="580369"/>
                </a:lnTo>
                <a:lnTo>
                  <a:pt x="347536" y="581075"/>
                </a:lnTo>
                <a:lnTo>
                  <a:pt x="347476" y="581311"/>
                </a:lnTo>
                <a:lnTo>
                  <a:pt x="348458" y="593554"/>
                </a:lnTo>
                <a:lnTo>
                  <a:pt x="351047" y="595555"/>
                </a:lnTo>
                <a:lnTo>
                  <a:pt x="353578" y="598028"/>
                </a:lnTo>
                <a:lnTo>
                  <a:pt x="340583" y="604620"/>
                </a:lnTo>
                <a:lnTo>
                  <a:pt x="337745" y="605444"/>
                </a:lnTo>
                <a:lnTo>
                  <a:pt x="337094" y="606033"/>
                </a:lnTo>
                <a:lnTo>
                  <a:pt x="332767" y="610506"/>
                </a:lnTo>
                <a:lnTo>
                  <a:pt x="332317" y="610977"/>
                </a:lnTo>
                <a:lnTo>
                  <a:pt x="332187" y="611213"/>
                </a:lnTo>
                <a:lnTo>
                  <a:pt x="332022" y="611684"/>
                </a:lnTo>
                <a:lnTo>
                  <a:pt x="332045" y="611801"/>
                </a:lnTo>
                <a:lnTo>
                  <a:pt x="333535" y="612390"/>
                </a:lnTo>
                <a:lnTo>
                  <a:pt x="335368" y="613096"/>
                </a:lnTo>
                <a:lnTo>
                  <a:pt x="336077" y="613332"/>
                </a:lnTo>
                <a:lnTo>
                  <a:pt x="337768" y="613567"/>
                </a:lnTo>
                <a:lnTo>
                  <a:pt x="338750" y="616039"/>
                </a:lnTo>
                <a:lnTo>
                  <a:pt x="338892" y="616510"/>
                </a:lnTo>
                <a:lnTo>
                  <a:pt x="339578" y="618512"/>
                </a:lnTo>
                <a:lnTo>
                  <a:pt x="340086" y="620866"/>
                </a:lnTo>
                <a:lnTo>
                  <a:pt x="338726" y="620748"/>
                </a:lnTo>
                <a:lnTo>
                  <a:pt x="333169" y="620513"/>
                </a:lnTo>
                <a:lnTo>
                  <a:pt x="337224" y="625457"/>
                </a:lnTo>
                <a:lnTo>
                  <a:pt x="337579" y="626399"/>
                </a:lnTo>
                <a:lnTo>
                  <a:pt x="338324" y="630755"/>
                </a:lnTo>
                <a:lnTo>
                  <a:pt x="338371" y="632639"/>
                </a:lnTo>
                <a:lnTo>
                  <a:pt x="335817" y="634287"/>
                </a:lnTo>
                <a:lnTo>
                  <a:pt x="335510" y="634287"/>
                </a:lnTo>
                <a:lnTo>
                  <a:pt x="334576" y="634522"/>
                </a:lnTo>
                <a:lnTo>
                  <a:pt x="331549" y="635111"/>
                </a:lnTo>
                <a:lnTo>
                  <a:pt x="330177" y="638407"/>
                </a:lnTo>
                <a:lnTo>
                  <a:pt x="327256" y="641586"/>
                </a:lnTo>
                <a:lnTo>
                  <a:pt x="327162" y="641586"/>
                </a:lnTo>
                <a:lnTo>
                  <a:pt x="322964" y="645941"/>
                </a:lnTo>
                <a:lnTo>
                  <a:pt x="321214" y="646295"/>
                </a:lnTo>
                <a:lnTo>
                  <a:pt x="318009" y="646766"/>
                </a:lnTo>
                <a:lnTo>
                  <a:pt x="314427" y="649944"/>
                </a:lnTo>
                <a:lnTo>
                  <a:pt x="314308" y="651592"/>
                </a:lnTo>
                <a:lnTo>
                  <a:pt x="314214" y="653005"/>
                </a:lnTo>
                <a:lnTo>
                  <a:pt x="315148" y="654418"/>
                </a:lnTo>
                <a:lnTo>
                  <a:pt x="317536" y="655006"/>
                </a:lnTo>
                <a:lnTo>
                  <a:pt x="319145" y="655006"/>
                </a:lnTo>
                <a:lnTo>
                  <a:pt x="319582" y="655006"/>
                </a:lnTo>
                <a:lnTo>
                  <a:pt x="320008" y="655006"/>
                </a:lnTo>
                <a:lnTo>
                  <a:pt x="320717" y="654889"/>
                </a:lnTo>
                <a:lnTo>
                  <a:pt x="321332" y="654771"/>
                </a:lnTo>
                <a:lnTo>
                  <a:pt x="321758" y="654653"/>
                </a:lnTo>
                <a:lnTo>
                  <a:pt x="321923" y="654653"/>
                </a:lnTo>
                <a:lnTo>
                  <a:pt x="322609" y="654535"/>
                </a:lnTo>
                <a:lnTo>
                  <a:pt x="322692" y="654535"/>
                </a:lnTo>
                <a:lnTo>
                  <a:pt x="323839" y="659362"/>
                </a:lnTo>
                <a:lnTo>
                  <a:pt x="324123" y="661952"/>
                </a:lnTo>
                <a:lnTo>
                  <a:pt x="320102" y="661010"/>
                </a:lnTo>
                <a:lnTo>
                  <a:pt x="316567" y="659833"/>
                </a:lnTo>
                <a:lnTo>
                  <a:pt x="312310" y="659244"/>
                </a:lnTo>
                <a:lnTo>
                  <a:pt x="311943" y="659244"/>
                </a:lnTo>
                <a:lnTo>
                  <a:pt x="310619" y="659480"/>
                </a:lnTo>
                <a:lnTo>
                  <a:pt x="309791" y="659598"/>
                </a:lnTo>
                <a:lnTo>
                  <a:pt x="308089" y="660068"/>
                </a:lnTo>
                <a:lnTo>
                  <a:pt x="307415" y="660304"/>
                </a:lnTo>
                <a:lnTo>
                  <a:pt x="304222" y="662305"/>
                </a:lnTo>
                <a:lnTo>
                  <a:pt x="304222" y="662423"/>
                </a:lnTo>
                <a:lnTo>
                  <a:pt x="304056" y="663012"/>
                </a:lnTo>
                <a:lnTo>
                  <a:pt x="303997" y="663482"/>
                </a:lnTo>
                <a:lnTo>
                  <a:pt x="303985" y="663836"/>
                </a:lnTo>
                <a:lnTo>
                  <a:pt x="304009" y="664777"/>
                </a:lnTo>
                <a:lnTo>
                  <a:pt x="304163" y="665131"/>
                </a:lnTo>
                <a:lnTo>
                  <a:pt x="304423" y="665719"/>
                </a:lnTo>
                <a:lnTo>
                  <a:pt x="300083" y="683260"/>
                </a:lnTo>
                <a:lnTo>
                  <a:pt x="300545" y="690559"/>
                </a:lnTo>
                <a:lnTo>
                  <a:pt x="300556" y="691619"/>
                </a:lnTo>
                <a:lnTo>
                  <a:pt x="300545" y="692560"/>
                </a:lnTo>
                <a:lnTo>
                  <a:pt x="300225" y="692560"/>
                </a:lnTo>
                <a:lnTo>
                  <a:pt x="296146" y="692090"/>
                </a:lnTo>
                <a:lnTo>
                  <a:pt x="288424" y="691148"/>
                </a:lnTo>
                <a:lnTo>
                  <a:pt x="288081" y="691030"/>
                </a:lnTo>
                <a:lnTo>
                  <a:pt x="287195" y="690912"/>
                </a:lnTo>
                <a:lnTo>
                  <a:pt x="286048" y="690677"/>
                </a:lnTo>
                <a:lnTo>
                  <a:pt x="280998" y="689500"/>
                </a:lnTo>
                <a:lnTo>
                  <a:pt x="280644" y="689382"/>
                </a:lnTo>
                <a:lnTo>
                  <a:pt x="279698" y="689029"/>
                </a:lnTo>
                <a:lnTo>
                  <a:pt x="276410" y="688087"/>
                </a:lnTo>
                <a:lnTo>
                  <a:pt x="276505" y="686203"/>
                </a:lnTo>
                <a:lnTo>
                  <a:pt x="276576" y="685497"/>
                </a:lnTo>
                <a:lnTo>
                  <a:pt x="276647" y="684908"/>
                </a:lnTo>
                <a:lnTo>
                  <a:pt x="276742" y="684437"/>
                </a:lnTo>
                <a:lnTo>
                  <a:pt x="276824" y="684084"/>
                </a:lnTo>
                <a:lnTo>
                  <a:pt x="276990" y="683378"/>
                </a:lnTo>
                <a:lnTo>
                  <a:pt x="278196" y="676785"/>
                </a:lnTo>
                <a:lnTo>
                  <a:pt x="278657" y="666661"/>
                </a:lnTo>
                <a:lnTo>
                  <a:pt x="278645" y="665955"/>
                </a:lnTo>
                <a:lnTo>
                  <a:pt x="278634" y="665601"/>
                </a:lnTo>
                <a:lnTo>
                  <a:pt x="278634" y="665248"/>
                </a:lnTo>
                <a:lnTo>
                  <a:pt x="278574" y="664895"/>
                </a:lnTo>
                <a:lnTo>
                  <a:pt x="278030" y="664424"/>
                </a:lnTo>
                <a:lnTo>
                  <a:pt x="277392" y="663718"/>
                </a:lnTo>
                <a:lnTo>
                  <a:pt x="277238" y="663600"/>
                </a:lnTo>
                <a:lnTo>
                  <a:pt x="277002" y="663600"/>
                </a:lnTo>
                <a:lnTo>
                  <a:pt x="271763" y="662070"/>
                </a:lnTo>
                <a:lnTo>
                  <a:pt x="271172" y="661128"/>
                </a:lnTo>
                <a:lnTo>
                  <a:pt x="270983" y="660892"/>
                </a:lnTo>
                <a:lnTo>
                  <a:pt x="270226" y="660304"/>
                </a:lnTo>
                <a:lnTo>
                  <a:pt x="269339" y="660068"/>
                </a:lnTo>
                <a:lnTo>
                  <a:pt x="269067" y="659951"/>
                </a:lnTo>
                <a:lnTo>
                  <a:pt x="266147" y="659951"/>
                </a:lnTo>
                <a:lnTo>
                  <a:pt x="265863" y="659951"/>
                </a:lnTo>
                <a:lnTo>
                  <a:pt x="264763" y="659951"/>
                </a:lnTo>
                <a:lnTo>
                  <a:pt x="263380" y="660068"/>
                </a:lnTo>
                <a:lnTo>
                  <a:pt x="262564" y="660657"/>
                </a:lnTo>
                <a:lnTo>
                  <a:pt x="259324" y="662658"/>
                </a:lnTo>
                <a:lnTo>
                  <a:pt x="257822" y="663953"/>
                </a:lnTo>
                <a:lnTo>
                  <a:pt x="257397" y="665013"/>
                </a:lnTo>
                <a:lnTo>
                  <a:pt x="254866" y="667367"/>
                </a:lnTo>
                <a:lnTo>
                  <a:pt x="252442" y="668898"/>
                </a:lnTo>
                <a:lnTo>
                  <a:pt x="242095" y="673607"/>
                </a:lnTo>
                <a:lnTo>
                  <a:pt x="237898" y="674902"/>
                </a:lnTo>
                <a:lnTo>
                  <a:pt x="233984" y="676079"/>
                </a:lnTo>
                <a:lnTo>
                  <a:pt x="232860" y="675608"/>
                </a:lnTo>
                <a:lnTo>
                  <a:pt x="232860" y="675608"/>
                </a:lnTo>
                <a:lnTo>
                  <a:pt x="230496" y="675961"/>
                </a:lnTo>
                <a:lnTo>
                  <a:pt x="225494" y="677845"/>
                </a:lnTo>
                <a:lnTo>
                  <a:pt x="224808" y="683613"/>
                </a:lnTo>
                <a:lnTo>
                  <a:pt x="220492" y="685026"/>
                </a:lnTo>
                <a:lnTo>
                  <a:pt x="208478" y="686556"/>
                </a:lnTo>
                <a:lnTo>
                  <a:pt x="205285" y="688440"/>
                </a:lnTo>
                <a:lnTo>
                  <a:pt x="204351" y="688440"/>
                </a:lnTo>
                <a:lnTo>
                  <a:pt x="202424" y="688558"/>
                </a:lnTo>
                <a:lnTo>
                  <a:pt x="193875" y="685850"/>
                </a:lnTo>
                <a:lnTo>
                  <a:pt x="192444" y="684673"/>
                </a:lnTo>
                <a:lnTo>
                  <a:pt x="183032" y="679375"/>
                </a:lnTo>
                <a:lnTo>
                  <a:pt x="181873" y="679375"/>
                </a:lnTo>
                <a:lnTo>
                  <a:pt x="180986" y="679258"/>
                </a:lnTo>
                <a:lnTo>
                  <a:pt x="171609" y="678316"/>
                </a:lnTo>
                <a:lnTo>
                  <a:pt x="170143" y="678080"/>
                </a:lnTo>
                <a:lnTo>
                  <a:pt x="168818" y="677845"/>
                </a:lnTo>
                <a:lnTo>
                  <a:pt x="166134" y="676903"/>
                </a:lnTo>
                <a:lnTo>
                  <a:pt x="165862" y="679846"/>
                </a:lnTo>
                <a:lnTo>
                  <a:pt x="166063" y="683496"/>
                </a:lnTo>
                <a:lnTo>
                  <a:pt x="163320" y="685615"/>
                </a:lnTo>
                <a:lnTo>
                  <a:pt x="153411" y="693267"/>
                </a:lnTo>
                <a:lnTo>
                  <a:pt x="144980" y="691030"/>
                </a:lnTo>
                <a:lnTo>
                  <a:pt x="144791" y="690795"/>
                </a:lnTo>
                <a:lnTo>
                  <a:pt x="144661" y="690677"/>
                </a:lnTo>
                <a:lnTo>
                  <a:pt x="144223" y="690441"/>
                </a:lnTo>
                <a:lnTo>
                  <a:pt x="143892" y="690206"/>
                </a:lnTo>
                <a:lnTo>
                  <a:pt x="143431" y="689970"/>
                </a:lnTo>
                <a:lnTo>
                  <a:pt x="143325" y="689970"/>
                </a:lnTo>
                <a:lnTo>
                  <a:pt x="139612" y="689970"/>
                </a:lnTo>
                <a:lnTo>
                  <a:pt x="138193" y="690206"/>
                </a:lnTo>
                <a:lnTo>
                  <a:pt x="126001" y="692443"/>
                </a:lnTo>
                <a:lnTo>
                  <a:pt x="124370" y="692796"/>
                </a:lnTo>
                <a:lnTo>
                  <a:pt x="121839" y="693738"/>
                </a:lnTo>
                <a:lnTo>
                  <a:pt x="121413" y="694091"/>
                </a:lnTo>
                <a:lnTo>
                  <a:pt x="120184" y="694679"/>
                </a:lnTo>
                <a:lnTo>
                  <a:pt x="116554" y="703980"/>
                </a:lnTo>
                <a:lnTo>
                  <a:pt x="112060" y="704804"/>
                </a:lnTo>
                <a:lnTo>
                  <a:pt x="105888" y="705157"/>
                </a:lnTo>
                <a:lnTo>
                  <a:pt x="104516" y="702332"/>
                </a:lnTo>
                <a:lnTo>
                  <a:pt x="104327" y="701743"/>
                </a:lnTo>
                <a:lnTo>
                  <a:pt x="104587" y="700213"/>
                </a:lnTo>
                <a:lnTo>
                  <a:pt x="104646" y="699977"/>
                </a:lnTo>
                <a:lnTo>
                  <a:pt x="104906" y="699153"/>
                </a:lnTo>
                <a:lnTo>
                  <a:pt x="104989" y="699035"/>
                </a:lnTo>
                <a:lnTo>
                  <a:pt x="105048" y="698918"/>
                </a:lnTo>
                <a:lnTo>
                  <a:pt x="106609" y="697387"/>
                </a:lnTo>
                <a:lnTo>
                  <a:pt x="109128" y="696092"/>
                </a:lnTo>
                <a:lnTo>
                  <a:pt x="109589" y="695739"/>
                </a:lnTo>
                <a:lnTo>
                  <a:pt x="110523" y="693738"/>
                </a:lnTo>
                <a:lnTo>
                  <a:pt x="109955" y="691383"/>
                </a:lnTo>
                <a:lnTo>
                  <a:pt x="109873" y="691265"/>
                </a:lnTo>
                <a:lnTo>
                  <a:pt x="109565" y="690912"/>
                </a:lnTo>
                <a:lnTo>
                  <a:pt x="109542" y="690912"/>
                </a:lnTo>
                <a:lnTo>
                  <a:pt x="101548" y="690912"/>
                </a:lnTo>
                <a:lnTo>
                  <a:pt x="96310" y="696328"/>
                </a:lnTo>
                <a:lnTo>
                  <a:pt x="92727" y="700566"/>
                </a:lnTo>
                <a:lnTo>
                  <a:pt x="90350" y="703156"/>
                </a:lnTo>
                <a:lnTo>
                  <a:pt x="88387" y="703980"/>
                </a:lnTo>
                <a:lnTo>
                  <a:pt x="86874" y="704097"/>
                </a:lnTo>
                <a:lnTo>
                  <a:pt x="86235" y="704097"/>
                </a:lnTo>
                <a:lnTo>
                  <a:pt x="85668" y="704215"/>
                </a:lnTo>
                <a:lnTo>
                  <a:pt x="85195" y="703980"/>
                </a:lnTo>
                <a:lnTo>
                  <a:pt x="84166" y="703273"/>
                </a:lnTo>
                <a:lnTo>
                  <a:pt x="82700" y="702332"/>
                </a:lnTo>
                <a:lnTo>
                  <a:pt x="80347" y="700801"/>
                </a:lnTo>
                <a:lnTo>
                  <a:pt x="77355" y="699859"/>
                </a:lnTo>
                <a:lnTo>
                  <a:pt x="75262" y="699859"/>
                </a:lnTo>
                <a:lnTo>
                  <a:pt x="72992" y="700213"/>
                </a:lnTo>
                <a:lnTo>
                  <a:pt x="70071" y="700801"/>
                </a:lnTo>
                <a:lnTo>
                  <a:pt x="69397" y="700919"/>
                </a:lnTo>
                <a:lnTo>
                  <a:pt x="68262" y="701037"/>
                </a:lnTo>
                <a:lnTo>
                  <a:pt x="67742" y="701037"/>
                </a:lnTo>
                <a:lnTo>
                  <a:pt x="67659" y="701037"/>
                </a:lnTo>
                <a:lnTo>
                  <a:pt x="66985" y="701037"/>
                </a:lnTo>
                <a:lnTo>
                  <a:pt x="65649" y="700919"/>
                </a:lnTo>
                <a:lnTo>
                  <a:pt x="64549" y="700919"/>
                </a:lnTo>
                <a:lnTo>
                  <a:pt x="62361" y="699859"/>
                </a:lnTo>
                <a:lnTo>
                  <a:pt x="58897" y="698329"/>
                </a:lnTo>
                <a:lnTo>
                  <a:pt x="57099" y="697034"/>
                </a:lnTo>
                <a:lnTo>
                  <a:pt x="57005" y="696916"/>
                </a:lnTo>
                <a:lnTo>
                  <a:pt x="52523" y="692678"/>
                </a:lnTo>
                <a:lnTo>
                  <a:pt x="51223" y="691383"/>
                </a:lnTo>
                <a:lnTo>
                  <a:pt x="48538" y="688676"/>
                </a:lnTo>
                <a:lnTo>
                  <a:pt x="46907" y="686792"/>
                </a:lnTo>
                <a:lnTo>
                  <a:pt x="47179" y="686674"/>
                </a:lnTo>
                <a:lnTo>
                  <a:pt x="47545" y="686321"/>
                </a:lnTo>
                <a:lnTo>
                  <a:pt x="48609" y="685379"/>
                </a:lnTo>
                <a:lnTo>
                  <a:pt x="49378" y="684673"/>
                </a:lnTo>
                <a:lnTo>
                  <a:pt x="50052" y="683967"/>
                </a:lnTo>
                <a:lnTo>
                  <a:pt x="50194" y="683731"/>
                </a:lnTo>
                <a:lnTo>
                  <a:pt x="50395" y="683496"/>
                </a:lnTo>
                <a:lnTo>
                  <a:pt x="54841" y="676432"/>
                </a:lnTo>
                <a:lnTo>
                  <a:pt x="55089" y="675961"/>
                </a:lnTo>
                <a:lnTo>
                  <a:pt x="55160" y="675844"/>
                </a:lnTo>
                <a:lnTo>
                  <a:pt x="55208" y="675726"/>
                </a:lnTo>
                <a:lnTo>
                  <a:pt x="55231" y="675608"/>
                </a:lnTo>
                <a:lnTo>
                  <a:pt x="55278" y="675373"/>
                </a:lnTo>
                <a:lnTo>
                  <a:pt x="55338" y="675019"/>
                </a:lnTo>
                <a:lnTo>
                  <a:pt x="55338" y="675019"/>
                </a:lnTo>
                <a:lnTo>
                  <a:pt x="55491" y="674078"/>
                </a:lnTo>
                <a:lnTo>
                  <a:pt x="54557" y="665366"/>
                </a:lnTo>
                <a:lnTo>
                  <a:pt x="53528" y="659480"/>
                </a:lnTo>
                <a:lnTo>
                  <a:pt x="53138" y="658303"/>
                </a:lnTo>
                <a:lnTo>
                  <a:pt x="45819" y="643587"/>
                </a:lnTo>
                <a:lnTo>
                  <a:pt x="46777" y="637818"/>
                </a:lnTo>
                <a:lnTo>
                  <a:pt x="47711" y="638289"/>
                </a:lnTo>
                <a:lnTo>
                  <a:pt x="48373" y="638643"/>
                </a:lnTo>
                <a:lnTo>
                  <a:pt x="48408" y="638643"/>
                </a:lnTo>
                <a:lnTo>
                  <a:pt x="50478" y="639584"/>
                </a:lnTo>
                <a:lnTo>
                  <a:pt x="50631" y="639702"/>
                </a:lnTo>
                <a:lnTo>
                  <a:pt x="50856" y="639820"/>
                </a:lnTo>
                <a:lnTo>
                  <a:pt x="50868" y="639820"/>
                </a:lnTo>
                <a:lnTo>
                  <a:pt x="51081" y="638525"/>
                </a:lnTo>
                <a:lnTo>
                  <a:pt x="52322" y="630755"/>
                </a:lnTo>
                <a:lnTo>
                  <a:pt x="52488" y="629695"/>
                </a:lnTo>
                <a:lnTo>
                  <a:pt x="52571" y="629107"/>
                </a:lnTo>
                <a:lnTo>
                  <a:pt x="54167" y="619218"/>
                </a:lnTo>
                <a:lnTo>
                  <a:pt x="55775" y="619453"/>
                </a:lnTo>
                <a:lnTo>
                  <a:pt x="55893" y="619453"/>
                </a:lnTo>
                <a:lnTo>
                  <a:pt x="57643" y="619689"/>
                </a:lnTo>
                <a:lnTo>
                  <a:pt x="57797" y="619689"/>
                </a:lnTo>
                <a:lnTo>
                  <a:pt x="57797" y="619807"/>
                </a:lnTo>
                <a:lnTo>
                  <a:pt x="58164" y="625693"/>
                </a:lnTo>
                <a:lnTo>
                  <a:pt x="60694" y="629225"/>
                </a:lnTo>
                <a:lnTo>
                  <a:pt x="67292" y="630990"/>
                </a:lnTo>
                <a:lnTo>
                  <a:pt x="70674" y="622161"/>
                </a:lnTo>
                <a:lnTo>
                  <a:pt x="70875" y="621572"/>
                </a:lnTo>
                <a:lnTo>
                  <a:pt x="71029" y="621219"/>
                </a:lnTo>
                <a:lnTo>
                  <a:pt x="71348" y="620278"/>
                </a:lnTo>
                <a:lnTo>
                  <a:pt x="71644" y="618983"/>
                </a:lnTo>
                <a:lnTo>
                  <a:pt x="71715" y="618747"/>
                </a:lnTo>
                <a:lnTo>
                  <a:pt x="72188" y="616746"/>
                </a:lnTo>
                <a:lnTo>
                  <a:pt x="73382" y="611801"/>
                </a:lnTo>
                <a:lnTo>
                  <a:pt x="73536" y="610742"/>
                </a:lnTo>
                <a:lnTo>
                  <a:pt x="73571" y="610271"/>
                </a:lnTo>
                <a:lnTo>
                  <a:pt x="73394" y="609682"/>
                </a:lnTo>
                <a:lnTo>
                  <a:pt x="73323" y="609565"/>
                </a:lnTo>
                <a:lnTo>
                  <a:pt x="73299" y="609565"/>
                </a:lnTo>
                <a:lnTo>
                  <a:pt x="73027" y="611095"/>
                </a:lnTo>
                <a:lnTo>
                  <a:pt x="70485" y="611095"/>
                </a:lnTo>
                <a:lnTo>
                  <a:pt x="69823" y="608741"/>
                </a:lnTo>
                <a:lnTo>
                  <a:pt x="69137" y="606268"/>
                </a:lnTo>
                <a:lnTo>
                  <a:pt x="68676" y="603561"/>
                </a:lnTo>
                <a:lnTo>
                  <a:pt x="69799" y="602266"/>
                </a:lnTo>
                <a:lnTo>
                  <a:pt x="71419" y="601912"/>
                </a:lnTo>
                <a:lnTo>
                  <a:pt x="71786" y="599205"/>
                </a:lnTo>
                <a:lnTo>
                  <a:pt x="71904" y="598263"/>
                </a:lnTo>
                <a:lnTo>
                  <a:pt x="71797" y="594731"/>
                </a:lnTo>
                <a:lnTo>
                  <a:pt x="71455" y="593083"/>
                </a:lnTo>
                <a:lnTo>
                  <a:pt x="71348" y="592495"/>
                </a:lnTo>
                <a:lnTo>
                  <a:pt x="70319" y="587550"/>
                </a:lnTo>
                <a:lnTo>
                  <a:pt x="70083" y="586726"/>
                </a:lnTo>
                <a:lnTo>
                  <a:pt x="68841" y="584254"/>
                </a:lnTo>
                <a:lnTo>
                  <a:pt x="68735" y="584018"/>
                </a:lnTo>
                <a:lnTo>
                  <a:pt x="68605" y="583783"/>
                </a:lnTo>
                <a:lnTo>
                  <a:pt x="67883" y="582252"/>
                </a:lnTo>
                <a:lnTo>
                  <a:pt x="64277" y="575307"/>
                </a:lnTo>
                <a:lnTo>
                  <a:pt x="52724" y="574012"/>
                </a:lnTo>
                <a:lnTo>
                  <a:pt x="50655" y="571186"/>
                </a:lnTo>
                <a:lnTo>
                  <a:pt x="50608" y="568596"/>
                </a:lnTo>
                <a:lnTo>
                  <a:pt x="50572" y="566477"/>
                </a:lnTo>
                <a:lnTo>
                  <a:pt x="50525" y="561886"/>
                </a:lnTo>
                <a:lnTo>
                  <a:pt x="50525" y="561768"/>
                </a:lnTo>
                <a:lnTo>
                  <a:pt x="50466" y="548701"/>
                </a:lnTo>
                <a:lnTo>
                  <a:pt x="48834" y="544227"/>
                </a:lnTo>
                <a:lnTo>
                  <a:pt x="40640" y="537517"/>
                </a:lnTo>
                <a:lnTo>
                  <a:pt x="34668" y="534692"/>
                </a:lnTo>
                <a:lnTo>
                  <a:pt x="24712" y="530336"/>
                </a:lnTo>
                <a:lnTo>
                  <a:pt x="11350" y="527746"/>
                </a:lnTo>
                <a:lnTo>
                  <a:pt x="11563" y="527628"/>
                </a:lnTo>
                <a:lnTo>
                  <a:pt x="14897" y="525038"/>
                </a:lnTo>
                <a:lnTo>
                  <a:pt x="9683" y="523390"/>
                </a:lnTo>
                <a:lnTo>
                  <a:pt x="7282" y="521507"/>
                </a:lnTo>
                <a:lnTo>
                  <a:pt x="7022" y="521271"/>
                </a:lnTo>
                <a:lnTo>
                  <a:pt x="1346" y="513501"/>
                </a:lnTo>
                <a:lnTo>
                  <a:pt x="389" y="511500"/>
                </a:lnTo>
                <a:lnTo>
                  <a:pt x="341" y="511265"/>
                </a:lnTo>
                <a:lnTo>
                  <a:pt x="1453" y="513384"/>
                </a:lnTo>
                <a:lnTo>
                  <a:pt x="2872" y="515032"/>
                </a:lnTo>
                <a:lnTo>
                  <a:pt x="22654" y="513148"/>
                </a:lnTo>
                <a:lnTo>
                  <a:pt x="21034" y="495372"/>
                </a:lnTo>
                <a:lnTo>
                  <a:pt x="20325" y="487602"/>
                </a:lnTo>
                <a:lnTo>
                  <a:pt x="19958" y="483364"/>
                </a:lnTo>
                <a:lnTo>
                  <a:pt x="25930" y="483246"/>
                </a:lnTo>
                <a:lnTo>
                  <a:pt x="28910" y="483128"/>
                </a:lnTo>
                <a:lnTo>
                  <a:pt x="41053" y="483717"/>
                </a:lnTo>
                <a:lnTo>
                  <a:pt x="45429" y="484306"/>
                </a:lnTo>
                <a:lnTo>
                  <a:pt x="45145" y="484777"/>
                </a:lnTo>
                <a:lnTo>
                  <a:pt x="44305" y="486307"/>
                </a:lnTo>
                <a:lnTo>
                  <a:pt x="44104" y="486778"/>
                </a:lnTo>
                <a:lnTo>
                  <a:pt x="43962" y="487131"/>
                </a:lnTo>
                <a:lnTo>
                  <a:pt x="43276" y="489368"/>
                </a:lnTo>
                <a:lnTo>
                  <a:pt x="43501" y="491016"/>
                </a:lnTo>
                <a:lnTo>
                  <a:pt x="43655" y="491369"/>
                </a:lnTo>
                <a:lnTo>
                  <a:pt x="47320" y="493488"/>
                </a:lnTo>
                <a:lnTo>
                  <a:pt x="61959" y="497373"/>
                </a:lnTo>
                <a:lnTo>
                  <a:pt x="61983" y="497373"/>
                </a:lnTo>
                <a:lnTo>
                  <a:pt x="62562" y="497255"/>
                </a:lnTo>
                <a:lnTo>
                  <a:pt x="83693" y="486542"/>
                </a:lnTo>
                <a:lnTo>
                  <a:pt x="90587" y="480656"/>
                </a:lnTo>
                <a:lnTo>
                  <a:pt x="91426" y="479950"/>
                </a:lnTo>
                <a:lnTo>
                  <a:pt x="92550" y="478419"/>
                </a:lnTo>
                <a:lnTo>
                  <a:pt x="93176" y="477124"/>
                </a:lnTo>
                <a:lnTo>
                  <a:pt x="93247" y="476889"/>
                </a:lnTo>
                <a:lnTo>
                  <a:pt x="93247" y="476771"/>
                </a:lnTo>
                <a:lnTo>
                  <a:pt x="93224" y="476418"/>
                </a:lnTo>
                <a:lnTo>
                  <a:pt x="92360" y="473357"/>
                </a:lnTo>
                <a:lnTo>
                  <a:pt x="91923" y="471945"/>
                </a:lnTo>
                <a:lnTo>
                  <a:pt x="92100" y="467706"/>
                </a:lnTo>
                <a:lnTo>
                  <a:pt x="93933" y="463115"/>
                </a:lnTo>
                <a:lnTo>
                  <a:pt x="95388" y="462291"/>
                </a:lnTo>
                <a:lnTo>
                  <a:pt x="97398" y="463468"/>
                </a:lnTo>
                <a:lnTo>
                  <a:pt x="99774" y="464763"/>
                </a:lnTo>
                <a:lnTo>
                  <a:pt x="106609" y="472298"/>
                </a:lnTo>
                <a:lnTo>
                  <a:pt x="116246" y="479950"/>
                </a:lnTo>
                <a:lnTo>
                  <a:pt x="119451" y="479950"/>
                </a:lnTo>
                <a:lnTo>
                  <a:pt x="121094" y="479479"/>
                </a:lnTo>
                <a:lnTo>
                  <a:pt x="130530" y="476418"/>
                </a:lnTo>
                <a:lnTo>
                  <a:pt x="137802" y="473357"/>
                </a:lnTo>
                <a:lnTo>
                  <a:pt x="144424" y="467000"/>
                </a:lnTo>
                <a:lnTo>
                  <a:pt x="146978" y="464646"/>
                </a:lnTo>
                <a:lnTo>
                  <a:pt x="151294" y="460643"/>
                </a:lnTo>
                <a:lnTo>
                  <a:pt x="152205" y="459937"/>
                </a:lnTo>
                <a:lnTo>
                  <a:pt x="164514" y="452873"/>
                </a:lnTo>
                <a:lnTo>
                  <a:pt x="167742" y="450636"/>
                </a:lnTo>
                <a:lnTo>
                  <a:pt x="170296" y="448753"/>
                </a:lnTo>
                <a:lnTo>
                  <a:pt x="173595" y="446163"/>
                </a:lnTo>
                <a:lnTo>
                  <a:pt x="181341" y="441689"/>
                </a:lnTo>
                <a:lnTo>
                  <a:pt x="184545" y="440394"/>
                </a:lnTo>
                <a:lnTo>
                  <a:pt x="185018" y="440277"/>
                </a:lnTo>
                <a:lnTo>
                  <a:pt x="187348" y="439453"/>
                </a:lnTo>
                <a:lnTo>
                  <a:pt x="188081" y="439335"/>
                </a:lnTo>
                <a:lnTo>
                  <a:pt x="192751" y="439570"/>
                </a:lnTo>
                <a:lnTo>
                  <a:pt x="193449" y="439923"/>
                </a:lnTo>
                <a:lnTo>
                  <a:pt x="193709" y="439923"/>
                </a:lnTo>
                <a:lnTo>
                  <a:pt x="194501" y="440041"/>
                </a:lnTo>
                <a:lnTo>
                  <a:pt x="197836" y="440394"/>
                </a:lnTo>
                <a:lnTo>
                  <a:pt x="198084" y="440512"/>
                </a:lnTo>
                <a:lnTo>
                  <a:pt x="198108" y="440512"/>
                </a:lnTo>
                <a:lnTo>
                  <a:pt x="198273" y="440512"/>
                </a:lnTo>
                <a:lnTo>
                  <a:pt x="198463" y="440394"/>
                </a:lnTo>
                <a:lnTo>
                  <a:pt x="201963" y="438275"/>
                </a:lnTo>
                <a:lnTo>
                  <a:pt x="203677" y="433684"/>
                </a:lnTo>
                <a:lnTo>
                  <a:pt x="206480" y="425443"/>
                </a:lnTo>
                <a:lnTo>
                  <a:pt x="206444" y="423677"/>
                </a:lnTo>
                <a:lnTo>
                  <a:pt x="206444" y="423560"/>
                </a:lnTo>
                <a:lnTo>
                  <a:pt x="205640" y="422971"/>
                </a:lnTo>
                <a:lnTo>
                  <a:pt x="202471" y="419322"/>
                </a:lnTo>
                <a:lnTo>
                  <a:pt x="201478" y="418144"/>
                </a:lnTo>
                <a:lnTo>
                  <a:pt x="201147" y="417791"/>
                </a:lnTo>
                <a:lnTo>
                  <a:pt x="201029" y="417673"/>
                </a:lnTo>
                <a:lnTo>
                  <a:pt x="200674" y="417203"/>
                </a:lnTo>
                <a:lnTo>
                  <a:pt x="200414" y="416849"/>
                </a:lnTo>
                <a:lnTo>
                  <a:pt x="197942" y="412023"/>
                </a:lnTo>
                <a:lnTo>
                  <a:pt x="195790" y="406254"/>
                </a:lnTo>
                <a:lnTo>
                  <a:pt x="197919" y="403076"/>
                </a:lnTo>
                <a:lnTo>
                  <a:pt x="202897" y="395894"/>
                </a:lnTo>
                <a:lnTo>
                  <a:pt x="205711" y="387418"/>
                </a:lnTo>
                <a:lnTo>
                  <a:pt x="209897" y="375999"/>
                </a:lnTo>
                <a:lnTo>
                  <a:pt x="214982" y="362932"/>
                </a:lnTo>
                <a:lnTo>
                  <a:pt x="214816" y="361637"/>
                </a:lnTo>
                <a:lnTo>
                  <a:pt x="214899" y="359518"/>
                </a:lnTo>
                <a:lnTo>
                  <a:pt x="215798" y="353278"/>
                </a:lnTo>
                <a:lnTo>
                  <a:pt x="215478" y="353396"/>
                </a:lnTo>
                <a:lnTo>
                  <a:pt x="214946" y="353396"/>
                </a:lnTo>
                <a:lnTo>
                  <a:pt x="214911" y="353396"/>
                </a:lnTo>
                <a:lnTo>
                  <a:pt x="214792" y="353278"/>
                </a:lnTo>
                <a:lnTo>
                  <a:pt x="214000" y="350453"/>
                </a:lnTo>
                <a:lnTo>
                  <a:pt x="213929" y="350217"/>
                </a:lnTo>
                <a:lnTo>
                  <a:pt x="213161" y="347274"/>
                </a:lnTo>
                <a:lnTo>
                  <a:pt x="213279" y="344449"/>
                </a:lnTo>
                <a:lnTo>
                  <a:pt x="213267" y="342330"/>
                </a:lnTo>
                <a:lnTo>
                  <a:pt x="212877" y="331852"/>
                </a:lnTo>
                <a:lnTo>
                  <a:pt x="212841" y="331499"/>
                </a:lnTo>
                <a:lnTo>
                  <a:pt x="212676" y="331146"/>
                </a:lnTo>
                <a:lnTo>
                  <a:pt x="212463" y="330910"/>
                </a:lnTo>
                <a:lnTo>
                  <a:pt x="208147" y="325848"/>
                </a:lnTo>
                <a:lnTo>
                  <a:pt x="201147" y="324436"/>
                </a:lnTo>
                <a:lnTo>
                  <a:pt x="196973" y="322081"/>
                </a:lnTo>
                <a:lnTo>
                  <a:pt x="194076" y="315371"/>
                </a:lnTo>
                <a:lnTo>
                  <a:pt x="187158" y="311721"/>
                </a:lnTo>
                <a:lnTo>
                  <a:pt x="184261" y="309720"/>
                </a:lnTo>
                <a:lnTo>
                  <a:pt x="180336" y="306659"/>
                </a:lnTo>
                <a:lnTo>
                  <a:pt x="173241" y="303716"/>
                </a:lnTo>
                <a:lnTo>
                  <a:pt x="172117" y="303598"/>
                </a:lnTo>
                <a:lnTo>
                  <a:pt x="172082" y="303481"/>
                </a:lnTo>
                <a:lnTo>
                  <a:pt x="171290" y="301950"/>
                </a:lnTo>
                <a:lnTo>
                  <a:pt x="170308" y="298654"/>
                </a:lnTo>
                <a:lnTo>
                  <a:pt x="170072" y="293945"/>
                </a:lnTo>
                <a:lnTo>
                  <a:pt x="170225" y="292650"/>
                </a:lnTo>
                <a:lnTo>
                  <a:pt x="170356" y="291473"/>
                </a:lnTo>
                <a:lnTo>
                  <a:pt x="171396" y="285116"/>
                </a:lnTo>
                <a:lnTo>
                  <a:pt x="169954" y="282997"/>
                </a:lnTo>
                <a:lnTo>
                  <a:pt x="168109" y="278876"/>
                </a:lnTo>
                <a:lnTo>
                  <a:pt x="168215" y="277464"/>
                </a:lnTo>
                <a:lnTo>
                  <a:pt x="167861" y="275815"/>
                </a:lnTo>
                <a:lnTo>
                  <a:pt x="167742" y="275462"/>
                </a:lnTo>
                <a:lnTo>
                  <a:pt x="167376" y="274049"/>
                </a:lnTo>
                <a:lnTo>
                  <a:pt x="164538" y="268163"/>
                </a:lnTo>
                <a:lnTo>
                  <a:pt x="159702" y="268046"/>
                </a:lnTo>
                <a:lnTo>
                  <a:pt x="150088" y="267692"/>
                </a:lnTo>
                <a:lnTo>
                  <a:pt x="150029" y="267692"/>
                </a:lnTo>
                <a:lnTo>
                  <a:pt x="149461" y="259334"/>
                </a:lnTo>
                <a:lnTo>
                  <a:pt x="149355" y="257568"/>
                </a:lnTo>
                <a:lnTo>
                  <a:pt x="149296" y="255920"/>
                </a:lnTo>
                <a:lnTo>
                  <a:pt x="150502" y="249916"/>
                </a:lnTo>
                <a:lnTo>
                  <a:pt x="154061" y="249680"/>
                </a:lnTo>
                <a:lnTo>
                  <a:pt x="155173" y="249680"/>
                </a:lnTo>
                <a:lnTo>
                  <a:pt x="155173" y="248974"/>
                </a:lnTo>
                <a:lnTo>
                  <a:pt x="155161" y="248856"/>
                </a:lnTo>
                <a:lnTo>
                  <a:pt x="155125" y="246149"/>
                </a:lnTo>
                <a:lnTo>
                  <a:pt x="155090" y="244854"/>
                </a:lnTo>
                <a:lnTo>
                  <a:pt x="152902" y="242382"/>
                </a:lnTo>
                <a:lnTo>
                  <a:pt x="150254" y="239792"/>
                </a:lnTo>
                <a:lnTo>
                  <a:pt x="146316" y="230491"/>
                </a:lnTo>
                <a:lnTo>
                  <a:pt x="143762" y="219543"/>
                </a:lnTo>
                <a:lnTo>
                  <a:pt x="142532" y="213068"/>
                </a:lnTo>
                <a:lnTo>
                  <a:pt x="148244" y="208477"/>
                </a:lnTo>
                <a:lnTo>
                  <a:pt x="148847" y="208124"/>
                </a:lnTo>
                <a:lnTo>
                  <a:pt x="149580" y="207771"/>
                </a:lnTo>
                <a:lnTo>
                  <a:pt x="150242" y="207535"/>
                </a:lnTo>
                <a:lnTo>
                  <a:pt x="150691" y="207300"/>
                </a:lnTo>
                <a:lnTo>
                  <a:pt x="155350" y="205887"/>
                </a:lnTo>
                <a:lnTo>
                  <a:pt x="156604" y="205769"/>
                </a:lnTo>
                <a:lnTo>
                  <a:pt x="156994" y="205769"/>
                </a:lnTo>
                <a:lnTo>
                  <a:pt x="158022" y="206005"/>
                </a:lnTo>
                <a:lnTo>
                  <a:pt x="158365" y="206005"/>
                </a:lnTo>
                <a:lnTo>
                  <a:pt x="165389" y="208359"/>
                </a:lnTo>
                <a:lnTo>
                  <a:pt x="173465" y="211302"/>
                </a:lnTo>
                <a:lnTo>
                  <a:pt x="177308" y="215069"/>
                </a:lnTo>
                <a:lnTo>
                  <a:pt x="178881" y="215894"/>
                </a:lnTo>
                <a:lnTo>
                  <a:pt x="179579" y="216129"/>
                </a:lnTo>
                <a:lnTo>
                  <a:pt x="179827" y="216247"/>
                </a:lnTo>
                <a:lnTo>
                  <a:pt x="179945" y="216129"/>
                </a:lnTo>
                <a:lnTo>
                  <a:pt x="181305" y="212950"/>
                </a:lnTo>
                <a:lnTo>
                  <a:pt x="181364" y="212833"/>
                </a:lnTo>
                <a:lnTo>
                  <a:pt x="182393" y="210478"/>
                </a:lnTo>
                <a:lnTo>
                  <a:pt x="189843" y="193761"/>
                </a:lnTo>
                <a:lnTo>
                  <a:pt x="188790" y="190347"/>
                </a:lnTo>
                <a:lnTo>
                  <a:pt x="188364" y="189288"/>
                </a:lnTo>
                <a:lnTo>
                  <a:pt x="188163" y="188817"/>
                </a:lnTo>
                <a:lnTo>
                  <a:pt x="187974" y="188464"/>
                </a:lnTo>
                <a:lnTo>
                  <a:pt x="187324" y="187286"/>
                </a:lnTo>
                <a:lnTo>
                  <a:pt x="186011" y="185050"/>
                </a:lnTo>
                <a:lnTo>
                  <a:pt x="182369" y="187404"/>
                </a:lnTo>
                <a:lnTo>
                  <a:pt x="178231" y="188699"/>
                </a:lnTo>
                <a:lnTo>
                  <a:pt x="169942" y="186109"/>
                </a:lnTo>
                <a:lnTo>
                  <a:pt x="169303" y="185991"/>
                </a:lnTo>
                <a:lnTo>
                  <a:pt x="165992" y="179399"/>
                </a:lnTo>
                <a:lnTo>
                  <a:pt x="164077" y="175632"/>
                </a:lnTo>
                <a:lnTo>
                  <a:pt x="162480" y="171865"/>
                </a:lnTo>
                <a:lnTo>
                  <a:pt x="162019" y="170216"/>
                </a:lnTo>
                <a:lnTo>
                  <a:pt x="161558" y="168451"/>
                </a:lnTo>
                <a:lnTo>
                  <a:pt x="157620" y="158915"/>
                </a:lnTo>
                <a:lnTo>
                  <a:pt x="151803" y="152558"/>
                </a:lnTo>
                <a:lnTo>
                  <a:pt x="150869" y="149261"/>
                </a:lnTo>
                <a:lnTo>
                  <a:pt x="155563" y="145494"/>
                </a:lnTo>
                <a:lnTo>
                  <a:pt x="158968" y="146318"/>
                </a:lnTo>
                <a:lnTo>
                  <a:pt x="163332" y="148320"/>
                </a:lnTo>
                <a:lnTo>
                  <a:pt x="171999" y="144435"/>
                </a:lnTo>
                <a:lnTo>
                  <a:pt x="174754" y="137136"/>
                </a:lnTo>
                <a:lnTo>
                  <a:pt x="174541" y="121478"/>
                </a:lnTo>
                <a:lnTo>
                  <a:pt x="172815" y="110295"/>
                </a:lnTo>
                <a:lnTo>
                  <a:pt x="178231" y="103702"/>
                </a:lnTo>
                <a:lnTo>
                  <a:pt x="175523" y="96639"/>
                </a:lnTo>
                <a:lnTo>
                  <a:pt x="179626" y="94284"/>
                </a:lnTo>
                <a:lnTo>
                  <a:pt x="182937" y="90635"/>
                </a:lnTo>
                <a:lnTo>
                  <a:pt x="186555" y="86279"/>
                </a:lnTo>
                <a:lnTo>
                  <a:pt x="189653" y="82158"/>
                </a:lnTo>
                <a:lnTo>
                  <a:pt x="190587" y="80510"/>
                </a:lnTo>
                <a:lnTo>
                  <a:pt x="190517" y="80393"/>
                </a:lnTo>
                <a:lnTo>
                  <a:pt x="188956" y="79098"/>
                </a:lnTo>
                <a:lnTo>
                  <a:pt x="188530" y="78744"/>
                </a:lnTo>
                <a:lnTo>
                  <a:pt x="187147" y="77685"/>
                </a:lnTo>
                <a:lnTo>
                  <a:pt x="186449" y="77214"/>
                </a:lnTo>
                <a:lnTo>
                  <a:pt x="181885" y="75095"/>
                </a:lnTo>
                <a:lnTo>
                  <a:pt x="179390" y="68620"/>
                </a:lnTo>
                <a:lnTo>
                  <a:pt x="171278" y="61086"/>
                </a:lnTo>
                <a:lnTo>
                  <a:pt x="169599" y="54729"/>
                </a:lnTo>
                <a:lnTo>
                  <a:pt x="173406" y="47430"/>
                </a:lnTo>
                <a:lnTo>
                  <a:pt x="177084" y="42132"/>
                </a:lnTo>
                <a:lnTo>
                  <a:pt x="182157" y="35186"/>
                </a:lnTo>
                <a:lnTo>
                  <a:pt x="182594" y="34715"/>
                </a:lnTo>
                <a:lnTo>
                  <a:pt x="183043" y="34245"/>
                </a:lnTo>
                <a:lnTo>
                  <a:pt x="186236" y="31066"/>
                </a:lnTo>
                <a:lnTo>
                  <a:pt x="190895" y="29300"/>
                </a:lnTo>
                <a:lnTo>
                  <a:pt x="190978" y="29182"/>
                </a:lnTo>
                <a:lnTo>
                  <a:pt x="192846" y="28476"/>
                </a:lnTo>
                <a:lnTo>
                  <a:pt x="192964" y="28476"/>
                </a:lnTo>
                <a:lnTo>
                  <a:pt x="193354" y="28358"/>
                </a:lnTo>
                <a:lnTo>
                  <a:pt x="194501" y="28123"/>
                </a:lnTo>
                <a:lnTo>
                  <a:pt x="194927" y="28123"/>
                </a:lnTo>
                <a:lnTo>
                  <a:pt x="198711" y="17645"/>
                </a:lnTo>
                <a:lnTo>
                  <a:pt x="199196" y="10700"/>
                </a:lnTo>
                <a:lnTo>
                  <a:pt x="200449" y="10464"/>
                </a:lnTo>
                <a:lnTo>
                  <a:pt x="213161" y="8816"/>
                </a:lnTo>
                <a:lnTo>
                  <a:pt x="223968" y="8698"/>
                </a:lnTo>
                <a:lnTo>
                  <a:pt x="224737" y="8698"/>
                </a:lnTo>
                <a:lnTo>
                  <a:pt x="224938" y="8816"/>
                </a:lnTo>
                <a:lnTo>
                  <a:pt x="226120" y="9169"/>
                </a:lnTo>
                <a:lnTo>
                  <a:pt x="226369" y="9287"/>
                </a:lnTo>
                <a:lnTo>
                  <a:pt x="227055" y="9640"/>
                </a:lnTo>
                <a:lnTo>
                  <a:pt x="227196" y="9758"/>
                </a:lnTo>
                <a:lnTo>
                  <a:pt x="237578" y="4931"/>
                </a:lnTo>
                <a:lnTo>
                  <a:pt x="245477" y="340"/>
                </a:lnTo>
                <a:lnTo>
                  <a:pt x="257065" y="811"/>
                </a:lnTo>
                <a:lnTo>
                  <a:pt x="282879" y="2341"/>
                </a:lnTo>
                <a:lnTo>
                  <a:pt x="295886" y="2459"/>
                </a:lnTo>
                <a:lnTo>
                  <a:pt x="308219" y="8345"/>
                </a:lnTo>
                <a:close/>
              </a:path>
            </a:pathLst>
          </a:custGeom>
          <a:solidFill>
            <a:srgbClr val="74B4DC"/>
          </a:solidFill>
          <a:ln w="6350" cap="flat">
            <a:solidFill>
              <a:srgbClr val="000000"/>
            </a:solidFill>
            <a:prstDash val="solid"/>
            <a:miter/>
          </a:ln>
        </xdr:spPr>
        <xdr:txBody>
          <a:bodyPr lIns="0" tIns="0" rIns="0" bIns="0" rtlCol="0" anchor="ctr" anchorCtr="1"/>
          <a:lstStyle/>
          <a:p>
            <a:r>
              <a:rPr lang="de-DE" sz="1100" b="1">
                <a:latin typeface="Arial Narrow" panose="020B0606020202030204" pitchFamily="34" charset="0"/>
              </a:rPr>
              <a:t>    66</a:t>
            </a:r>
          </a:p>
        </xdr:txBody>
      </xdr:sp>
      <xdr:sp macro="" textlink="">
        <xdr:nvSpPr>
          <xdr:cNvPr id="58" name="Oder-Spree">
            <a:extLst>
              <a:ext uri="{FF2B5EF4-FFF2-40B4-BE49-F238E27FC236}">
                <a16:creationId xmlns:a16="http://schemas.microsoft.com/office/drawing/2014/main" id="{7A0792B1-5393-4487-BB93-796C5D7AFF20}"/>
              </a:ext>
            </a:extLst>
          </xdr:cNvPr>
          <xdr:cNvSpPr/>
        </xdr:nvSpPr>
        <xdr:spPr>
          <a:xfrm>
            <a:off x="9338650" y="5703743"/>
            <a:ext cx="953662" cy="741630"/>
          </a:xfrm>
          <a:custGeom>
            <a:avLst/>
            <a:gdLst>
              <a:gd name="connsiteX0" fmla="*/ 61930 w 912792"/>
              <a:gd name="connsiteY0" fmla="*/ 43448 h 695002"/>
              <a:gd name="connsiteX1" fmla="*/ 61918 w 912792"/>
              <a:gd name="connsiteY1" fmla="*/ 46274 h 695002"/>
              <a:gd name="connsiteX2" fmla="*/ 61955 w 912792"/>
              <a:gd name="connsiteY2" fmla="*/ 46888 h 695002"/>
              <a:gd name="connsiteX3" fmla="*/ 64028 w 912792"/>
              <a:gd name="connsiteY3" fmla="*/ 49469 h 695002"/>
              <a:gd name="connsiteX4" fmla="*/ 67038 w 912792"/>
              <a:gd name="connsiteY4" fmla="*/ 48240 h 695002"/>
              <a:gd name="connsiteX5" fmla="*/ 68888 w 912792"/>
              <a:gd name="connsiteY5" fmla="*/ 47871 h 695002"/>
              <a:gd name="connsiteX6" fmla="*/ 73626 w 912792"/>
              <a:gd name="connsiteY6" fmla="*/ 47257 h 695002"/>
              <a:gd name="connsiteX7" fmla="*/ 74810 w 912792"/>
              <a:gd name="connsiteY7" fmla="*/ 47257 h 695002"/>
              <a:gd name="connsiteX8" fmla="*/ 74872 w 912792"/>
              <a:gd name="connsiteY8" fmla="*/ 47257 h 695002"/>
              <a:gd name="connsiteX9" fmla="*/ 89837 w 912792"/>
              <a:gd name="connsiteY9" fmla="*/ 48854 h 695002"/>
              <a:gd name="connsiteX10" fmla="*/ 90022 w 912792"/>
              <a:gd name="connsiteY10" fmla="*/ 48977 h 695002"/>
              <a:gd name="connsiteX11" fmla="*/ 90380 w 912792"/>
              <a:gd name="connsiteY11" fmla="*/ 49591 h 695002"/>
              <a:gd name="connsiteX12" fmla="*/ 90528 w 912792"/>
              <a:gd name="connsiteY12" fmla="*/ 49960 h 695002"/>
              <a:gd name="connsiteX13" fmla="*/ 90528 w 912792"/>
              <a:gd name="connsiteY13" fmla="*/ 49960 h 695002"/>
              <a:gd name="connsiteX14" fmla="*/ 90528 w 912792"/>
              <a:gd name="connsiteY14" fmla="*/ 50083 h 695002"/>
              <a:gd name="connsiteX15" fmla="*/ 90059 w 912792"/>
              <a:gd name="connsiteY15" fmla="*/ 51557 h 695002"/>
              <a:gd name="connsiteX16" fmla="*/ 89849 w 912792"/>
              <a:gd name="connsiteY16" fmla="*/ 51926 h 695002"/>
              <a:gd name="connsiteX17" fmla="*/ 89750 w 912792"/>
              <a:gd name="connsiteY17" fmla="*/ 52049 h 695002"/>
              <a:gd name="connsiteX18" fmla="*/ 89380 w 912792"/>
              <a:gd name="connsiteY18" fmla="*/ 52418 h 695002"/>
              <a:gd name="connsiteX19" fmla="*/ 89035 w 912792"/>
              <a:gd name="connsiteY19" fmla="*/ 52663 h 695002"/>
              <a:gd name="connsiteX20" fmla="*/ 85136 w 912792"/>
              <a:gd name="connsiteY20" fmla="*/ 55735 h 695002"/>
              <a:gd name="connsiteX21" fmla="*/ 80843 w 912792"/>
              <a:gd name="connsiteY21" fmla="*/ 58316 h 695002"/>
              <a:gd name="connsiteX22" fmla="*/ 80683 w 912792"/>
              <a:gd name="connsiteY22" fmla="*/ 64459 h 695002"/>
              <a:gd name="connsiteX23" fmla="*/ 80658 w 912792"/>
              <a:gd name="connsiteY23" fmla="*/ 75027 h 695002"/>
              <a:gd name="connsiteX24" fmla="*/ 83594 w 912792"/>
              <a:gd name="connsiteY24" fmla="*/ 75641 h 695002"/>
              <a:gd name="connsiteX25" fmla="*/ 93686 w 912792"/>
              <a:gd name="connsiteY25" fmla="*/ 76993 h 695002"/>
              <a:gd name="connsiteX26" fmla="*/ 112487 w 912792"/>
              <a:gd name="connsiteY26" fmla="*/ 79573 h 695002"/>
              <a:gd name="connsiteX27" fmla="*/ 112487 w 912792"/>
              <a:gd name="connsiteY27" fmla="*/ 79573 h 695002"/>
              <a:gd name="connsiteX28" fmla="*/ 112487 w 912792"/>
              <a:gd name="connsiteY28" fmla="*/ 79573 h 695002"/>
              <a:gd name="connsiteX29" fmla="*/ 112450 w 912792"/>
              <a:gd name="connsiteY29" fmla="*/ 79819 h 695002"/>
              <a:gd name="connsiteX30" fmla="*/ 112327 w 912792"/>
              <a:gd name="connsiteY30" fmla="*/ 80679 h 695002"/>
              <a:gd name="connsiteX31" fmla="*/ 112302 w 912792"/>
              <a:gd name="connsiteY31" fmla="*/ 80802 h 695002"/>
              <a:gd name="connsiteX32" fmla="*/ 112105 w 912792"/>
              <a:gd name="connsiteY32" fmla="*/ 81662 h 695002"/>
              <a:gd name="connsiteX33" fmla="*/ 112093 w 912792"/>
              <a:gd name="connsiteY33" fmla="*/ 81662 h 695002"/>
              <a:gd name="connsiteX34" fmla="*/ 112068 w 912792"/>
              <a:gd name="connsiteY34" fmla="*/ 81785 h 695002"/>
              <a:gd name="connsiteX35" fmla="*/ 112056 w 912792"/>
              <a:gd name="connsiteY35" fmla="*/ 81785 h 695002"/>
              <a:gd name="connsiteX36" fmla="*/ 111994 w 912792"/>
              <a:gd name="connsiteY36" fmla="*/ 82031 h 695002"/>
              <a:gd name="connsiteX37" fmla="*/ 111821 w 912792"/>
              <a:gd name="connsiteY37" fmla="*/ 82645 h 695002"/>
              <a:gd name="connsiteX38" fmla="*/ 111809 w 912792"/>
              <a:gd name="connsiteY38" fmla="*/ 82645 h 695002"/>
              <a:gd name="connsiteX39" fmla="*/ 111538 w 912792"/>
              <a:gd name="connsiteY39" fmla="*/ 83260 h 695002"/>
              <a:gd name="connsiteX40" fmla="*/ 111476 w 912792"/>
              <a:gd name="connsiteY40" fmla="*/ 83382 h 695002"/>
              <a:gd name="connsiteX41" fmla="*/ 111389 w 912792"/>
              <a:gd name="connsiteY41" fmla="*/ 83505 h 695002"/>
              <a:gd name="connsiteX42" fmla="*/ 111365 w 912792"/>
              <a:gd name="connsiteY42" fmla="*/ 83628 h 695002"/>
              <a:gd name="connsiteX43" fmla="*/ 111303 w 912792"/>
              <a:gd name="connsiteY43" fmla="*/ 83751 h 695002"/>
              <a:gd name="connsiteX44" fmla="*/ 111081 w 912792"/>
              <a:gd name="connsiteY44" fmla="*/ 84120 h 695002"/>
              <a:gd name="connsiteX45" fmla="*/ 110958 w 912792"/>
              <a:gd name="connsiteY45" fmla="*/ 84365 h 695002"/>
              <a:gd name="connsiteX46" fmla="*/ 110896 w 912792"/>
              <a:gd name="connsiteY46" fmla="*/ 84488 h 695002"/>
              <a:gd name="connsiteX47" fmla="*/ 110156 w 912792"/>
              <a:gd name="connsiteY47" fmla="*/ 85717 h 695002"/>
              <a:gd name="connsiteX48" fmla="*/ 120655 w 912792"/>
              <a:gd name="connsiteY48" fmla="*/ 87069 h 695002"/>
              <a:gd name="connsiteX49" fmla="*/ 131647 w 912792"/>
              <a:gd name="connsiteY49" fmla="*/ 87683 h 695002"/>
              <a:gd name="connsiteX50" fmla="*/ 138889 w 912792"/>
              <a:gd name="connsiteY50" fmla="*/ 78222 h 695002"/>
              <a:gd name="connsiteX51" fmla="*/ 152632 w 912792"/>
              <a:gd name="connsiteY51" fmla="*/ 63722 h 695002"/>
              <a:gd name="connsiteX52" fmla="*/ 153237 w 912792"/>
              <a:gd name="connsiteY52" fmla="*/ 63108 h 695002"/>
              <a:gd name="connsiteX53" fmla="*/ 153631 w 912792"/>
              <a:gd name="connsiteY53" fmla="*/ 62616 h 695002"/>
              <a:gd name="connsiteX54" fmla="*/ 155186 w 912792"/>
              <a:gd name="connsiteY54" fmla="*/ 61142 h 695002"/>
              <a:gd name="connsiteX55" fmla="*/ 156629 w 912792"/>
              <a:gd name="connsiteY55" fmla="*/ 61388 h 695002"/>
              <a:gd name="connsiteX56" fmla="*/ 155470 w 912792"/>
              <a:gd name="connsiteY56" fmla="*/ 69375 h 695002"/>
              <a:gd name="connsiteX57" fmla="*/ 155544 w 912792"/>
              <a:gd name="connsiteY57" fmla="*/ 69375 h 695002"/>
              <a:gd name="connsiteX58" fmla="*/ 157493 w 912792"/>
              <a:gd name="connsiteY58" fmla="*/ 69743 h 695002"/>
              <a:gd name="connsiteX59" fmla="*/ 159985 w 912792"/>
              <a:gd name="connsiteY59" fmla="*/ 70112 h 695002"/>
              <a:gd name="connsiteX60" fmla="*/ 161021 w 912792"/>
              <a:gd name="connsiteY60" fmla="*/ 69989 h 695002"/>
              <a:gd name="connsiteX61" fmla="*/ 165709 w 912792"/>
              <a:gd name="connsiteY61" fmla="*/ 69620 h 695002"/>
              <a:gd name="connsiteX62" fmla="*/ 166844 w 912792"/>
              <a:gd name="connsiteY62" fmla="*/ 69497 h 695002"/>
              <a:gd name="connsiteX63" fmla="*/ 170595 w 912792"/>
              <a:gd name="connsiteY63" fmla="*/ 69252 h 695002"/>
              <a:gd name="connsiteX64" fmla="*/ 176862 w 912792"/>
              <a:gd name="connsiteY64" fmla="*/ 63599 h 695002"/>
              <a:gd name="connsiteX65" fmla="*/ 184634 w 912792"/>
              <a:gd name="connsiteY65" fmla="*/ 47748 h 695002"/>
              <a:gd name="connsiteX66" fmla="*/ 186349 w 912792"/>
              <a:gd name="connsiteY66" fmla="*/ 48117 h 695002"/>
              <a:gd name="connsiteX67" fmla="*/ 186473 w 912792"/>
              <a:gd name="connsiteY67" fmla="*/ 48117 h 695002"/>
              <a:gd name="connsiteX68" fmla="*/ 188052 w 912792"/>
              <a:gd name="connsiteY68" fmla="*/ 48363 h 695002"/>
              <a:gd name="connsiteX69" fmla="*/ 188262 w 912792"/>
              <a:gd name="connsiteY69" fmla="*/ 48363 h 695002"/>
              <a:gd name="connsiteX70" fmla="*/ 189360 w 912792"/>
              <a:gd name="connsiteY70" fmla="*/ 48608 h 695002"/>
              <a:gd name="connsiteX71" fmla="*/ 189397 w 912792"/>
              <a:gd name="connsiteY71" fmla="*/ 48608 h 695002"/>
              <a:gd name="connsiteX72" fmla="*/ 190001 w 912792"/>
              <a:gd name="connsiteY72" fmla="*/ 48240 h 695002"/>
              <a:gd name="connsiteX73" fmla="*/ 190186 w 912792"/>
              <a:gd name="connsiteY73" fmla="*/ 48117 h 695002"/>
              <a:gd name="connsiteX74" fmla="*/ 192851 w 912792"/>
              <a:gd name="connsiteY74" fmla="*/ 43816 h 695002"/>
              <a:gd name="connsiteX75" fmla="*/ 193961 w 912792"/>
              <a:gd name="connsiteY75" fmla="*/ 41850 h 695002"/>
              <a:gd name="connsiteX76" fmla="*/ 194973 w 912792"/>
              <a:gd name="connsiteY76" fmla="*/ 39884 h 695002"/>
              <a:gd name="connsiteX77" fmla="*/ 195442 w 912792"/>
              <a:gd name="connsiteY77" fmla="*/ 39638 h 695002"/>
              <a:gd name="connsiteX78" fmla="*/ 202918 w 912792"/>
              <a:gd name="connsiteY78" fmla="*/ 38778 h 695002"/>
              <a:gd name="connsiteX79" fmla="*/ 203967 w 912792"/>
              <a:gd name="connsiteY79" fmla="*/ 38655 h 695002"/>
              <a:gd name="connsiteX80" fmla="*/ 208729 w 912792"/>
              <a:gd name="connsiteY80" fmla="*/ 38410 h 695002"/>
              <a:gd name="connsiteX81" fmla="*/ 217056 w 912792"/>
              <a:gd name="connsiteY81" fmla="*/ 39884 h 695002"/>
              <a:gd name="connsiteX82" fmla="*/ 227098 w 912792"/>
              <a:gd name="connsiteY82" fmla="*/ 40130 h 695002"/>
              <a:gd name="connsiteX83" fmla="*/ 232909 w 912792"/>
              <a:gd name="connsiteY83" fmla="*/ 36935 h 695002"/>
              <a:gd name="connsiteX84" fmla="*/ 233218 w 912792"/>
              <a:gd name="connsiteY84" fmla="*/ 36812 h 695002"/>
              <a:gd name="connsiteX85" fmla="*/ 233193 w 912792"/>
              <a:gd name="connsiteY85" fmla="*/ 36812 h 695002"/>
              <a:gd name="connsiteX86" fmla="*/ 233144 w 912792"/>
              <a:gd name="connsiteY86" fmla="*/ 36689 h 695002"/>
              <a:gd name="connsiteX87" fmla="*/ 235414 w 912792"/>
              <a:gd name="connsiteY87" fmla="*/ 36567 h 695002"/>
              <a:gd name="connsiteX88" fmla="*/ 238732 w 912792"/>
              <a:gd name="connsiteY88" fmla="*/ 38901 h 695002"/>
              <a:gd name="connsiteX89" fmla="*/ 240496 w 912792"/>
              <a:gd name="connsiteY89" fmla="*/ 40499 h 695002"/>
              <a:gd name="connsiteX90" fmla="*/ 240410 w 912792"/>
              <a:gd name="connsiteY90" fmla="*/ 41973 h 695002"/>
              <a:gd name="connsiteX91" fmla="*/ 245481 w 912792"/>
              <a:gd name="connsiteY91" fmla="*/ 48363 h 695002"/>
              <a:gd name="connsiteX92" fmla="*/ 245986 w 912792"/>
              <a:gd name="connsiteY92" fmla="*/ 48977 h 695002"/>
              <a:gd name="connsiteX93" fmla="*/ 249083 w 912792"/>
              <a:gd name="connsiteY93" fmla="*/ 52172 h 695002"/>
              <a:gd name="connsiteX94" fmla="*/ 250403 w 912792"/>
              <a:gd name="connsiteY94" fmla="*/ 52172 h 695002"/>
              <a:gd name="connsiteX95" fmla="*/ 252377 w 912792"/>
              <a:gd name="connsiteY95" fmla="*/ 51066 h 695002"/>
              <a:gd name="connsiteX96" fmla="*/ 252809 w 912792"/>
              <a:gd name="connsiteY96" fmla="*/ 50820 h 695002"/>
              <a:gd name="connsiteX97" fmla="*/ 253561 w 912792"/>
              <a:gd name="connsiteY97" fmla="*/ 50329 h 695002"/>
              <a:gd name="connsiteX98" fmla="*/ 259927 w 912792"/>
              <a:gd name="connsiteY98" fmla="*/ 51066 h 695002"/>
              <a:gd name="connsiteX99" fmla="*/ 262752 w 912792"/>
              <a:gd name="connsiteY99" fmla="*/ 49223 h 695002"/>
              <a:gd name="connsiteX100" fmla="*/ 272894 w 912792"/>
              <a:gd name="connsiteY100" fmla="*/ 54752 h 695002"/>
              <a:gd name="connsiteX101" fmla="*/ 272770 w 912792"/>
              <a:gd name="connsiteY101" fmla="*/ 57701 h 695002"/>
              <a:gd name="connsiteX102" fmla="*/ 272770 w 912792"/>
              <a:gd name="connsiteY102" fmla="*/ 65934 h 695002"/>
              <a:gd name="connsiteX103" fmla="*/ 272820 w 912792"/>
              <a:gd name="connsiteY103" fmla="*/ 66057 h 695002"/>
              <a:gd name="connsiteX104" fmla="*/ 282566 w 912792"/>
              <a:gd name="connsiteY104" fmla="*/ 76010 h 695002"/>
              <a:gd name="connsiteX105" fmla="*/ 287056 w 912792"/>
              <a:gd name="connsiteY105" fmla="*/ 75396 h 695002"/>
              <a:gd name="connsiteX106" fmla="*/ 293792 w 912792"/>
              <a:gd name="connsiteY106" fmla="*/ 67654 h 695002"/>
              <a:gd name="connsiteX107" fmla="*/ 297259 w 912792"/>
              <a:gd name="connsiteY107" fmla="*/ 58930 h 695002"/>
              <a:gd name="connsiteX108" fmla="*/ 298888 w 912792"/>
              <a:gd name="connsiteY108" fmla="*/ 53646 h 695002"/>
              <a:gd name="connsiteX109" fmla="*/ 301589 w 912792"/>
              <a:gd name="connsiteY109" fmla="*/ 47748 h 695002"/>
              <a:gd name="connsiteX110" fmla="*/ 301972 w 912792"/>
              <a:gd name="connsiteY110" fmla="*/ 47011 h 695002"/>
              <a:gd name="connsiteX111" fmla="*/ 302428 w 912792"/>
              <a:gd name="connsiteY111" fmla="*/ 46151 h 695002"/>
              <a:gd name="connsiteX112" fmla="*/ 303206 w 912792"/>
              <a:gd name="connsiteY112" fmla="*/ 45414 h 695002"/>
              <a:gd name="connsiteX113" fmla="*/ 304859 w 912792"/>
              <a:gd name="connsiteY113" fmla="*/ 44553 h 695002"/>
              <a:gd name="connsiteX114" fmla="*/ 307277 w 912792"/>
              <a:gd name="connsiteY114" fmla="*/ 43570 h 695002"/>
              <a:gd name="connsiteX115" fmla="*/ 319626 w 912792"/>
              <a:gd name="connsiteY115" fmla="*/ 38901 h 695002"/>
              <a:gd name="connsiteX116" fmla="*/ 325437 w 912792"/>
              <a:gd name="connsiteY116" fmla="*/ 36812 h 695002"/>
              <a:gd name="connsiteX117" fmla="*/ 334825 w 912792"/>
              <a:gd name="connsiteY117" fmla="*/ 34478 h 695002"/>
              <a:gd name="connsiteX118" fmla="*/ 341315 w 912792"/>
              <a:gd name="connsiteY118" fmla="*/ 33372 h 695002"/>
              <a:gd name="connsiteX119" fmla="*/ 345830 w 912792"/>
              <a:gd name="connsiteY119" fmla="*/ 46520 h 695002"/>
              <a:gd name="connsiteX120" fmla="*/ 349457 w 912792"/>
              <a:gd name="connsiteY120" fmla="*/ 53646 h 695002"/>
              <a:gd name="connsiteX121" fmla="*/ 349457 w 912792"/>
              <a:gd name="connsiteY121" fmla="*/ 53892 h 695002"/>
              <a:gd name="connsiteX122" fmla="*/ 349457 w 912792"/>
              <a:gd name="connsiteY122" fmla="*/ 55121 h 695002"/>
              <a:gd name="connsiteX123" fmla="*/ 349383 w 912792"/>
              <a:gd name="connsiteY123" fmla="*/ 55858 h 695002"/>
              <a:gd name="connsiteX124" fmla="*/ 349346 w 912792"/>
              <a:gd name="connsiteY124" fmla="*/ 56350 h 695002"/>
              <a:gd name="connsiteX125" fmla="*/ 349284 w 912792"/>
              <a:gd name="connsiteY125" fmla="*/ 56595 h 695002"/>
              <a:gd name="connsiteX126" fmla="*/ 348483 w 912792"/>
              <a:gd name="connsiteY126" fmla="*/ 59667 h 695002"/>
              <a:gd name="connsiteX127" fmla="*/ 347360 w 912792"/>
              <a:gd name="connsiteY127" fmla="*/ 61756 h 695002"/>
              <a:gd name="connsiteX128" fmla="*/ 344670 w 912792"/>
              <a:gd name="connsiteY128" fmla="*/ 66794 h 695002"/>
              <a:gd name="connsiteX129" fmla="*/ 342894 w 912792"/>
              <a:gd name="connsiteY129" fmla="*/ 70112 h 695002"/>
              <a:gd name="connsiteX130" fmla="*/ 342561 w 912792"/>
              <a:gd name="connsiteY130" fmla="*/ 71095 h 695002"/>
              <a:gd name="connsiteX131" fmla="*/ 353393 w 912792"/>
              <a:gd name="connsiteY131" fmla="*/ 74904 h 695002"/>
              <a:gd name="connsiteX132" fmla="*/ 359746 w 912792"/>
              <a:gd name="connsiteY132" fmla="*/ 69497 h 695002"/>
              <a:gd name="connsiteX133" fmla="*/ 360227 w 912792"/>
              <a:gd name="connsiteY133" fmla="*/ 67286 h 695002"/>
              <a:gd name="connsiteX134" fmla="*/ 360264 w 912792"/>
              <a:gd name="connsiteY134" fmla="*/ 67040 h 695002"/>
              <a:gd name="connsiteX135" fmla="*/ 360412 w 912792"/>
              <a:gd name="connsiteY135" fmla="*/ 65934 h 695002"/>
              <a:gd name="connsiteX136" fmla="*/ 360573 w 912792"/>
              <a:gd name="connsiteY136" fmla="*/ 64337 h 695002"/>
              <a:gd name="connsiteX137" fmla="*/ 366581 w 912792"/>
              <a:gd name="connsiteY137" fmla="*/ 59299 h 695002"/>
              <a:gd name="connsiteX138" fmla="*/ 372848 w 912792"/>
              <a:gd name="connsiteY138" fmla="*/ 61388 h 695002"/>
              <a:gd name="connsiteX139" fmla="*/ 376266 w 912792"/>
              <a:gd name="connsiteY139" fmla="*/ 62002 h 695002"/>
              <a:gd name="connsiteX140" fmla="*/ 376562 w 912792"/>
              <a:gd name="connsiteY140" fmla="*/ 62002 h 695002"/>
              <a:gd name="connsiteX141" fmla="*/ 377302 w 912792"/>
              <a:gd name="connsiteY141" fmla="*/ 62002 h 695002"/>
              <a:gd name="connsiteX142" fmla="*/ 377647 w 912792"/>
              <a:gd name="connsiteY142" fmla="*/ 62002 h 695002"/>
              <a:gd name="connsiteX143" fmla="*/ 378017 w 912792"/>
              <a:gd name="connsiteY143" fmla="*/ 61879 h 695002"/>
              <a:gd name="connsiteX144" fmla="*/ 380300 w 912792"/>
              <a:gd name="connsiteY144" fmla="*/ 61265 h 695002"/>
              <a:gd name="connsiteX145" fmla="*/ 380460 w 912792"/>
              <a:gd name="connsiteY145" fmla="*/ 61265 h 695002"/>
              <a:gd name="connsiteX146" fmla="*/ 380657 w 912792"/>
              <a:gd name="connsiteY146" fmla="*/ 61142 h 695002"/>
              <a:gd name="connsiteX147" fmla="*/ 380670 w 912792"/>
              <a:gd name="connsiteY147" fmla="*/ 61142 h 695002"/>
              <a:gd name="connsiteX148" fmla="*/ 381496 w 912792"/>
              <a:gd name="connsiteY148" fmla="*/ 60896 h 695002"/>
              <a:gd name="connsiteX149" fmla="*/ 381435 w 912792"/>
              <a:gd name="connsiteY149" fmla="*/ 60527 h 695002"/>
              <a:gd name="connsiteX150" fmla="*/ 381422 w 912792"/>
              <a:gd name="connsiteY150" fmla="*/ 60527 h 695002"/>
              <a:gd name="connsiteX151" fmla="*/ 381324 w 912792"/>
              <a:gd name="connsiteY151" fmla="*/ 59913 h 695002"/>
              <a:gd name="connsiteX152" fmla="*/ 381139 w 912792"/>
              <a:gd name="connsiteY152" fmla="*/ 58930 h 695002"/>
              <a:gd name="connsiteX153" fmla="*/ 381484 w 912792"/>
              <a:gd name="connsiteY153" fmla="*/ 58684 h 695002"/>
              <a:gd name="connsiteX154" fmla="*/ 381509 w 912792"/>
              <a:gd name="connsiteY154" fmla="*/ 58684 h 695002"/>
              <a:gd name="connsiteX155" fmla="*/ 382977 w 912792"/>
              <a:gd name="connsiteY155" fmla="*/ 57824 h 695002"/>
              <a:gd name="connsiteX156" fmla="*/ 383088 w 912792"/>
              <a:gd name="connsiteY156" fmla="*/ 57701 h 695002"/>
              <a:gd name="connsiteX157" fmla="*/ 383236 w 912792"/>
              <a:gd name="connsiteY157" fmla="*/ 57578 h 695002"/>
              <a:gd name="connsiteX158" fmla="*/ 383359 w 912792"/>
              <a:gd name="connsiteY158" fmla="*/ 57578 h 695002"/>
              <a:gd name="connsiteX159" fmla="*/ 384346 w 912792"/>
              <a:gd name="connsiteY159" fmla="*/ 56964 h 695002"/>
              <a:gd name="connsiteX160" fmla="*/ 384408 w 912792"/>
              <a:gd name="connsiteY160" fmla="*/ 56964 h 695002"/>
              <a:gd name="connsiteX161" fmla="*/ 384766 w 912792"/>
              <a:gd name="connsiteY161" fmla="*/ 56718 h 695002"/>
              <a:gd name="connsiteX162" fmla="*/ 385074 w 912792"/>
              <a:gd name="connsiteY162" fmla="*/ 56473 h 695002"/>
              <a:gd name="connsiteX163" fmla="*/ 387739 w 912792"/>
              <a:gd name="connsiteY163" fmla="*/ 55490 h 695002"/>
              <a:gd name="connsiteX164" fmla="*/ 388294 w 912792"/>
              <a:gd name="connsiteY164" fmla="*/ 55244 h 695002"/>
              <a:gd name="connsiteX165" fmla="*/ 389219 w 912792"/>
              <a:gd name="connsiteY165" fmla="*/ 54875 h 695002"/>
              <a:gd name="connsiteX166" fmla="*/ 390268 w 912792"/>
              <a:gd name="connsiteY166" fmla="*/ 54384 h 695002"/>
              <a:gd name="connsiteX167" fmla="*/ 393180 w 912792"/>
              <a:gd name="connsiteY167" fmla="*/ 53278 h 695002"/>
              <a:gd name="connsiteX168" fmla="*/ 396400 w 912792"/>
              <a:gd name="connsiteY168" fmla="*/ 53032 h 695002"/>
              <a:gd name="connsiteX169" fmla="*/ 407922 w 912792"/>
              <a:gd name="connsiteY169" fmla="*/ 52418 h 695002"/>
              <a:gd name="connsiteX170" fmla="*/ 418693 w 912792"/>
              <a:gd name="connsiteY170" fmla="*/ 52418 h 695002"/>
              <a:gd name="connsiteX171" fmla="*/ 420543 w 912792"/>
              <a:gd name="connsiteY171" fmla="*/ 52418 h 695002"/>
              <a:gd name="connsiteX172" fmla="*/ 426527 w 912792"/>
              <a:gd name="connsiteY172" fmla="*/ 49837 h 695002"/>
              <a:gd name="connsiteX173" fmla="*/ 427637 w 912792"/>
              <a:gd name="connsiteY173" fmla="*/ 49346 h 695002"/>
              <a:gd name="connsiteX174" fmla="*/ 428081 w 912792"/>
              <a:gd name="connsiteY174" fmla="*/ 48977 h 695002"/>
              <a:gd name="connsiteX175" fmla="*/ 428735 w 912792"/>
              <a:gd name="connsiteY175" fmla="*/ 48240 h 695002"/>
              <a:gd name="connsiteX176" fmla="*/ 430511 w 912792"/>
              <a:gd name="connsiteY176" fmla="*/ 46151 h 695002"/>
              <a:gd name="connsiteX177" fmla="*/ 431634 w 912792"/>
              <a:gd name="connsiteY177" fmla="*/ 44553 h 695002"/>
              <a:gd name="connsiteX178" fmla="*/ 432818 w 912792"/>
              <a:gd name="connsiteY178" fmla="*/ 41973 h 695002"/>
              <a:gd name="connsiteX179" fmla="*/ 433176 w 912792"/>
              <a:gd name="connsiteY179" fmla="*/ 40990 h 695002"/>
              <a:gd name="connsiteX180" fmla="*/ 433213 w 912792"/>
              <a:gd name="connsiteY180" fmla="*/ 40867 h 695002"/>
              <a:gd name="connsiteX181" fmla="*/ 432325 w 912792"/>
              <a:gd name="connsiteY181" fmla="*/ 36935 h 695002"/>
              <a:gd name="connsiteX182" fmla="*/ 431893 w 912792"/>
              <a:gd name="connsiteY182" fmla="*/ 30668 h 695002"/>
              <a:gd name="connsiteX183" fmla="*/ 432362 w 912792"/>
              <a:gd name="connsiteY183" fmla="*/ 24525 h 695002"/>
              <a:gd name="connsiteX184" fmla="*/ 432658 w 912792"/>
              <a:gd name="connsiteY184" fmla="*/ 21330 h 695002"/>
              <a:gd name="connsiteX185" fmla="*/ 433374 w 912792"/>
              <a:gd name="connsiteY185" fmla="*/ 18135 h 695002"/>
              <a:gd name="connsiteX186" fmla="*/ 433731 w 912792"/>
              <a:gd name="connsiteY186" fmla="*/ 17152 h 695002"/>
              <a:gd name="connsiteX187" fmla="*/ 434213 w 912792"/>
              <a:gd name="connsiteY187" fmla="*/ 15923 h 695002"/>
              <a:gd name="connsiteX188" fmla="*/ 434459 w 912792"/>
              <a:gd name="connsiteY188" fmla="*/ 15309 h 695002"/>
              <a:gd name="connsiteX189" fmla="*/ 434521 w 912792"/>
              <a:gd name="connsiteY189" fmla="*/ 15186 h 695002"/>
              <a:gd name="connsiteX190" fmla="*/ 434829 w 912792"/>
              <a:gd name="connsiteY190" fmla="*/ 14572 h 695002"/>
              <a:gd name="connsiteX191" fmla="*/ 435619 w 912792"/>
              <a:gd name="connsiteY191" fmla="*/ 12974 h 695002"/>
              <a:gd name="connsiteX192" fmla="*/ 435755 w 912792"/>
              <a:gd name="connsiteY192" fmla="*/ 12606 h 695002"/>
              <a:gd name="connsiteX193" fmla="*/ 437297 w 912792"/>
              <a:gd name="connsiteY193" fmla="*/ 9657 h 695002"/>
              <a:gd name="connsiteX194" fmla="*/ 437507 w 912792"/>
              <a:gd name="connsiteY194" fmla="*/ 9288 h 695002"/>
              <a:gd name="connsiteX195" fmla="*/ 437544 w 912792"/>
              <a:gd name="connsiteY195" fmla="*/ 9165 h 695002"/>
              <a:gd name="connsiteX196" fmla="*/ 451805 w 912792"/>
              <a:gd name="connsiteY196" fmla="*/ 11623 h 695002"/>
              <a:gd name="connsiteX197" fmla="*/ 455679 w 912792"/>
              <a:gd name="connsiteY197" fmla="*/ 12606 h 695002"/>
              <a:gd name="connsiteX198" fmla="*/ 458097 w 912792"/>
              <a:gd name="connsiteY198" fmla="*/ 13711 h 695002"/>
              <a:gd name="connsiteX199" fmla="*/ 463661 w 912792"/>
              <a:gd name="connsiteY199" fmla="*/ 16292 h 695002"/>
              <a:gd name="connsiteX200" fmla="*/ 468818 w 912792"/>
              <a:gd name="connsiteY200" fmla="*/ 19118 h 695002"/>
              <a:gd name="connsiteX201" fmla="*/ 477441 w 912792"/>
              <a:gd name="connsiteY201" fmla="*/ 31283 h 695002"/>
              <a:gd name="connsiteX202" fmla="*/ 484646 w 912792"/>
              <a:gd name="connsiteY202" fmla="*/ 38287 h 695002"/>
              <a:gd name="connsiteX203" fmla="*/ 485596 w 912792"/>
              <a:gd name="connsiteY203" fmla="*/ 39761 h 695002"/>
              <a:gd name="connsiteX204" fmla="*/ 486349 w 912792"/>
              <a:gd name="connsiteY204" fmla="*/ 40990 h 695002"/>
              <a:gd name="connsiteX205" fmla="*/ 486879 w 912792"/>
              <a:gd name="connsiteY205" fmla="*/ 42096 h 695002"/>
              <a:gd name="connsiteX206" fmla="*/ 487854 w 912792"/>
              <a:gd name="connsiteY206" fmla="*/ 44553 h 695002"/>
              <a:gd name="connsiteX207" fmla="*/ 488520 w 912792"/>
              <a:gd name="connsiteY207" fmla="*/ 46397 h 695002"/>
              <a:gd name="connsiteX208" fmla="*/ 488557 w 912792"/>
              <a:gd name="connsiteY208" fmla="*/ 46397 h 695002"/>
              <a:gd name="connsiteX209" fmla="*/ 488816 w 912792"/>
              <a:gd name="connsiteY209" fmla="*/ 46765 h 695002"/>
              <a:gd name="connsiteX210" fmla="*/ 488841 w 912792"/>
              <a:gd name="connsiteY210" fmla="*/ 46765 h 695002"/>
              <a:gd name="connsiteX211" fmla="*/ 490038 w 912792"/>
              <a:gd name="connsiteY211" fmla="*/ 47748 h 695002"/>
              <a:gd name="connsiteX212" fmla="*/ 492665 w 912792"/>
              <a:gd name="connsiteY212" fmla="*/ 49837 h 695002"/>
              <a:gd name="connsiteX213" fmla="*/ 494602 w 912792"/>
              <a:gd name="connsiteY213" fmla="*/ 51435 h 695002"/>
              <a:gd name="connsiteX214" fmla="*/ 494898 w 912792"/>
              <a:gd name="connsiteY214" fmla="*/ 51680 h 695002"/>
              <a:gd name="connsiteX215" fmla="*/ 495096 w 912792"/>
              <a:gd name="connsiteY215" fmla="*/ 51803 h 695002"/>
              <a:gd name="connsiteX216" fmla="*/ 495651 w 912792"/>
              <a:gd name="connsiteY216" fmla="*/ 52295 h 695002"/>
              <a:gd name="connsiteX217" fmla="*/ 496441 w 912792"/>
              <a:gd name="connsiteY217" fmla="*/ 52786 h 695002"/>
              <a:gd name="connsiteX218" fmla="*/ 496576 w 912792"/>
              <a:gd name="connsiteY218" fmla="*/ 52909 h 695002"/>
              <a:gd name="connsiteX219" fmla="*/ 496983 w 912792"/>
              <a:gd name="connsiteY219" fmla="*/ 53155 h 695002"/>
              <a:gd name="connsiteX220" fmla="*/ 498106 w 912792"/>
              <a:gd name="connsiteY220" fmla="*/ 53769 h 695002"/>
              <a:gd name="connsiteX221" fmla="*/ 500302 w 912792"/>
              <a:gd name="connsiteY221" fmla="*/ 55121 h 695002"/>
              <a:gd name="connsiteX222" fmla="*/ 501486 w 912792"/>
              <a:gd name="connsiteY222" fmla="*/ 55858 h 695002"/>
              <a:gd name="connsiteX223" fmla="*/ 503226 w 912792"/>
              <a:gd name="connsiteY223" fmla="*/ 56718 h 695002"/>
              <a:gd name="connsiteX224" fmla="*/ 507112 w 912792"/>
              <a:gd name="connsiteY224" fmla="*/ 58561 h 695002"/>
              <a:gd name="connsiteX225" fmla="*/ 507383 w 912792"/>
              <a:gd name="connsiteY225" fmla="*/ 58684 h 695002"/>
              <a:gd name="connsiteX226" fmla="*/ 508457 w 912792"/>
              <a:gd name="connsiteY226" fmla="*/ 62985 h 695002"/>
              <a:gd name="connsiteX227" fmla="*/ 507704 w 912792"/>
              <a:gd name="connsiteY227" fmla="*/ 66303 h 695002"/>
              <a:gd name="connsiteX228" fmla="*/ 507643 w 912792"/>
              <a:gd name="connsiteY228" fmla="*/ 74781 h 695002"/>
              <a:gd name="connsiteX229" fmla="*/ 510739 w 912792"/>
              <a:gd name="connsiteY229" fmla="*/ 82154 h 695002"/>
              <a:gd name="connsiteX230" fmla="*/ 511294 w 912792"/>
              <a:gd name="connsiteY230" fmla="*/ 83260 h 695002"/>
              <a:gd name="connsiteX231" fmla="*/ 511344 w 912792"/>
              <a:gd name="connsiteY231" fmla="*/ 83260 h 695002"/>
              <a:gd name="connsiteX232" fmla="*/ 512183 w 912792"/>
              <a:gd name="connsiteY232" fmla="*/ 84980 h 695002"/>
              <a:gd name="connsiteX233" fmla="*/ 514243 w 912792"/>
              <a:gd name="connsiteY233" fmla="*/ 91738 h 695002"/>
              <a:gd name="connsiteX234" fmla="*/ 514453 w 912792"/>
              <a:gd name="connsiteY234" fmla="*/ 92598 h 695002"/>
              <a:gd name="connsiteX235" fmla="*/ 514675 w 912792"/>
              <a:gd name="connsiteY235" fmla="*/ 93581 h 695002"/>
              <a:gd name="connsiteX236" fmla="*/ 515464 w 912792"/>
              <a:gd name="connsiteY236" fmla="*/ 97022 h 695002"/>
              <a:gd name="connsiteX237" fmla="*/ 515526 w 912792"/>
              <a:gd name="connsiteY237" fmla="*/ 97390 h 695002"/>
              <a:gd name="connsiteX238" fmla="*/ 515674 w 912792"/>
              <a:gd name="connsiteY238" fmla="*/ 98005 h 695002"/>
              <a:gd name="connsiteX239" fmla="*/ 515822 w 912792"/>
              <a:gd name="connsiteY239" fmla="*/ 98619 h 695002"/>
              <a:gd name="connsiteX240" fmla="*/ 515896 w 912792"/>
              <a:gd name="connsiteY240" fmla="*/ 98988 h 695002"/>
              <a:gd name="connsiteX241" fmla="*/ 516007 w 912792"/>
              <a:gd name="connsiteY241" fmla="*/ 99725 h 695002"/>
              <a:gd name="connsiteX242" fmla="*/ 516204 w 912792"/>
              <a:gd name="connsiteY242" fmla="*/ 101200 h 695002"/>
              <a:gd name="connsiteX243" fmla="*/ 516328 w 912792"/>
              <a:gd name="connsiteY243" fmla="*/ 102183 h 695002"/>
              <a:gd name="connsiteX244" fmla="*/ 516784 w 912792"/>
              <a:gd name="connsiteY244" fmla="*/ 105746 h 695002"/>
              <a:gd name="connsiteX245" fmla="*/ 516858 w 912792"/>
              <a:gd name="connsiteY245" fmla="*/ 106238 h 695002"/>
              <a:gd name="connsiteX246" fmla="*/ 516883 w 912792"/>
              <a:gd name="connsiteY246" fmla="*/ 106483 h 695002"/>
              <a:gd name="connsiteX247" fmla="*/ 516945 w 912792"/>
              <a:gd name="connsiteY247" fmla="*/ 106975 h 695002"/>
              <a:gd name="connsiteX248" fmla="*/ 517352 w 912792"/>
              <a:gd name="connsiteY248" fmla="*/ 111030 h 695002"/>
              <a:gd name="connsiteX249" fmla="*/ 516587 w 912792"/>
              <a:gd name="connsiteY249" fmla="*/ 112013 h 695002"/>
              <a:gd name="connsiteX250" fmla="*/ 511553 w 912792"/>
              <a:gd name="connsiteY250" fmla="*/ 116436 h 695002"/>
              <a:gd name="connsiteX251" fmla="*/ 511344 w 912792"/>
              <a:gd name="connsiteY251" fmla="*/ 117051 h 695002"/>
              <a:gd name="connsiteX252" fmla="*/ 511257 w 912792"/>
              <a:gd name="connsiteY252" fmla="*/ 117296 h 695002"/>
              <a:gd name="connsiteX253" fmla="*/ 511183 w 912792"/>
              <a:gd name="connsiteY253" fmla="*/ 117542 h 695002"/>
              <a:gd name="connsiteX254" fmla="*/ 511146 w 912792"/>
              <a:gd name="connsiteY254" fmla="*/ 117911 h 695002"/>
              <a:gd name="connsiteX255" fmla="*/ 511763 w 912792"/>
              <a:gd name="connsiteY255" fmla="*/ 124546 h 695002"/>
              <a:gd name="connsiteX256" fmla="*/ 512084 w 912792"/>
              <a:gd name="connsiteY256" fmla="*/ 126881 h 695002"/>
              <a:gd name="connsiteX257" fmla="*/ 512183 w 912792"/>
              <a:gd name="connsiteY257" fmla="*/ 127618 h 695002"/>
              <a:gd name="connsiteX258" fmla="*/ 512207 w 912792"/>
              <a:gd name="connsiteY258" fmla="*/ 127741 h 695002"/>
              <a:gd name="connsiteX259" fmla="*/ 512281 w 912792"/>
              <a:gd name="connsiteY259" fmla="*/ 127864 h 695002"/>
              <a:gd name="connsiteX260" fmla="*/ 512442 w 912792"/>
              <a:gd name="connsiteY260" fmla="*/ 128355 h 695002"/>
              <a:gd name="connsiteX261" fmla="*/ 512799 w 912792"/>
              <a:gd name="connsiteY261" fmla="*/ 129215 h 695002"/>
              <a:gd name="connsiteX262" fmla="*/ 513268 w 912792"/>
              <a:gd name="connsiteY262" fmla="*/ 130321 h 695002"/>
              <a:gd name="connsiteX263" fmla="*/ 514058 w 912792"/>
              <a:gd name="connsiteY263" fmla="*/ 132164 h 695002"/>
              <a:gd name="connsiteX264" fmla="*/ 514995 w 912792"/>
              <a:gd name="connsiteY264" fmla="*/ 132656 h 695002"/>
              <a:gd name="connsiteX265" fmla="*/ 520633 w 912792"/>
              <a:gd name="connsiteY265" fmla="*/ 135236 h 695002"/>
              <a:gd name="connsiteX266" fmla="*/ 531095 w 912792"/>
              <a:gd name="connsiteY266" fmla="*/ 139783 h 695002"/>
              <a:gd name="connsiteX267" fmla="*/ 533254 w 912792"/>
              <a:gd name="connsiteY267" fmla="*/ 140274 h 695002"/>
              <a:gd name="connsiteX268" fmla="*/ 538608 w 912792"/>
              <a:gd name="connsiteY268" fmla="*/ 141012 h 695002"/>
              <a:gd name="connsiteX269" fmla="*/ 539336 w 912792"/>
              <a:gd name="connsiteY269" fmla="*/ 141134 h 695002"/>
              <a:gd name="connsiteX270" fmla="*/ 540829 w 912792"/>
              <a:gd name="connsiteY270" fmla="*/ 141257 h 695002"/>
              <a:gd name="connsiteX271" fmla="*/ 541175 w 912792"/>
              <a:gd name="connsiteY271" fmla="*/ 141257 h 695002"/>
              <a:gd name="connsiteX272" fmla="*/ 541557 w 912792"/>
              <a:gd name="connsiteY272" fmla="*/ 141257 h 695002"/>
              <a:gd name="connsiteX273" fmla="*/ 547146 w 912792"/>
              <a:gd name="connsiteY273" fmla="*/ 141012 h 695002"/>
              <a:gd name="connsiteX274" fmla="*/ 547380 w 912792"/>
              <a:gd name="connsiteY274" fmla="*/ 141012 h 695002"/>
              <a:gd name="connsiteX275" fmla="*/ 547800 w 912792"/>
              <a:gd name="connsiteY275" fmla="*/ 141012 h 695002"/>
              <a:gd name="connsiteX276" fmla="*/ 551106 w 912792"/>
              <a:gd name="connsiteY276" fmla="*/ 141257 h 695002"/>
              <a:gd name="connsiteX277" fmla="*/ 551809 w 912792"/>
              <a:gd name="connsiteY277" fmla="*/ 141257 h 695002"/>
              <a:gd name="connsiteX278" fmla="*/ 552759 w 912792"/>
              <a:gd name="connsiteY278" fmla="*/ 141380 h 695002"/>
              <a:gd name="connsiteX279" fmla="*/ 552796 w 912792"/>
              <a:gd name="connsiteY279" fmla="*/ 141380 h 695002"/>
              <a:gd name="connsiteX280" fmla="*/ 552771 w 912792"/>
              <a:gd name="connsiteY280" fmla="*/ 141503 h 695002"/>
              <a:gd name="connsiteX281" fmla="*/ 552636 w 912792"/>
              <a:gd name="connsiteY281" fmla="*/ 141872 h 695002"/>
              <a:gd name="connsiteX282" fmla="*/ 551908 w 912792"/>
              <a:gd name="connsiteY282" fmla="*/ 143592 h 695002"/>
              <a:gd name="connsiteX283" fmla="*/ 551686 w 912792"/>
              <a:gd name="connsiteY283" fmla="*/ 144084 h 695002"/>
              <a:gd name="connsiteX284" fmla="*/ 550563 w 912792"/>
              <a:gd name="connsiteY284" fmla="*/ 145927 h 695002"/>
              <a:gd name="connsiteX285" fmla="*/ 548379 w 912792"/>
              <a:gd name="connsiteY285" fmla="*/ 151333 h 695002"/>
              <a:gd name="connsiteX286" fmla="*/ 544617 w 912792"/>
              <a:gd name="connsiteY286" fmla="*/ 161655 h 695002"/>
              <a:gd name="connsiteX287" fmla="*/ 541976 w 912792"/>
              <a:gd name="connsiteY287" fmla="*/ 169888 h 695002"/>
              <a:gd name="connsiteX288" fmla="*/ 545283 w 912792"/>
              <a:gd name="connsiteY288" fmla="*/ 170502 h 695002"/>
              <a:gd name="connsiteX289" fmla="*/ 552660 w 912792"/>
              <a:gd name="connsiteY289" fmla="*/ 173820 h 695002"/>
              <a:gd name="connsiteX290" fmla="*/ 553080 w 912792"/>
              <a:gd name="connsiteY290" fmla="*/ 174065 h 695002"/>
              <a:gd name="connsiteX291" fmla="*/ 553734 w 912792"/>
              <a:gd name="connsiteY291" fmla="*/ 174311 h 695002"/>
              <a:gd name="connsiteX292" fmla="*/ 554486 w 912792"/>
              <a:gd name="connsiteY292" fmla="*/ 175786 h 695002"/>
              <a:gd name="connsiteX293" fmla="*/ 558841 w 912792"/>
              <a:gd name="connsiteY293" fmla="*/ 176154 h 695002"/>
              <a:gd name="connsiteX294" fmla="*/ 565553 w 912792"/>
              <a:gd name="connsiteY294" fmla="*/ 178858 h 695002"/>
              <a:gd name="connsiteX295" fmla="*/ 570722 w 912792"/>
              <a:gd name="connsiteY295" fmla="*/ 180824 h 695002"/>
              <a:gd name="connsiteX296" fmla="*/ 572424 w 912792"/>
              <a:gd name="connsiteY296" fmla="*/ 178243 h 695002"/>
              <a:gd name="connsiteX297" fmla="*/ 572523 w 912792"/>
              <a:gd name="connsiteY297" fmla="*/ 177997 h 695002"/>
              <a:gd name="connsiteX298" fmla="*/ 572733 w 912792"/>
              <a:gd name="connsiteY298" fmla="*/ 177506 h 695002"/>
              <a:gd name="connsiteX299" fmla="*/ 572979 w 912792"/>
              <a:gd name="connsiteY299" fmla="*/ 176892 h 695002"/>
              <a:gd name="connsiteX300" fmla="*/ 575607 w 912792"/>
              <a:gd name="connsiteY300" fmla="*/ 171485 h 695002"/>
              <a:gd name="connsiteX301" fmla="*/ 576927 w 912792"/>
              <a:gd name="connsiteY301" fmla="*/ 169888 h 695002"/>
              <a:gd name="connsiteX302" fmla="*/ 581467 w 912792"/>
              <a:gd name="connsiteY302" fmla="*/ 164850 h 695002"/>
              <a:gd name="connsiteX303" fmla="*/ 583713 w 912792"/>
              <a:gd name="connsiteY303" fmla="*/ 164112 h 695002"/>
              <a:gd name="connsiteX304" fmla="*/ 585773 w 912792"/>
              <a:gd name="connsiteY304" fmla="*/ 163498 h 695002"/>
              <a:gd name="connsiteX305" fmla="*/ 588857 w 912792"/>
              <a:gd name="connsiteY305" fmla="*/ 162638 h 695002"/>
              <a:gd name="connsiteX306" fmla="*/ 591460 w 912792"/>
              <a:gd name="connsiteY306" fmla="*/ 163375 h 695002"/>
              <a:gd name="connsiteX307" fmla="*/ 593484 w 912792"/>
              <a:gd name="connsiteY307" fmla="*/ 163990 h 695002"/>
              <a:gd name="connsiteX308" fmla="*/ 599085 w 912792"/>
              <a:gd name="connsiteY308" fmla="*/ 166816 h 695002"/>
              <a:gd name="connsiteX309" fmla="*/ 604229 w 912792"/>
              <a:gd name="connsiteY309" fmla="*/ 169519 h 695002"/>
              <a:gd name="connsiteX310" fmla="*/ 618540 w 912792"/>
              <a:gd name="connsiteY310" fmla="*/ 176892 h 695002"/>
              <a:gd name="connsiteX311" fmla="*/ 623660 w 912792"/>
              <a:gd name="connsiteY311" fmla="*/ 179349 h 695002"/>
              <a:gd name="connsiteX312" fmla="*/ 623870 w 912792"/>
              <a:gd name="connsiteY312" fmla="*/ 179472 h 695002"/>
              <a:gd name="connsiteX313" fmla="*/ 624425 w 912792"/>
              <a:gd name="connsiteY313" fmla="*/ 179595 h 695002"/>
              <a:gd name="connsiteX314" fmla="*/ 626448 w 912792"/>
              <a:gd name="connsiteY314" fmla="*/ 180332 h 695002"/>
              <a:gd name="connsiteX315" fmla="*/ 626794 w 912792"/>
              <a:gd name="connsiteY315" fmla="*/ 180332 h 695002"/>
              <a:gd name="connsiteX316" fmla="*/ 627151 w 912792"/>
              <a:gd name="connsiteY316" fmla="*/ 180455 h 695002"/>
              <a:gd name="connsiteX317" fmla="*/ 631852 w 912792"/>
              <a:gd name="connsiteY317" fmla="*/ 181438 h 695002"/>
              <a:gd name="connsiteX318" fmla="*/ 633382 w 912792"/>
              <a:gd name="connsiteY318" fmla="*/ 181684 h 695002"/>
              <a:gd name="connsiteX319" fmla="*/ 629421 w 912792"/>
              <a:gd name="connsiteY319" fmla="*/ 190777 h 695002"/>
              <a:gd name="connsiteX320" fmla="*/ 621600 w 912792"/>
              <a:gd name="connsiteY320" fmla="*/ 206382 h 695002"/>
              <a:gd name="connsiteX321" fmla="*/ 622081 w 912792"/>
              <a:gd name="connsiteY321" fmla="*/ 210560 h 695002"/>
              <a:gd name="connsiteX322" fmla="*/ 633616 w 912792"/>
              <a:gd name="connsiteY322" fmla="*/ 219530 h 695002"/>
              <a:gd name="connsiteX323" fmla="*/ 643461 w 912792"/>
              <a:gd name="connsiteY323" fmla="*/ 224199 h 695002"/>
              <a:gd name="connsiteX324" fmla="*/ 643054 w 912792"/>
              <a:gd name="connsiteY324" fmla="*/ 226165 h 695002"/>
              <a:gd name="connsiteX325" fmla="*/ 642807 w 912792"/>
              <a:gd name="connsiteY325" fmla="*/ 227271 h 695002"/>
              <a:gd name="connsiteX326" fmla="*/ 642610 w 912792"/>
              <a:gd name="connsiteY326" fmla="*/ 228008 h 695002"/>
              <a:gd name="connsiteX327" fmla="*/ 642400 w 912792"/>
              <a:gd name="connsiteY327" fmla="*/ 228623 h 695002"/>
              <a:gd name="connsiteX328" fmla="*/ 642289 w 912792"/>
              <a:gd name="connsiteY328" fmla="*/ 228991 h 695002"/>
              <a:gd name="connsiteX329" fmla="*/ 642166 w 912792"/>
              <a:gd name="connsiteY329" fmla="*/ 229237 h 695002"/>
              <a:gd name="connsiteX330" fmla="*/ 642116 w 912792"/>
              <a:gd name="connsiteY330" fmla="*/ 229483 h 695002"/>
              <a:gd name="connsiteX331" fmla="*/ 642079 w 912792"/>
              <a:gd name="connsiteY331" fmla="*/ 229483 h 695002"/>
              <a:gd name="connsiteX332" fmla="*/ 642017 w 912792"/>
              <a:gd name="connsiteY332" fmla="*/ 229728 h 695002"/>
              <a:gd name="connsiteX333" fmla="*/ 641919 w 912792"/>
              <a:gd name="connsiteY333" fmla="*/ 229974 h 695002"/>
              <a:gd name="connsiteX334" fmla="*/ 641882 w 912792"/>
              <a:gd name="connsiteY334" fmla="*/ 230097 h 695002"/>
              <a:gd name="connsiteX335" fmla="*/ 641845 w 912792"/>
              <a:gd name="connsiteY335" fmla="*/ 230097 h 695002"/>
              <a:gd name="connsiteX336" fmla="*/ 641499 w 912792"/>
              <a:gd name="connsiteY336" fmla="*/ 230711 h 695002"/>
              <a:gd name="connsiteX337" fmla="*/ 641339 w 912792"/>
              <a:gd name="connsiteY337" fmla="*/ 230834 h 695002"/>
              <a:gd name="connsiteX338" fmla="*/ 638958 w 912792"/>
              <a:gd name="connsiteY338" fmla="*/ 233169 h 695002"/>
              <a:gd name="connsiteX339" fmla="*/ 637946 w 912792"/>
              <a:gd name="connsiteY339" fmla="*/ 234029 h 695002"/>
              <a:gd name="connsiteX340" fmla="*/ 628274 w 912792"/>
              <a:gd name="connsiteY340" fmla="*/ 247054 h 695002"/>
              <a:gd name="connsiteX341" fmla="*/ 624227 w 912792"/>
              <a:gd name="connsiteY341" fmla="*/ 253198 h 695002"/>
              <a:gd name="connsiteX342" fmla="*/ 619367 w 912792"/>
              <a:gd name="connsiteY342" fmla="*/ 259465 h 695002"/>
              <a:gd name="connsiteX343" fmla="*/ 619120 w 912792"/>
              <a:gd name="connsiteY343" fmla="*/ 259710 h 695002"/>
              <a:gd name="connsiteX344" fmla="*/ 617936 w 912792"/>
              <a:gd name="connsiteY344" fmla="*/ 261185 h 695002"/>
              <a:gd name="connsiteX345" fmla="*/ 617084 w 912792"/>
              <a:gd name="connsiteY345" fmla="*/ 261922 h 695002"/>
              <a:gd name="connsiteX346" fmla="*/ 616221 w 912792"/>
              <a:gd name="connsiteY346" fmla="*/ 262905 h 695002"/>
              <a:gd name="connsiteX347" fmla="*/ 615875 w 912792"/>
              <a:gd name="connsiteY347" fmla="*/ 263274 h 695002"/>
              <a:gd name="connsiteX348" fmla="*/ 615049 w 912792"/>
              <a:gd name="connsiteY348" fmla="*/ 264380 h 695002"/>
              <a:gd name="connsiteX349" fmla="*/ 614740 w 912792"/>
              <a:gd name="connsiteY349" fmla="*/ 264748 h 695002"/>
              <a:gd name="connsiteX350" fmla="*/ 613914 w 912792"/>
              <a:gd name="connsiteY350" fmla="*/ 265977 h 695002"/>
              <a:gd name="connsiteX351" fmla="*/ 610879 w 912792"/>
              <a:gd name="connsiteY351" fmla="*/ 274087 h 695002"/>
              <a:gd name="connsiteX352" fmla="*/ 610447 w 912792"/>
              <a:gd name="connsiteY352" fmla="*/ 279985 h 695002"/>
              <a:gd name="connsiteX353" fmla="*/ 608917 w 912792"/>
              <a:gd name="connsiteY353" fmla="*/ 284286 h 695002"/>
              <a:gd name="connsiteX354" fmla="*/ 608967 w 912792"/>
              <a:gd name="connsiteY354" fmla="*/ 284286 h 695002"/>
              <a:gd name="connsiteX355" fmla="*/ 609768 w 912792"/>
              <a:gd name="connsiteY355" fmla="*/ 284777 h 695002"/>
              <a:gd name="connsiteX356" fmla="*/ 610114 w 912792"/>
              <a:gd name="connsiteY356" fmla="*/ 285023 h 695002"/>
              <a:gd name="connsiteX357" fmla="*/ 613383 w 912792"/>
              <a:gd name="connsiteY357" fmla="*/ 287480 h 695002"/>
              <a:gd name="connsiteX358" fmla="*/ 613827 w 912792"/>
              <a:gd name="connsiteY358" fmla="*/ 288095 h 695002"/>
              <a:gd name="connsiteX359" fmla="*/ 614099 w 912792"/>
              <a:gd name="connsiteY359" fmla="*/ 288463 h 695002"/>
              <a:gd name="connsiteX360" fmla="*/ 615567 w 912792"/>
              <a:gd name="connsiteY360" fmla="*/ 290798 h 695002"/>
              <a:gd name="connsiteX361" fmla="*/ 615369 w 912792"/>
              <a:gd name="connsiteY361" fmla="*/ 292027 h 695002"/>
              <a:gd name="connsiteX362" fmla="*/ 609991 w 912792"/>
              <a:gd name="connsiteY362" fmla="*/ 318691 h 695002"/>
              <a:gd name="connsiteX363" fmla="*/ 608239 w 912792"/>
              <a:gd name="connsiteY363" fmla="*/ 325449 h 695002"/>
              <a:gd name="connsiteX364" fmla="*/ 609263 w 912792"/>
              <a:gd name="connsiteY364" fmla="*/ 327170 h 695002"/>
              <a:gd name="connsiteX365" fmla="*/ 610940 w 912792"/>
              <a:gd name="connsiteY365" fmla="*/ 327538 h 695002"/>
              <a:gd name="connsiteX366" fmla="*/ 615468 w 912792"/>
              <a:gd name="connsiteY366" fmla="*/ 326678 h 695002"/>
              <a:gd name="connsiteX367" fmla="*/ 617615 w 912792"/>
              <a:gd name="connsiteY367" fmla="*/ 325081 h 695002"/>
              <a:gd name="connsiteX368" fmla="*/ 628471 w 912792"/>
              <a:gd name="connsiteY368" fmla="*/ 323483 h 695002"/>
              <a:gd name="connsiteX369" fmla="*/ 644374 w 912792"/>
              <a:gd name="connsiteY369" fmla="*/ 321640 h 695002"/>
              <a:gd name="connsiteX370" fmla="*/ 651221 w 912792"/>
              <a:gd name="connsiteY370" fmla="*/ 320780 h 695002"/>
              <a:gd name="connsiteX371" fmla="*/ 655280 w 912792"/>
              <a:gd name="connsiteY371" fmla="*/ 319797 h 695002"/>
              <a:gd name="connsiteX372" fmla="*/ 658315 w 912792"/>
              <a:gd name="connsiteY372" fmla="*/ 318568 h 695002"/>
              <a:gd name="connsiteX373" fmla="*/ 663607 w 912792"/>
              <a:gd name="connsiteY373" fmla="*/ 317094 h 695002"/>
              <a:gd name="connsiteX374" fmla="*/ 668665 w 912792"/>
              <a:gd name="connsiteY374" fmla="*/ 315619 h 695002"/>
              <a:gd name="connsiteX375" fmla="*/ 669467 w 912792"/>
              <a:gd name="connsiteY375" fmla="*/ 315988 h 695002"/>
              <a:gd name="connsiteX376" fmla="*/ 671873 w 912792"/>
              <a:gd name="connsiteY376" fmla="*/ 317217 h 695002"/>
              <a:gd name="connsiteX377" fmla="*/ 673452 w 912792"/>
              <a:gd name="connsiteY377" fmla="*/ 318445 h 695002"/>
              <a:gd name="connsiteX378" fmla="*/ 674957 w 912792"/>
              <a:gd name="connsiteY378" fmla="*/ 319797 h 695002"/>
              <a:gd name="connsiteX379" fmla="*/ 676425 w 912792"/>
              <a:gd name="connsiteY379" fmla="*/ 321149 h 695002"/>
              <a:gd name="connsiteX380" fmla="*/ 678042 w 912792"/>
              <a:gd name="connsiteY380" fmla="*/ 322623 h 695002"/>
              <a:gd name="connsiteX381" fmla="*/ 678079 w 912792"/>
              <a:gd name="connsiteY381" fmla="*/ 323238 h 695002"/>
              <a:gd name="connsiteX382" fmla="*/ 678140 w 912792"/>
              <a:gd name="connsiteY382" fmla="*/ 324343 h 695002"/>
              <a:gd name="connsiteX383" fmla="*/ 678153 w 912792"/>
              <a:gd name="connsiteY383" fmla="*/ 324589 h 695002"/>
              <a:gd name="connsiteX384" fmla="*/ 678239 w 912792"/>
              <a:gd name="connsiteY384" fmla="*/ 326309 h 695002"/>
              <a:gd name="connsiteX385" fmla="*/ 678251 w 912792"/>
              <a:gd name="connsiteY385" fmla="*/ 326555 h 695002"/>
              <a:gd name="connsiteX386" fmla="*/ 677931 w 912792"/>
              <a:gd name="connsiteY386" fmla="*/ 328521 h 695002"/>
              <a:gd name="connsiteX387" fmla="*/ 677301 w 912792"/>
              <a:gd name="connsiteY387" fmla="*/ 331962 h 695002"/>
              <a:gd name="connsiteX388" fmla="*/ 676142 w 912792"/>
              <a:gd name="connsiteY388" fmla="*/ 336140 h 695002"/>
              <a:gd name="connsiteX389" fmla="*/ 678634 w 912792"/>
              <a:gd name="connsiteY389" fmla="*/ 334788 h 695002"/>
              <a:gd name="connsiteX390" fmla="*/ 681496 w 912792"/>
              <a:gd name="connsiteY390" fmla="*/ 338228 h 695002"/>
              <a:gd name="connsiteX391" fmla="*/ 689219 w 912792"/>
              <a:gd name="connsiteY391" fmla="*/ 347690 h 695002"/>
              <a:gd name="connsiteX392" fmla="*/ 689749 w 912792"/>
              <a:gd name="connsiteY392" fmla="*/ 347444 h 695002"/>
              <a:gd name="connsiteX393" fmla="*/ 691168 w 912792"/>
              <a:gd name="connsiteY393" fmla="*/ 347076 h 695002"/>
              <a:gd name="connsiteX394" fmla="*/ 698928 w 912792"/>
              <a:gd name="connsiteY394" fmla="*/ 345232 h 695002"/>
              <a:gd name="connsiteX395" fmla="*/ 700803 w 912792"/>
              <a:gd name="connsiteY395" fmla="*/ 344987 h 695002"/>
              <a:gd name="connsiteX396" fmla="*/ 701285 w 912792"/>
              <a:gd name="connsiteY396" fmla="*/ 344864 h 695002"/>
              <a:gd name="connsiteX397" fmla="*/ 702346 w 912792"/>
              <a:gd name="connsiteY397" fmla="*/ 344987 h 695002"/>
              <a:gd name="connsiteX398" fmla="*/ 698866 w 912792"/>
              <a:gd name="connsiteY398" fmla="*/ 336631 h 695002"/>
              <a:gd name="connsiteX399" fmla="*/ 698866 w 912792"/>
              <a:gd name="connsiteY399" fmla="*/ 334419 h 695002"/>
              <a:gd name="connsiteX400" fmla="*/ 703086 w 912792"/>
              <a:gd name="connsiteY400" fmla="*/ 333436 h 695002"/>
              <a:gd name="connsiteX401" fmla="*/ 704073 w 912792"/>
              <a:gd name="connsiteY401" fmla="*/ 333436 h 695002"/>
              <a:gd name="connsiteX402" fmla="*/ 704529 w 912792"/>
              <a:gd name="connsiteY402" fmla="*/ 333436 h 695002"/>
              <a:gd name="connsiteX403" fmla="*/ 707971 w 912792"/>
              <a:gd name="connsiteY403" fmla="*/ 334051 h 695002"/>
              <a:gd name="connsiteX404" fmla="*/ 710932 w 912792"/>
              <a:gd name="connsiteY404" fmla="*/ 334788 h 695002"/>
              <a:gd name="connsiteX405" fmla="*/ 711117 w 912792"/>
              <a:gd name="connsiteY405" fmla="*/ 334788 h 695002"/>
              <a:gd name="connsiteX406" fmla="*/ 712918 w 912792"/>
              <a:gd name="connsiteY406" fmla="*/ 335525 h 695002"/>
              <a:gd name="connsiteX407" fmla="*/ 713979 w 912792"/>
              <a:gd name="connsiteY407" fmla="*/ 335894 h 695002"/>
              <a:gd name="connsiteX408" fmla="*/ 715744 w 912792"/>
              <a:gd name="connsiteY408" fmla="*/ 336754 h 695002"/>
              <a:gd name="connsiteX409" fmla="*/ 716323 w 912792"/>
              <a:gd name="connsiteY409" fmla="*/ 337983 h 695002"/>
              <a:gd name="connsiteX410" fmla="*/ 717212 w 912792"/>
              <a:gd name="connsiteY410" fmla="*/ 338843 h 695002"/>
              <a:gd name="connsiteX411" fmla="*/ 717841 w 912792"/>
              <a:gd name="connsiteY411" fmla="*/ 339334 h 695002"/>
              <a:gd name="connsiteX412" fmla="*/ 718519 w 912792"/>
              <a:gd name="connsiteY412" fmla="*/ 339949 h 695002"/>
              <a:gd name="connsiteX413" fmla="*/ 720333 w 912792"/>
              <a:gd name="connsiteY413" fmla="*/ 341178 h 695002"/>
              <a:gd name="connsiteX414" fmla="*/ 720382 w 912792"/>
              <a:gd name="connsiteY414" fmla="*/ 341178 h 695002"/>
              <a:gd name="connsiteX415" fmla="*/ 720900 w 912792"/>
              <a:gd name="connsiteY415" fmla="*/ 341546 h 695002"/>
              <a:gd name="connsiteX416" fmla="*/ 722541 w 912792"/>
              <a:gd name="connsiteY416" fmla="*/ 342283 h 695002"/>
              <a:gd name="connsiteX417" fmla="*/ 725588 w 912792"/>
              <a:gd name="connsiteY417" fmla="*/ 343512 h 695002"/>
              <a:gd name="connsiteX418" fmla="*/ 725576 w 912792"/>
              <a:gd name="connsiteY418" fmla="*/ 341178 h 695002"/>
              <a:gd name="connsiteX419" fmla="*/ 725440 w 912792"/>
              <a:gd name="connsiteY419" fmla="*/ 337983 h 695002"/>
              <a:gd name="connsiteX420" fmla="*/ 730918 w 912792"/>
              <a:gd name="connsiteY420" fmla="*/ 336631 h 695002"/>
              <a:gd name="connsiteX421" fmla="*/ 733830 w 912792"/>
              <a:gd name="connsiteY421" fmla="*/ 336631 h 695002"/>
              <a:gd name="connsiteX422" fmla="*/ 733978 w 912792"/>
              <a:gd name="connsiteY422" fmla="*/ 336631 h 695002"/>
              <a:gd name="connsiteX423" fmla="*/ 737901 w 912792"/>
              <a:gd name="connsiteY423" fmla="*/ 336385 h 695002"/>
              <a:gd name="connsiteX424" fmla="*/ 741343 w 912792"/>
              <a:gd name="connsiteY424" fmla="*/ 334419 h 695002"/>
              <a:gd name="connsiteX425" fmla="*/ 741355 w 912792"/>
              <a:gd name="connsiteY425" fmla="*/ 332945 h 695002"/>
              <a:gd name="connsiteX426" fmla="*/ 739986 w 912792"/>
              <a:gd name="connsiteY426" fmla="*/ 331716 h 695002"/>
              <a:gd name="connsiteX427" fmla="*/ 737407 w 912792"/>
              <a:gd name="connsiteY427" fmla="*/ 331225 h 695002"/>
              <a:gd name="connsiteX428" fmla="*/ 737864 w 912792"/>
              <a:gd name="connsiteY428" fmla="*/ 328153 h 695002"/>
              <a:gd name="connsiteX429" fmla="*/ 737926 w 912792"/>
              <a:gd name="connsiteY429" fmla="*/ 327784 h 695002"/>
              <a:gd name="connsiteX430" fmla="*/ 738024 w 912792"/>
              <a:gd name="connsiteY430" fmla="*/ 327170 h 695002"/>
              <a:gd name="connsiteX431" fmla="*/ 747154 w 912792"/>
              <a:gd name="connsiteY431" fmla="*/ 320043 h 695002"/>
              <a:gd name="connsiteX432" fmla="*/ 747450 w 912792"/>
              <a:gd name="connsiteY432" fmla="*/ 319797 h 695002"/>
              <a:gd name="connsiteX433" fmla="*/ 747931 w 912792"/>
              <a:gd name="connsiteY433" fmla="*/ 319551 h 695002"/>
              <a:gd name="connsiteX434" fmla="*/ 748104 w 912792"/>
              <a:gd name="connsiteY434" fmla="*/ 319428 h 695002"/>
              <a:gd name="connsiteX435" fmla="*/ 750818 w 912792"/>
              <a:gd name="connsiteY435" fmla="*/ 317831 h 695002"/>
              <a:gd name="connsiteX436" fmla="*/ 751324 w 912792"/>
              <a:gd name="connsiteY436" fmla="*/ 317585 h 695002"/>
              <a:gd name="connsiteX437" fmla="*/ 752310 w 912792"/>
              <a:gd name="connsiteY437" fmla="*/ 317094 h 695002"/>
              <a:gd name="connsiteX438" fmla="*/ 753026 w 912792"/>
              <a:gd name="connsiteY438" fmla="*/ 316725 h 695002"/>
              <a:gd name="connsiteX439" fmla="*/ 753162 w 912792"/>
              <a:gd name="connsiteY439" fmla="*/ 316602 h 695002"/>
              <a:gd name="connsiteX440" fmla="*/ 753655 w 912792"/>
              <a:gd name="connsiteY440" fmla="*/ 316479 h 695002"/>
              <a:gd name="connsiteX441" fmla="*/ 754075 w 912792"/>
              <a:gd name="connsiteY441" fmla="*/ 316356 h 695002"/>
              <a:gd name="connsiteX442" fmla="*/ 754605 w 912792"/>
              <a:gd name="connsiteY442" fmla="*/ 316356 h 695002"/>
              <a:gd name="connsiteX443" fmla="*/ 755296 w 912792"/>
              <a:gd name="connsiteY443" fmla="*/ 316234 h 695002"/>
              <a:gd name="connsiteX444" fmla="*/ 763401 w 912792"/>
              <a:gd name="connsiteY444" fmla="*/ 311441 h 695002"/>
              <a:gd name="connsiteX445" fmla="*/ 763179 w 912792"/>
              <a:gd name="connsiteY445" fmla="*/ 310827 h 695002"/>
              <a:gd name="connsiteX446" fmla="*/ 762785 w 912792"/>
              <a:gd name="connsiteY446" fmla="*/ 309721 h 695002"/>
              <a:gd name="connsiteX447" fmla="*/ 760860 w 912792"/>
              <a:gd name="connsiteY447" fmla="*/ 304069 h 695002"/>
              <a:gd name="connsiteX448" fmla="*/ 760095 w 912792"/>
              <a:gd name="connsiteY448" fmla="*/ 301366 h 695002"/>
              <a:gd name="connsiteX449" fmla="*/ 760564 w 912792"/>
              <a:gd name="connsiteY449" fmla="*/ 301243 h 695002"/>
              <a:gd name="connsiteX450" fmla="*/ 762550 w 912792"/>
              <a:gd name="connsiteY450" fmla="*/ 304806 h 695002"/>
              <a:gd name="connsiteX451" fmla="*/ 767078 w 912792"/>
              <a:gd name="connsiteY451" fmla="*/ 314759 h 695002"/>
              <a:gd name="connsiteX452" fmla="*/ 769767 w 912792"/>
              <a:gd name="connsiteY452" fmla="*/ 321640 h 695002"/>
              <a:gd name="connsiteX453" fmla="*/ 769743 w 912792"/>
              <a:gd name="connsiteY453" fmla="*/ 322869 h 695002"/>
              <a:gd name="connsiteX454" fmla="*/ 772827 w 912792"/>
              <a:gd name="connsiteY454" fmla="*/ 325941 h 695002"/>
              <a:gd name="connsiteX455" fmla="*/ 772926 w 912792"/>
              <a:gd name="connsiteY455" fmla="*/ 326064 h 695002"/>
              <a:gd name="connsiteX456" fmla="*/ 778847 w 912792"/>
              <a:gd name="connsiteY456" fmla="*/ 327784 h 695002"/>
              <a:gd name="connsiteX457" fmla="*/ 781364 w 912792"/>
              <a:gd name="connsiteY457" fmla="*/ 321886 h 695002"/>
              <a:gd name="connsiteX458" fmla="*/ 789926 w 912792"/>
              <a:gd name="connsiteY458" fmla="*/ 322009 h 695002"/>
              <a:gd name="connsiteX459" fmla="*/ 790716 w 912792"/>
              <a:gd name="connsiteY459" fmla="*/ 322009 h 695002"/>
              <a:gd name="connsiteX460" fmla="*/ 791468 w 912792"/>
              <a:gd name="connsiteY460" fmla="*/ 322132 h 695002"/>
              <a:gd name="connsiteX461" fmla="*/ 792011 w 912792"/>
              <a:gd name="connsiteY461" fmla="*/ 322132 h 695002"/>
              <a:gd name="connsiteX462" fmla="*/ 792665 w 912792"/>
              <a:gd name="connsiteY462" fmla="*/ 322255 h 695002"/>
              <a:gd name="connsiteX463" fmla="*/ 793368 w 912792"/>
              <a:gd name="connsiteY463" fmla="*/ 322377 h 695002"/>
              <a:gd name="connsiteX464" fmla="*/ 793862 w 912792"/>
              <a:gd name="connsiteY464" fmla="*/ 322500 h 695002"/>
              <a:gd name="connsiteX465" fmla="*/ 794478 w 912792"/>
              <a:gd name="connsiteY465" fmla="*/ 322623 h 695002"/>
              <a:gd name="connsiteX466" fmla="*/ 795120 w 912792"/>
              <a:gd name="connsiteY466" fmla="*/ 322869 h 695002"/>
              <a:gd name="connsiteX467" fmla="*/ 795601 w 912792"/>
              <a:gd name="connsiteY467" fmla="*/ 322992 h 695002"/>
              <a:gd name="connsiteX468" fmla="*/ 796132 w 912792"/>
              <a:gd name="connsiteY468" fmla="*/ 323238 h 695002"/>
              <a:gd name="connsiteX469" fmla="*/ 796674 w 912792"/>
              <a:gd name="connsiteY469" fmla="*/ 323483 h 695002"/>
              <a:gd name="connsiteX470" fmla="*/ 797402 w 912792"/>
              <a:gd name="connsiteY470" fmla="*/ 323729 h 695002"/>
              <a:gd name="connsiteX471" fmla="*/ 798155 w 912792"/>
              <a:gd name="connsiteY471" fmla="*/ 324098 h 695002"/>
              <a:gd name="connsiteX472" fmla="*/ 798784 w 912792"/>
              <a:gd name="connsiteY472" fmla="*/ 324343 h 695002"/>
              <a:gd name="connsiteX473" fmla="*/ 799315 w 912792"/>
              <a:gd name="connsiteY473" fmla="*/ 324589 h 695002"/>
              <a:gd name="connsiteX474" fmla="*/ 799968 w 912792"/>
              <a:gd name="connsiteY474" fmla="*/ 324958 h 695002"/>
              <a:gd name="connsiteX475" fmla="*/ 800536 w 912792"/>
              <a:gd name="connsiteY475" fmla="*/ 325326 h 695002"/>
              <a:gd name="connsiteX476" fmla="*/ 801128 w 912792"/>
              <a:gd name="connsiteY476" fmla="*/ 325572 h 695002"/>
              <a:gd name="connsiteX477" fmla="*/ 801757 w 912792"/>
              <a:gd name="connsiteY477" fmla="*/ 325941 h 695002"/>
              <a:gd name="connsiteX478" fmla="*/ 802436 w 912792"/>
              <a:gd name="connsiteY478" fmla="*/ 326432 h 695002"/>
              <a:gd name="connsiteX479" fmla="*/ 805767 w 912792"/>
              <a:gd name="connsiteY479" fmla="*/ 328398 h 695002"/>
              <a:gd name="connsiteX480" fmla="*/ 807482 w 912792"/>
              <a:gd name="connsiteY480" fmla="*/ 329381 h 695002"/>
              <a:gd name="connsiteX481" fmla="*/ 810109 w 912792"/>
              <a:gd name="connsiteY481" fmla="*/ 330979 h 695002"/>
              <a:gd name="connsiteX482" fmla="*/ 811072 w 912792"/>
              <a:gd name="connsiteY482" fmla="*/ 331470 h 695002"/>
              <a:gd name="connsiteX483" fmla="*/ 812034 w 912792"/>
              <a:gd name="connsiteY483" fmla="*/ 331962 h 695002"/>
              <a:gd name="connsiteX484" fmla="*/ 812750 w 912792"/>
              <a:gd name="connsiteY484" fmla="*/ 332330 h 695002"/>
              <a:gd name="connsiteX485" fmla="*/ 813070 w 912792"/>
              <a:gd name="connsiteY485" fmla="*/ 332576 h 695002"/>
              <a:gd name="connsiteX486" fmla="*/ 814193 w 912792"/>
              <a:gd name="connsiteY486" fmla="*/ 333068 h 695002"/>
              <a:gd name="connsiteX487" fmla="*/ 814674 w 912792"/>
              <a:gd name="connsiteY487" fmla="*/ 333313 h 695002"/>
              <a:gd name="connsiteX488" fmla="*/ 815118 w 912792"/>
              <a:gd name="connsiteY488" fmla="*/ 333436 h 695002"/>
              <a:gd name="connsiteX489" fmla="*/ 815748 w 912792"/>
              <a:gd name="connsiteY489" fmla="*/ 333682 h 695002"/>
              <a:gd name="connsiteX490" fmla="*/ 818560 w 912792"/>
              <a:gd name="connsiteY490" fmla="*/ 334665 h 695002"/>
              <a:gd name="connsiteX491" fmla="*/ 819004 w 912792"/>
              <a:gd name="connsiteY491" fmla="*/ 334788 h 695002"/>
              <a:gd name="connsiteX492" fmla="*/ 819560 w 912792"/>
              <a:gd name="connsiteY492" fmla="*/ 334911 h 695002"/>
              <a:gd name="connsiteX493" fmla="*/ 820090 w 912792"/>
              <a:gd name="connsiteY493" fmla="*/ 335034 h 695002"/>
              <a:gd name="connsiteX494" fmla="*/ 820719 w 912792"/>
              <a:gd name="connsiteY494" fmla="*/ 335157 h 695002"/>
              <a:gd name="connsiteX495" fmla="*/ 821447 w 912792"/>
              <a:gd name="connsiteY495" fmla="*/ 335157 h 695002"/>
              <a:gd name="connsiteX496" fmla="*/ 822286 w 912792"/>
              <a:gd name="connsiteY496" fmla="*/ 335279 h 695002"/>
              <a:gd name="connsiteX497" fmla="*/ 822965 w 912792"/>
              <a:gd name="connsiteY497" fmla="*/ 335279 h 695002"/>
              <a:gd name="connsiteX498" fmla="*/ 823520 w 912792"/>
              <a:gd name="connsiteY498" fmla="*/ 335157 h 695002"/>
              <a:gd name="connsiteX499" fmla="*/ 837818 w 912792"/>
              <a:gd name="connsiteY499" fmla="*/ 338351 h 695002"/>
              <a:gd name="connsiteX500" fmla="*/ 852685 w 912792"/>
              <a:gd name="connsiteY500" fmla="*/ 342529 h 695002"/>
              <a:gd name="connsiteX501" fmla="*/ 857928 w 912792"/>
              <a:gd name="connsiteY501" fmla="*/ 344127 h 695002"/>
              <a:gd name="connsiteX502" fmla="*/ 857989 w 912792"/>
              <a:gd name="connsiteY502" fmla="*/ 344249 h 695002"/>
              <a:gd name="connsiteX503" fmla="*/ 858150 w 912792"/>
              <a:gd name="connsiteY503" fmla="*/ 344372 h 695002"/>
              <a:gd name="connsiteX504" fmla="*/ 858471 w 912792"/>
              <a:gd name="connsiteY504" fmla="*/ 344618 h 695002"/>
              <a:gd name="connsiteX505" fmla="*/ 859137 w 912792"/>
              <a:gd name="connsiteY505" fmla="*/ 345110 h 695002"/>
              <a:gd name="connsiteX506" fmla="*/ 860815 w 912792"/>
              <a:gd name="connsiteY506" fmla="*/ 346461 h 695002"/>
              <a:gd name="connsiteX507" fmla="*/ 861481 w 912792"/>
              <a:gd name="connsiteY507" fmla="*/ 347076 h 695002"/>
              <a:gd name="connsiteX508" fmla="*/ 862048 w 912792"/>
              <a:gd name="connsiteY508" fmla="*/ 347567 h 695002"/>
              <a:gd name="connsiteX509" fmla="*/ 862480 w 912792"/>
              <a:gd name="connsiteY509" fmla="*/ 348059 h 695002"/>
              <a:gd name="connsiteX510" fmla="*/ 862961 w 912792"/>
              <a:gd name="connsiteY510" fmla="*/ 348550 h 695002"/>
              <a:gd name="connsiteX511" fmla="*/ 863381 w 912792"/>
              <a:gd name="connsiteY511" fmla="*/ 349042 h 695002"/>
              <a:gd name="connsiteX512" fmla="*/ 863615 w 912792"/>
              <a:gd name="connsiteY512" fmla="*/ 349287 h 695002"/>
              <a:gd name="connsiteX513" fmla="*/ 864170 w 912792"/>
              <a:gd name="connsiteY513" fmla="*/ 350025 h 695002"/>
              <a:gd name="connsiteX514" fmla="*/ 864528 w 912792"/>
              <a:gd name="connsiteY514" fmla="*/ 350516 h 695002"/>
              <a:gd name="connsiteX515" fmla="*/ 864874 w 912792"/>
              <a:gd name="connsiteY515" fmla="*/ 351008 h 695002"/>
              <a:gd name="connsiteX516" fmla="*/ 865194 w 912792"/>
              <a:gd name="connsiteY516" fmla="*/ 351622 h 695002"/>
              <a:gd name="connsiteX517" fmla="*/ 873411 w 912792"/>
              <a:gd name="connsiteY517" fmla="*/ 366859 h 695002"/>
              <a:gd name="connsiteX518" fmla="*/ 877716 w 912792"/>
              <a:gd name="connsiteY518" fmla="*/ 376566 h 695002"/>
              <a:gd name="connsiteX519" fmla="*/ 874410 w 912792"/>
              <a:gd name="connsiteY519" fmla="*/ 394014 h 695002"/>
              <a:gd name="connsiteX520" fmla="*/ 874188 w 912792"/>
              <a:gd name="connsiteY520" fmla="*/ 394997 h 695002"/>
              <a:gd name="connsiteX521" fmla="*/ 873880 w 912792"/>
              <a:gd name="connsiteY521" fmla="*/ 396226 h 695002"/>
              <a:gd name="connsiteX522" fmla="*/ 872041 w 912792"/>
              <a:gd name="connsiteY522" fmla="*/ 403107 h 695002"/>
              <a:gd name="connsiteX523" fmla="*/ 871918 w 912792"/>
              <a:gd name="connsiteY523" fmla="*/ 403476 h 695002"/>
              <a:gd name="connsiteX524" fmla="*/ 871770 w 912792"/>
              <a:gd name="connsiteY524" fmla="*/ 403967 h 695002"/>
              <a:gd name="connsiteX525" fmla="*/ 871548 w 912792"/>
              <a:gd name="connsiteY525" fmla="*/ 404459 h 695002"/>
              <a:gd name="connsiteX526" fmla="*/ 871363 w 912792"/>
              <a:gd name="connsiteY526" fmla="*/ 404950 h 695002"/>
              <a:gd name="connsiteX527" fmla="*/ 871079 w 912792"/>
              <a:gd name="connsiteY527" fmla="*/ 405565 h 695002"/>
              <a:gd name="connsiteX528" fmla="*/ 870869 w 912792"/>
              <a:gd name="connsiteY528" fmla="*/ 405933 h 695002"/>
              <a:gd name="connsiteX529" fmla="*/ 869167 w 912792"/>
              <a:gd name="connsiteY529" fmla="*/ 409005 h 695002"/>
              <a:gd name="connsiteX530" fmla="*/ 868969 w 912792"/>
              <a:gd name="connsiteY530" fmla="*/ 409251 h 695002"/>
              <a:gd name="connsiteX531" fmla="*/ 868908 w 912792"/>
              <a:gd name="connsiteY531" fmla="*/ 409374 h 695002"/>
              <a:gd name="connsiteX532" fmla="*/ 868809 w 912792"/>
              <a:gd name="connsiteY532" fmla="*/ 409497 h 695002"/>
              <a:gd name="connsiteX533" fmla="*/ 868291 w 912792"/>
              <a:gd name="connsiteY533" fmla="*/ 410234 h 695002"/>
              <a:gd name="connsiteX534" fmla="*/ 868131 w 912792"/>
              <a:gd name="connsiteY534" fmla="*/ 410480 h 695002"/>
              <a:gd name="connsiteX535" fmla="*/ 867810 w 912792"/>
              <a:gd name="connsiteY535" fmla="*/ 410849 h 695002"/>
              <a:gd name="connsiteX536" fmla="*/ 867464 w 912792"/>
              <a:gd name="connsiteY536" fmla="*/ 411340 h 695002"/>
              <a:gd name="connsiteX537" fmla="*/ 867008 w 912792"/>
              <a:gd name="connsiteY537" fmla="*/ 411832 h 695002"/>
              <a:gd name="connsiteX538" fmla="*/ 866354 w 912792"/>
              <a:gd name="connsiteY538" fmla="*/ 412569 h 695002"/>
              <a:gd name="connsiteX539" fmla="*/ 865589 w 912792"/>
              <a:gd name="connsiteY539" fmla="*/ 413429 h 695002"/>
              <a:gd name="connsiteX540" fmla="*/ 864405 w 912792"/>
              <a:gd name="connsiteY540" fmla="*/ 414535 h 695002"/>
              <a:gd name="connsiteX541" fmla="*/ 863442 w 912792"/>
              <a:gd name="connsiteY541" fmla="*/ 415395 h 695002"/>
              <a:gd name="connsiteX542" fmla="*/ 862752 w 912792"/>
              <a:gd name="connsiteY542" fmla="*/ 416009 h 695002"/>
              <a:gd name="connsiteX543" fmla="*/ 861629 w 912792"/>
              <a:gd name="connsiteY543" fmla="*/ 416747 h 695002"/>
              <a:gd name="connsiteX544" fmla="*/ 861111 w 912792"/>
              <a:gd name="connsiteY544" fmla="*/ 417115 h 695002"/>
              <a:gd name="connsiteX545" fmla="*/ 860099 w 912792"/>
              <a:gd name="connsiteY545" fmla="*/ 417730 h 695002"/>
              <a:gd name="connsiteX546" fmla="*/ 859643 w 912792"/>
              <a:gd name="connsiteY546" fmla="*/ 417975 h 695002"/>
              <a:gd name="connsiteX547" fmla="*/ 859162 w 912792"/>
              <a:gd name="connsiteY547" fmla="*/ 418344 h 695002"/>
              <a:gd name="connsiteX548" fmla="*/ 858915 w 912792"/>
              <a:gd name="connsiteY548" fmla="*/ 418467 h 695002"/>
              <a:gd name="connsiteX549" fmla="*/ 858643 w 912792"/>
              <a:gd name="connsiteY549" fmla="*/ 418713 h 695002"/>
              <a:gd name="connsiteX550" fmla="*/ 858360 w 912792"/>
              <a:gd name="connsiteY550" fmla="*/ 418958 h 695002"/>
              <a:gd name="connsiteX551" fmla="*/ 855905 w 912792"/>
              <a:gd name="connsiteY551" fmla="*/ 420924 h 695002"/>
              <a:gd name="connsiteX552" fmla="*/ 855732 w 912792"/>
              <a:gd name="connsiteY552" fmla="*/ 421047 h 695002"/>
              <a:gd name="connsiteX553" fmla="*/ 855423 w 912792"/>
              <a:gd name="connsiteY553" fmla="*/ 421293 h 695002"/>
              <a:gd name="connsiteX554" fmla="*/ 855238 w 912792"/>
              <a:gd name="connsiteY554" fmla="*/ 421539 h 695002"/>
              <a:gd name="connsiteX555" fmla="*/ 855103 w 912792"/>
              <a:gd name="connsiteY555" fmla="*/ 421662 h 695002"/>
              <a:gd name="connsiteX556" fmla="*/ 854930 w 912792"/>
              <a:gd name="connsiteY556" fmla="*/ 421907 h 695002"/>
              <a:gd name="connsiteX557" fmla="*/ 854794 w 912792"/>
              <a:gd name="connsiteY557" fmla="*/ 422030 h 695002"/>
              <a:gd name="connsiteX558" fmla="*/ 854535 w 912792"/>
              <a:gd name="connsiteY558" fmla="*/ 422399 h 695002"/>
              <a:gd name="connsiteX559" fmla="*/ 854387 w 912792"/>
              <a:gd name="connsiteY559" fmla="*/ 422522 h 695002"/>
              <a:gd name="connsiteX560" fmla="*/ 854190 w 912792"/>
              <a:gd name="connsiteY560" fmla="*/ 422890 h 695002"/>
              <a:gd name="connsiteX561" fmla="*/ 853672 w 912792"/>
              <a:gd name="connsiteY561" fmla="*/ 423628 h 695002"/>
              <a:gd name="connsiteX562" fmla="*/ 853363 w 912792"/>
              <a:gd name="connsiteY562" fmla="*/ 424119 h 695002"/>
              <a:gd name="connsiteX563" fmla="*/ 853141 w 912792"/>
              <a:gd name="connsiteY563" fmla="*/ 424488 h 695002"/>
              <a:gd name="connsiteX564" fmla="*/ 852931 w 912792"/>
              <a:gd name="connsiteY564" fmla="*/ 424856 h 695002"/>
              <a:gd name="connsiteX565" fmla="*/ 852722 w 912792"/>
              <a:gd name="connsiteY565" fmla="*/ 425348 h 695002"/>
              <a:gd name="connsiteX566" fmla="*/ 852487 w 912792"/>
              <a:gd name="connsiteY566" fmla="*/ 425839 h 695002"/>
              <a:gd name="connsiteX567" fmla="*/ 852314 w 912792"/>
              <a:gd name="connsiteY567" fmla="*/ 426331 h 695002"/>
              <a:gd name="connsiteX568" fmla="*/ 852154 w 912792"/>
              <a:gd name="connsiteY568" fmla="*/ 426822 h 695002"/>
              <a:gd name="connsiteX569" fmla="*/ 852018 w 912792"/>
              <a:gd name="connsiteY569" fmla="*/ 427314 h 695002"/>
              <a:gd name="connsiteX570" fmla="*/ 851883 w 912792"/>
              <a:gd name="connsiteY570" fmla="*/ 427928 h 695002"/>
              <a:gd name="connsiteX571" fmla="*/ 851809 w 912792"/>
              <a:gd name="connsiteY571" fmla="*/ 428543 h 695002"/>
              <a:gd name="connsiteX572" fmla="*/ 851772 w 912792"/>
              <a:gd name="connsiteY572" fmla="*/ 429034 h 695002"/>
              <a:gd name="connsiteX573" fmla="*/ 851772 w 912792"/>
              <a:gd name="connsiteY573" fmla="*/ 429526 h 695002"/>
              <a:gd name="connsiteX574" fmla="*/ 851809 w 912792"/>
              <a:gd name="connsiteY574" fmla="*/ 430017 h 695002"/>
              <a:gd name="connsiteX575" fmla="*/ 851858 w 912792"/>
              <a:gd name="connsiteY575" fmla="*/ 430509 h 695002"/>
              <a:gd name="connsiteX576" fmla="*/ 851920 w 912792"/>
              <a:gd name="connsiteY576" fmla="*/ 430877 h 695002"/>
              <a:gd name="connsiteX577" fmla="*/ 851981 w 912792"/>
              <a:gd name="connsiteY577" fmla="*/ 431246 h 695002"/>
              <a:gd name="connsiteX578" fmla="*/ 852031 w 912792"/>
              <a:gd name="connsiteY578" fmla="*/ 431369 h 695002"/>
              <a:gd name="connsiteX579" fmla="*/ 852080 w 912792"/>
              <a:gd name="connsiteY579" fmla="*/ 431615 h 695002"/>
              <a:gd name="connsiteX580" fmla="*/ 852179 w 912792"/>
              <a:gd name="connsiteY580" fmla="*/ 431860 h 695002"/>
              <a:gd name="connsiteX581" fmla="*/ 852277 w 912792"/>
              <a:gd name="connsiteY581" fmla="*/ 432229 h 695002"/>
              <a:gd name="connsiteX582" fmla="*/ 852401 w 912792"/>
              <a:gd name="connsiteY582" fmla="*/ 432475 h 695002"/>
              <a:gd name="connsiteX583" fmla="*/ 852512 w 912792"/>
              <a:gd name="connsiteY583" fmla="*/ 432721 h 695002"/>
              <a:gd name="connsiteX584" fmla="*/ 852648 w 912792"/>
              <a:gd name="connsiteY584" fmla="*/ 433089 h 695002"/>
              <a:gd name="connsiteX585" fmla="*/ 852783 w 912792"/>
              <a:gd name="connsiteY585" fmla="*/ 433335 h 695002"/>
              <a:gd name="connsiteX586" fmla="*/ 852993 w 912792"/>
              <a:gd name="connsiteY586" fmla="*/ 433704 h 695002"/>
              <a:gd name="connsiteX587" fmla="*/ 853351 w 912792"/>
              <a:gd name="connsiteY587" fmla="*/ 434195 h 695002"/>
              <a:gd name="connsiteX588" fmla="*/ 853820 w 912792"/>
              <a:gd name="connsiteY588" fmla="*/ 434932 h 695002"/>
              <a:gd name="connsiteX589" fmla="*/ 854128 w 912792"/>
              <a:gd name="connsiteY589" fmla="*/ 435301 h 695002"/>
              <a:gd name="connsiteX590" fmla="*/ 854313 w 912792"/>
              <a:gd name="connsiteY590" fmla="*/ 435547 h 695002"/>
              <a:gd name="connsiteX591" fmla="*/ 854486 w 912792"/>
              <a:gd name="connsiteY591" fmla="*/ 435792 h 695002"/>
              <a:gd name="connsiteX592" fmla="*/ 854745 w 912792"/>
              <a:gd name="connsiteY592" fmla="*/ 436038 h 695002"/>
              <a:gd name="connsiteX593" fmla="*/ 855929 w 912792"/>
              <a:gd name="connsiteY593" fmla="*/ 437267 h 695002"/>
              <a:gd name="connsiteX594" fmla="*/ 856472 w 912792"/>
              <a:gd name="connsiteY594" fmla="*/ 437636 h 695002"/>
              <a:gd name="connsiteX595" fmla="*/ 857212 w 912792"/>
              <a:gd name="connsiteY595" fmla="*/ 438373 h 695002"/>
              <a:gd name="connsiteX596" fmla="*/ 857570 w 912792"/>
              <a:gd name="connsiteY596" fmla="*/ 438619 h 695002"/>
              <a:gd name="connsiteX597" fmla="*/ 859186 w 912792"/>
              <a:gd name="connsiteY597" fmla="*/ 440093 h 695002"/>
              <a:gd name="connsiteX598" fmla="*/ 860605 w 912792"/>
              <a:gd name="connsiteY598" fmla="*/ 441445 h 695002"/>
              <a:gd name="connsiteX599" fmla="*/ 861518 w 912792"/>
              <a:gd name="connsiteY599" fmla="*/ 442428 h 695002"/>
              <a:gd name="connsiteX600" fmla="*/ 862048 w 912792"/>
              <a:gd name="connsiteY600" fmla="*/ 443165 h 695002"/>
              <a:gd name="connsiteX601" fmla="*/ 862542 w 912792"/>
              <a:gd name="connsiteY601" fmla="*/ 443779 h 695002"/>
              <a:gd name="connsiteX602" fmla="*/ 863541 w 912792"/>
              <a:gd name="connsiteY602" fmla="*/ 445008 h 695002"/>
              <a:gd name="connsiteX603" fmla="*/ 864232 w 912792"/>
              <a:gd name="connsiteY603" fmla="*/ 446114 h 695002"/>
              <a:gd name="connsiteX604" fmla="*/ 864812 w 912792"/>
              <a:gd name="connsiteY604" fmla="*/ 447097 h 695002"/>
              <a:gd name="connsiteX605" fmla="*/ 865330 w 912792"/>
              <a:gd name="connsiteY605" fmla="*/ 447957 h 695002"/>
              <a:gd name="connsiteX606" fmla="*/ 865762 w 912792"/>
              <a:gd name="connsiteY606" fmla="*/ 448817 h 695002"/>
              <a:gd name="connsiteX607" fmla="*/ 865972 w 912792"/>
              <a:gd name="connsiteY607" fmla="*/ 449186 h 695002"/>
              <a:gd name="connsiteX608" fmla="*/ 866206 w 912792"/>
              <a:gd name="connsiteY608" fmla="*/ 449678 h 695002"/>
              <a:gd name="connsiteX609" fmla="*/ 866428 w 912792"/>
              <a:gd name="connsiteY609" fmla="*/ 450046 h 695002"/>
              <a:gd name="connsiteX610" fmla="*/ 866712 w 912792"/>
              <a:gd name="connsiteY610" fmla="*/ 450661 h 695002"/>
              <a:gd name="connsiteX611" fmla="*/ 866946 w 912792"/>
              <a:gd name="connsiteY611" fmla="*/ 451275 h 695002"/>
              <a:gd name="connsiteX612" fmla="*/ 867082 w 912792"/>
              <a:gd name="connsiteY612" fmla="*/ 451644 h 695002"/>
              <a:gd name="connsiteX613" fmla="*/ 867279 w 912792"/>
              <a:gd name="connsiteY613" fmla="*/ 452135 h 695002"/>
              <a:gd name="connsiteX614" fmla="*/ 867760 w 912792"/>
              <a:gd name="connsiteY614" fmla="*/ 453732 h 695002"/>
              <a:gd name="connsiteX615" fmla="*/ 868402 w 912792"/>
              <a:gd name="connsiteY615" fmla="*/ 455944 h 695002"/>
              <a:gd name="connsiteX616" fmla="*/ 868550 w 912792"/>
              <a:gd name="connsiteY616" fmla="*/ 456436 h 695002"/>
              <a:gd name="connsiteX617" fmla="*/ 868612 w 912792"/>
              <a:gd name="connsiteY617" fmla="*/ 456804 h 695002"/>
              <a:gd name="connsiteX618" fmla="*/ 868661 w 912792"/>
              <a:gd name="connsiteY618" fmla="*/ 457173 h 695002"/>
              <a:gd name="connsiteX619" fmla="*/ 868698 w 912792"/>
              <a:gd name="connsiteY619" fmla="*/ 457542 h 695002"/>
              <a:gd name="connsiteX620" fmla="*/ 868710 w 912792"/>
              <a:gd name="connsiteY620" fmla="*/ 457910 h 695002"/>
              <a:gd name="connsiteX621" fmla="*/ 868710 w 912792"/>
              <a:gd name="connsiteY621" fmla="*/ 462825 h 695002"/>
              <a:gd name="connsiteX622" fmla="*/ 868686 w 912792"/>
              <a:gd name="connsiteY622" fmla="*/ 463440 h 695002"/>
              <a:gd name="connsiteX623" fmla="*/ 868624 w 912792"/>
              <a:gd name="connsiteY623" fmla="*/ 464054 h 695002"/>
              <a:gd name="connsiteX624" fmla="*/ 868550 w 912792"/>
              <a:gd name="connsiteY624" fmla="*/ 464546 h 695002"/>
              <a:gd name="connsiteX625" fmla="*/ 868402 w 912792"/>
              <a:gd name="connsiteY625" fmla="*/ 465283 h 695002"/>
              <a:gd name="connsiteX626" fmla="*/ 868316 w 912792"/>
              <a:gd name="connsiteY626" fmla="*/ 465651 h 695002"/>
              <a:gd name="connsiteX627" fmla="*/ 868155 w 912792"/>
              <a:gd name="connsiteY627" fmla="*/ 466266 h 695002"/>
              <a:gd name="connsiteX628" fmla="*/ 867847 w 912792"/>
              <a:gd name="connsiteY628" fmla="*/ 467126 h 695002"/>
              <a:gd name="connsiteX629" fmla="*/ 867440 w 912792"/>
              <a:gd name="connsiteY629" fmla="*/ 468109 h 695002"/>
              <a:gd name="connsiteX630" fmla="*/ 866897 w 912792"/>
              <a:gd name="connsiteY630" fmla="*/ 469215 h 695002"/>
              <a:gd name="connsiteX631" fmla="*/ 866749 w 912792"/>
              <a:gd name="connsiteY631" fmla="*/ 469584 h 695002"/>
              <a:gd name="connsiteX632" fmla="*/ 860852 w 912792"/>
              <a:gd name="connsiteY632" fmla="*/ 478308 h 695002"/>
              <a:gd name="connsiteX633" fmla="*/ 853598 w 912792"/>
              <a:gd name="connsiteY633" fmla="*/ 486172 h 695002"/>
              <a:gd name="connsiteX634" fmla="*/ 852919 w 912792"/>
              <a:gd name="connsiteY634" fmla="*/ 486909 h 695002"/>
              <a:gd name="connsiteX635" fmla="*/ 852216 w 912792"/>
              <a:gd name="connsiteY635" fmla="*/ 487769 h 695002"/>
              <a:gd name="connsiteX636" fmla="*/ 850341 w 912792"/>
              <a:gd name="connsiteY636" fmla="*/ 489858 h 695002"/>
              <a:gd name="connsiteX637" fmla="*/ 850044 w 912792"/>
              <a:gd name="connsiteY637" fmla="*/ 490227 h 695002"/>
              <a:gd name="connsiteX638" fmla="*/ 849687 w 912792"/>
              <a:gd name="connsiteY638" fmla="*/ 490595 h 695002"/>
              <a:gd name="connsiteX639" fmla="*/ 849255 w 912792"/>
              <a:gd name="connsiteY639" fmla="*/ 491210 h 695002"/>
              <a:gd name="connsiteX640" fmla="*/ 848983 w 912792"/>
              <a:gd name="connsiteY640" fmla="*/ 491578 h 695002"/>
              <a:gd name="connsiteX641" fmla="*/ 848675 w 912792"/>
              <a:gd name="connsiteY641" fmla="*/ 492070 h 695002"/>
              <a:gd name="connsiteX642" fmla="*/ 848305 w 912792"/>
              <a:gd name="connsiteY642" fmla="*/ 492561 h 695002"/>
              <a:gd name="connsiteX643" fmla="*/ 847774 w 912792"/>
              <a:gd name="connsiteY643" fmla="*/ 493544 h 695002"/>
              <a:gd name="connsiteX644" fmla="*/ 847466 w 912792"/>
              <a:gd name="connsiteY644" fmla="*/ 494036 h 695002"/>
              <a:gd name="connsiteX645" fmla="*/ 847182 w 912792"/>
              <a:gd name="connsiteY645" fmla="*/ 494650 h 695002"/>
              <a:gd name="connsiteX646" fmla="*/ 846985 w 912792"/>
              <a:gd name="connsiteY646" fmla="*/ 495142 h 695002"/>
              <a:gd name="connsiteX647" fmla="*/ 846824 w 912792"/>
              <a:gd name="connsiteY647" fmla="*/ 495510 h 695002"/>
              <a:gd name="connsiteX648" fmla="*/ 846775 w 912792"/>
              <a:gd name="connsiteY648" fmla="*/ 495756 h 695002"/>
              <a:gd name="connsiteX649" fmla="*/ 846701 w 912792"/>
              <a:gd name="connsiteY649" fmla="*/ 496002 h 695002"/>
              <a:gd name="connsiteX650" fmla="*/ 846639 w 912792"/>
              <a:gd name="connsiteY650" fmla="*/ 496248 h 695002"/>
              <a:gd name="connsiteX651" fmla="*/ 846578 w 912792"/>
              <a:gd name="connsiteY651" fmla="*/ 496616 h 695002"/>
              <a:gd name="connsiteX652" fmla="*/ 846479 w 912792"/>
              <a:gd name="connsiteY652" fmla="*/ 497354 h 695002"/>
              <a:gd name="connsiteX653" fmla="*/ 846430 w 912792"/>
              <a:gd name="connsiteY653" fmla="*/ 497845 h 695002"/>
              <a:gd name="connsiteX654" fmla="*/ 846380 w 912792"/>
              <a:gd name="connsiteY654" fmla="*/ 498460 h 695002"/>
              <a:gd name="connsiteX655" fmla="*/ 846368 w 912792"/>
              <a:gd name="connsiteY655" fmla="*/ 498705 h 695002"/>
              <a:gd name="connsiteX656" fmla="*/ 846356 w 912792"/>
              <a:gd name="connsiteY656" fmla="*/ 499074 h 695002"/>
              <a:gd name="connsiteX657" fmla="*/ 846356 w 912792"/>
              <a:gd name="connsiteY657" fmla="*/ 499320 h 695002"/>
              <a:gd name="connsiteX658" fmla="*/ 846368 w 912792"/>
              <a:gd name="connsiteY658" fmla="*/ 499688 h 695002"/>
              <a:gd name="connsiteX659" fmla="*/ 846393 w 912792"/>
              <a:gd name="connsiteY659" fmla="*/ 500057 h 695002"/>
              <a:gd name="connsiteX660" fmla="*/ 846430 w 912792"/>
              <a:gd name="connsiteY660" fmla="*/ 500548 h 695002"/>
              <a:gd name="connsiteX661" fmla="*/ 846578 w 912792"/>
              <a:gd name="connsiteY661" fmla="*/ 501900 h 695002"/>
              <a:gd name="connsiteX662" fmla="*/ 846639 w 912792"/>
              <a:gd name="connsiteY662" fmla="*/ 502392 h 695002"/>
              <a:gd name="connsiteX663" fmla="*/ 846701 w 912792"/>
              <a:gd name="connsiteY663" fmla="*/ 502883 h 695002"/>
              <a:gd name="connsiteX664" fmla="*/ 847022 w 912792"/>
              <a:gd name="connsiteY664" fmla="*/ 504726 h 695002"/>
              <a:gd name="connsiteX665" fmla="*/ 848404 w 912792"/>
              <a:gd name="connsiteY665" fmla="*/ 512345 h 695002"/>
              <a:gd name="connsiteX666" fmla="*/ 849292 w 912792"/>
              <a:gd name="connsiteY666" fmla="*/ 528564 h 695002"/>
              <a:gd name="connsiteX667" fmla="*/ 849181 w 912792"/>
              <a:gd name="connsiteY667" fmla="*/ 528810 h 695002"/>
              <a:gd name="connsiteX668" fmla="*/ 849070 w 912792"/>
              <a:gd name="connsiteY668" fmla="*/ 529056 h 695002"/>
              <a:gd name="connsiteX669" fmla="*/ 848971 w 912792"/>
              <a:gd name="connsiteY669" fmla="*/ 529302 h 695002"/>
              <a:gd name="connsiteX670" fmla="*/ 848872 w 912792"/>
              <a:gd name="connsiteY670" fmla="*/ 529670 h 695002"/>
              <a:gd name="connsiteX671" fmla="*/ 848786 w 912792"/>
              <a:gd name="connsiteY671" fmla="*/ 529916 h 695002"/>
              <a:gd name="connsiteX672" fmla="*/ 848687 w 912792"/>
              <a:gd name="connsiteY672" fmla="*/ 530285 h 695002"/>
              <a:gd name="connsiteX673" fmla="*/ 848601 w 912792"/>
              <a:gd name="connsiteY673" fmla="*/ 530653 h 695002"/>
              <a:gd name="connsiteX674" fmla="*/ 848515 w 912792"/>
              <a:gd name="connsiteY674" fmla="*/ 531022 h 695002"/>
              <a:gd name="connsiteX675" fmla="*/ 848453 w 912792"/>
              <a:gd name="connsiteY675" fmla="*/ 531268 h 695002"/>
              <a:gd name="connsiteX676" fmla="*/ 848404 w 912792"/>
              <a:gd name="connsiteY676" fmla="*/ 531636 h 695002"/>
              <a:gd name="connsiteX677" fmla="*/ 848354 w 912792"/>
              <a:gd name="connsiteY677" fmla="*/ 532005 h 695002"/>
              <a:gd name="connsiteX678" fmla="*/ 848317 w 912792"/>
              <a:gd name="connsiteY678" fmla="*/ 532373 h 695002"/>
              <a:gd name="connsiteX679" fmla="*/ 848280 w 912792"/>
              <a:gd name="connsiteY679" fmla="*/ 532742 h 695002"/>
              <a:gd name="connsiteX680" fmla="*/ 848256 w 912792"/>
              <a:gd name="connsiteY680" fmla="*/ 533111 h 695002"/>
              <a:gd name="connsiteX681" fmla="*/ 848256 w 912792"/>
              <a:gd name="connsiteY681" fmla="*/ 533479 h 695002"/>
              <a:gd name="connsiteX682" fmla="*/ 848268 w 912792"/>
              <a:gd name="connsiteY682" fmla="*/ 533971 h 695002"/>
              <a:gd name="connsiteX683" fmla="*/ 848293 w 912792"/>
              <a:gd name="connsiteY683" fmla="*/ 534339 h 695002"/>
              <a:gd name="connsiteX684" fmla="*/ 848317 w 912792"/>
              <a:gd name="connsiteY684" fmla="*/ 534585 h 695002"/>
              <a:gd name="connsiteX685" fmla="*/ 848354 w 912792"/>
              <a:gd name="connsiteY685" fmla="*/ 534954 h 695002"/>
              <a:gd name="connsiteX686" fmla="*/ 848404 w 912792"/>
              <a:gd name="connsiteY686" fmla="*/ 535323 h 695002"/>
              <a:gd name="connsiteX687" fmla="*/ 848453 w 912792"/>
              <a:gd name="connsiteY687" fmla="*/ 535691 h 695002"/>
              <a:gd name="connsiteX688" fmla="*/ 848527 w 912792"/>
              <a:gd name="connsiteY688" fmla="*/ 536060 h 695002"/>
              <a:gd name="connsiteX689" fmla="*/ 848663 w 912792"/>
              <a:gd name="connsiteY689" fmla="*/ 536797 h 695002"/>
              <a:gd name="connsiteX690" fmla="*/ 848971 w 912792"/>
              <a:gd name="connsiteY690" fmla="*/ 538026 h 695002"/>
              <a:gd name="connsiteX691" fmla="*/ 849156 w 912792"/>
              <a:gd name="connsiteY691" fmla="*/ 538640 h 695002"/>
              <a:gd name="connsiteX692" fmla="*/ 849378 w 912792"/>
              <a:gd name="connsiteY692" fmla="*/ 539255 h 695002"/>
              <a:gd name="connsiteX693" fmla="*/ 849613 w 912792"/>
              <a:gd name="connsiteY693" fmla="*/ 539992 h 695002"/>
              <a:gd name="connsiteX694" fmla="*/ 849896 w 912792"/>
              <a:gd name="connsiteY694" fmla="*/ 540606 h 695002"/>
              <a:gd name="connsiteX695" fmla="*/ 850365 w 912792"/>
              <a:gd name="connsiteY695" fmla="*/ 541712 h 695002"/>
              <a:gd name="connsiteX696" fmla="*/ 850723 w 912792"/>
              <a:gd name="connsiteY696" fmla="*/ 542449 h 695002"/>
              <a:gd name="connsiteX697" fmla="*/ 851118 w 912792"/>
              <a:gd name="connsiteY697" fmla="*/ 543309 h 695002"/>
              <a:gd name="connsiteX698" fmla="*/ 851624 w 912792"/>
              <a:gd name="connsiteY698" fmla="*/ 544292 h 695002"/>
              <a:gd name="connsiteX699" fmla="*/ 853264 w 912792"/>
              <a:gd name="connsiteY699" fmla="*/ 546996 h 695002"/>
              <a:gd name="connsiteX700" fmla="*/ 854005 w 912792"/>
              <a:gd name="connsiteY700" fmla="*/ 548102 h 695002"/>
              <a:gd name="connsiteX701" fmla="*/ 856077 w 912792"/>
              <a:gd name="connsiteY701" fmla="*/ 551174 h 695002"/>
              <a:gd name="connsiteX702" fmla="*/ 857434 w 912792"/>
              <a:gd name="connsiteY702" fmla="*/ 552894 h 695002"/>
              <a:gd name="connsiteX703" fmla="*/ 857903 w 912792"/>
              <a:gd name="connsiteY703" fmla="*/ 553508 h 695002"/>
              <a:gd name="connsiteX704" fmla="*/ 859347 w 912792"/>
              <a:gd name="connsiteY704" fmla="*/ 555229 h 695002"/>
              <a:gd name="connsiteX705" fmla="*/ 859544 w 912792"/>
              <a:gd name="connsiteY705" fmla="*/ 555474 h 695002"/>
              <a:gd name="connsiteX706" fmla="*/ 860247 w 912792"/>
              <a:gd name="connsiteY706" fmla="*/ 556212 h 695002"/>
              <a:gd name="connsiteX707" fmla="*/ 860531 w 912792"/>
              <a:gd name="connsiteY707" fmla="*/ 556580 h 695002"/>
              <a:gd name="connsiteX708" fmla="*/ 861086 w 912792"/>
              <a:gd name="connsiteY708" fmla="*/ 557195 h 695002"/>
              <a:gd name="connsiteX709" fmla="*/ 862690 w 912792"/>
              <a:gd name="connsiteY709" fmla="*/ 558792 h 695002"/>
              <a:gd name="connsiteX710" fmla="*/ 863109 w 912792"/>
              <a:gd name="connsiteY710" fmla="*/ 559283 h 695002"/>
              <a:gd name="connsiteX711" fmla="*/ 869377 w 912792"/>
              <a:gd name="connsiteY711" fmla="*/ 562110 h 695002"/>
              <a:gd name="connsiteX712" fmla="*/ 870215 w 912792"/>
              <a:gd name="connsiteY712" fmla="*/ 562232 h 695002"/>
              <a:gd name="connsiteX713" fmla="*/ 871881 w 912792"/>
              <a:gd name="connsiteY713" fmla="*/ 562478 h 695002"/>
              <a:gd name="connsiteX714" fmla="*/ 872634 w 912792"/>
              <a:gd name="connsiteY714" fmla="*/ 562601 h 695002"/>
              <a:gd name="connsiteX715" fmla="*/ 873818 w 912792"/>
              <a:gd name="connsiteY715" fmla="*/ 562847 h 695002"/>
              <a:gd name="connsiteX716" fmla="*/ 874533 w 912792"/>
              <a:gd name="connsiteY716" fmla="*/ 562970 h 695002"/>
              <a:gd name="connsiteX717" fmla="*/ 875348 w 912792"/>
              <a:gd name="connsiteY717" fmla="*/ 563093 h 695002"/>
              <a:gd name="connsiteX718" fmla="*/ 876446 w 912792"/>
              <a:gd name="connsiteY718" fmla="*/ 563338 h 695002"/>
              <a:gd name="connsiteX719" fmla="*/ 877075 w 912792"/>
              <a:gd name="connsiteY719" fmla="*/ 563461 h 695002"/>
              <a:gd name="connsiteX720" fmla="*/ 878210 w 912792"/>
              <a:gd name="connsiteY720" fmla="*/ 563830 h 695002"/>
              <a:gd name="connsiteX721" fmla="*/ 878518 w 912792"/>
              <a:gd name="connsiteY721" fmla="*/ 563830 h 695002"/>
              <a:gd name="connsiteX722" fmla="*/ 878876 w 912792"/>
              <a:gd name="connsiteY722" fmla="*/ 563953 h 695002"/>
              <a:gd name="connsiteX723" fmla="*/ 879246 w 912792"/>
              <a:gd name="connsiteY723" fmla="*/ 564076 h 695002"/>
              <a:gd name="connsiteX724" fmla="*/ 879974 w 912792"/>
              <a:gd name="connsiteY724" fmla="*/ 564321 h 695002"/>
              <a:gd name="connsiteX725" fmla="*/ 880936 w 912792"/>
              <a:gd name="connsiteY725" fmla="*/ 564690 h 695002"/>
              <a:gd name="connsiteX726" fmla="*/ 881343 w 912792"/>
              <a:gd name="connsiteY726" fmla="*/ 564936 h 695002"/>
              <a:gd name="connsiteX727" fmla="*/ 881800 w 912792"/>
              <a:gd name="connsiteY727" fmla="*/ 565059 h 695002"/>
              <a:gd name="connsiteX728" fmla="*/ 882195 w 912792"/>
              <a:gd name="connsiteY728" fmla="*/ 565304 h 695002"/>
              <a:gd name="connsiteX729" fmla="*/ 882651 w 912792"/>
              <a:gd name="connsiteY729" fmla="*/ 565550 h 695002"/>
              <a:gd name="connsiteX730" fmla="*/ 883194 w 912792"/>
              <a:gd name="connsiteY730" fmla="*/ 565796 h 695002"/>
              <a:gd name="connsiteX731" fmla="*/ 883712 w 912792"/>
              <a:gd name="connsiteY731" fmla="*/ 566042 h 695002"/>
              <a:gd name="connsiteX732" fmla="*/ 884181 w 912792"/>
              <a:gd name="connsiteY732" fmla="*/ 566410 h 695002"/>
              <a:gd name="connsiteX733" fmla="*/ 884810 w 912792"/>
              <a:gd name="connsiteY733" fmla="*/ 566779 h 695002"/>
              <a:gd name="connsiteX734" fmla="*/ 885304 w 912792"/>
              <a:gd name="connsiteY734" fmla="*/ 567025 h 695002"/>
              <a:gd name="connsiteX735" fmla="*/ 885772 w 912792"/>
              <a:gd name="connsiteY735" fmla="*/ 567393 h 695002"/>
              <a:gd name="connsiteX736" fmla="*/ 886636 w 912792"/>
              <a:gd name="connsiteY736" fmla="*/ 567885 h 695002"/>
              <a:gd name="connsiteX737" fmla="*/ 886944 w 912792"/>
              <a:gd name="connsiteY737" fmla="*/ 568131 h 695002"/>
              <a:gd name="connsiteX738" fmla="*/ 888918 w 912792"/>
              <a:gd name="connsiteY738" fmla="*/ 569605 h 695002"/>
              <a:gd name="connsiteX739" fmla="*/ 889646 w 912792"/>
              <a:gd name="connsiteY739" fmla="*/ 570097 h 695002"/>
              <a:gd name="connsiteX740" fmla="*/ 890288 w 912792"/>
              <a:gd name="connsiteY740" fmla="*/ 570588 h 695002"/>
              <a:gd name="connsiteX741" fmla="*/ 891016 w 912792"/>
              <a:gd name="connsiteY741" fmla="*/ 571202 h 695002"/>
              <a:gd name="connsiteX742" fmla="*/ 891596 w 912792"/>
              <a:gd name="connsiteY742" fmla="*/ 571694 h 695002"/>
              <a:gd name="connsiteX743" fmla="*/ 892484 w 912792"/>
              <a:gd name="connsiteY743" fmla="*/ 572431 h 695002"/>
              <a:gd name="connsiteX744" fmla="*/ 894951 w 912792"/>
              <a:gd name="connsiteY744" fmla="*/ 574520 h 695002"/>
              <a:gd name="connsiteX745" fmla="*/ 897924 w 912792"/>
              <a:gd name="connsiteY745" fmla="*/ 577223 h 695002"/>
              <a:gd name="connsiteX746" fmla="*/ 899541 w 912792"/>
              <a:gd name="connsiteY746" fmla="*/ 579067 h 695002"/>
              <a:gd name="connsiteX747" fmla="*/ 902193 w 912792"/>
              <a:gd name="connsiteY747" fmla="*/ 582630 h 695002"/>
              <a:gd name="connsiteX748" fmla="*/ 902415 w 912792"/>
              <a:gd name="connsiteY748" fmla="*/ 582876 h 695002"/>
              <a:gd name="connsiteX749" fmla="*/ 902576 w 912792"/>
              <a:gd name="connsiteY749" fmla="*/ 583121 h 695002"/>
              <a:gd name="connsiteX750" fmla="*/ 902773 w 912792"/>
              <a:gd name="connsiteY750" fmla="*/ 583490 h 695002"/>
              <a:gd name="connsiteX751" fmla="*/ 902946 w 912792"/>
              <a:gd name="connsiteY751" fmla="*/ 583859 h 695002"/>
              <a:gd name="connsiteX752" fmla="*/ 903106 w 912792"/>
              <a:gd name="connsiteY752" fmla="*/ 584227 h 695002"/>
              <a:gd name="connsiteX753" fmla="*/ 903920 w 912792"/>
              <a:gd name="connsiteY753" fmla="*/ 586193 h 695002"/>
              <a:gd name="connsiteX754" fmla="*/ 912359 w 912792"/>
              <a:gd name="connsiteY754" fmla="*/ 601184 h 695002"/>
              <a:gd name="connsiteX755" fmla="*/ 908929 w 912792"/>
              <a:gd name="connsiteY755" fmla="*/ 613964 h 695002"/>
              <a:gd name="connsiteX756" fmla="*/ 908621 w 912792"/>
              <a:gd name="connsiteY756" fmla="*/ 614209 h 695002"/>
              <a:gd name="connsiteX757" fmla="*/ 908300 w 912792"/>
              <a:gd name="connsiteY757" fmla="*/ 614332 h 695002"/>
              <a:gd name="connsiteX758" fmla="*/ 906289 w 912792"/>
              <a:gd name="connsiteY758" fmla="*/ 615684 h 695002"/>
              <a:gd name="connsiteX759" fmla="*/ 905623 w 912792"/>
              <a:gd name="connsiteY759" fmla="*/ 616052 h 695002"/>
              <a:gd name="connsiteX760" fmla="*/ 905339 w 912792"/>
              <a:gd name="connsiteY760" fmla="*/ 616175 h 695002"/>
              <a:gd name="connsiteX761" fmla="*/ 905006 w 912792"/>
              <a:gd name="connsiteY761" fmla="*/ 616421 h 695002"/>
              <a:gd name="connsiteX762" fmla="*/ 904574 w 912792"/>
              <a:gd name="connsiteY762" fmla="*/ 616790 h 695002"/>
              <a:gd name="connsiteX763" fmla="*/ 904290 w 912792"/>
              <a:gd name="connsiteY763" fmla="*/ 616913 h 695002"/>
              <a:gd name="connsiteX764" fmla="*/ 904229 w 912792"/>
              <a:gd name="connsiteY764" fmla="*/ 617035 h 695002"/>
              <a:gd name="connsiteX765" fmla="*/ 904068 w 912792"/>
              <a:gd name="connsiteY765" fmla="*/ 617158 h 695002"/>
              <a:gd name="connsiteX766" fmla="*/ 903982 w 912792"/>
              <a:gd name="connsiteY766" fmla="*/ 617158 h 695002"/>
              <a:gd name="connsiteX767" fmla="*/ 903846 w 912792"/>
              <a:gd name="connsiteY767" fmla="*/ 617281 h 695002"/>
              <a:gd name="connsiteX768" fmla="*/ 903748 w 912792"/>
              <a:gd name="connsiteY768" fmla="*/ 617404 h 695002"/>
              <a:gd name="connsiteX769" fmla="*/ 903661 w 912792"/>
              <a:gd name="connsiteY769" fmla="*/ 617527 h 695002"/>
              <a:gd name="connsiteX770" fmla="*/ 903538 w 912792"/>
              <a:gd name="connsiteY770" fmla="*/ 617650 h 695002"/>
              <a:gd name="connsiteX771" fmla="*/ 903143 w 912792"/>
              <a:gd name="connsiteY771" fmla="*/ 618018 h 695002"/>
              <a:gd name="connsiteX772" fmla="*/ 903069 w 912792"/>
              <a:gd name="connsiteY772" fmla="*/ 618141 h 695002"/>
              <a:gd name="connsiteX773" fmla="*/ 902563 w 912792"/>
              <a:gd name="connsiteY773" fmla="*/ 618756 h 695002"/>
              <a:gd name="connsiteX774" fmla="*/ 902464 w 912792"/>
              <a:gd name="connsiteY774" fmla="*/ 618879 h 695002"/>
              <a:gd name="connsiteX775" fmla="*/ 902353 w 912792"/>
              <a:gd name="connsiteY775" fmla="*/ 619124 h 695002"/>
              <a:gd name="connsiteX776" fmla="*/ 902255 w 912792"/>
              <a:gd name="connsiteY776" fmla="*/ 619247 h 695002"/>
              <a:gd name="connsiteX777" fmla="*/ 902107 w 912792"/>
              <a:gd name="connsiteY777" fmla="*/ 619493 h 695002"/>
              <a:gd name="connsiteX778" fmla="*/ 902020 w 912792"/>
              <a:gd name="connsiteY778" fmla="*/ 619616 h 695002"/>
              <a:gd name="connsiteX779" fmla="*/ 901946 w 912792"/>
              <a:gd name="connsiteY779" fmla="*/ 619862 h 695002"/>
              <a:gd name="connsiteX780" fmla="*/ 901897 w 912792"/>
              <a:gd name="connsiteY780" fmla="*/ 619984 h 695002"/>
              <a:gd name="connsiteX781" fmla="*/ 901848 w 912792"/>
              <a:gd name="connsiteY781" fmla="*/ 620107 h 695002"/>
              <a:gd name="connsiteX782" fmla="*/ 901811 w 912792"/>
              <a:gd name="connsiteY782" fmla="*/ 620230 h 695002"/>
              <a:gd name="connsiteX783" fmla="*/ 901774 w 912792"/>
              <a:gd name="connsiteY783" fmla="*/ 620353 h 695002"/>
              <a:gd name="connsiteX784" fmla="*/ 901761 w 912792"/>
              <a:gd name="connsiteY784" fmla="*/ 620476 h 695002"/>
              <a:gd name="connsiteX785" fmla="*/ 901749 w 912792"/>
              <a:gd name="connsiteY785" fmla="*/ 620476 h 695002"/>
              <a:gd name="connsiteX786" fmla="*/ 901749 w 912792"/>
              <a:gd name="connsiteY786" fmla="*/ 620599 h 695002"/>
              <a:gd name="connsiteX787" fmla="*/ 901749 w 912792"/>
              <a:gd name="connsiteY787" fmla="*/ 620722 h 695002"/>
              <a:gd name="connsiteX788" fmla="*/ 901761 w 912792"/>
              <a:gd name="connsiteY788" fmla="*/ 620722 h 695002"/>
              <a:gd name="connsiteX789" fmla="*/ 902588 w 912792"/>
              <a:gd name="connsiteY789" fmla="*/ 628463 h 695002"/>
              <a:gd name="connsiteX790" fmla="*/ 904599 w 912792"/>
              <a:gd name="connsiteY790" fmla="*/ 633132 h 695002"/>
              <a:gd name="connsiteX791" fmla="*/ 904537 w 912792"/>
              <a:gd name="connsiteY791" fmla="*/ 640873 h 695002"/>
              <a:gd name="connsiteX792" fmla="*/ 904290 w 912792"/>
              <a:gd name="connsiteY792" fmla="*/ 649721 h 695002"/>
              <a:gd name="connsiteX793" fmla="*/ 897764 w 912792"/>
              <a:gd name="connsiteY793" fmla="*/ 658322 h 695002"/>
              <a:gd name="connsiteX794" fmla="*/ 891941 w 912792"/>
              <a:gd name="connsiteY794" fmla="*/ 668152 h 695002"/>
              <a:gd name="connsiteX795" fmla="*/ 885205 w 912792"/>
              <a:gd name="connsiteY795" fmla="*/ 680194 h 695002"/>
              <a:gd name="connsiteX796" fmla="*/ 878235 w 912792"/>
              <a:gd name="connsiteY796" fmla="*/ 686092 h 695002"/>
              <a:gd name="connsiteX797" fmla="*/ 877766 w 912792"/>
              <a:gd name="connsiteY797" fmla="*/ 686215 h 695002"/>
              <a:gd name="connsiteX798" fmla="*/ 877605 w 912792"/>
              <a:gd name="connsiteY798" fmla="*/ 686215 h 695002"/>
              <a:gd name="connsiteX799" fmla="*/ 877457 w 912792"/>
              <a:gd name="connsiteY799" fmla="*/ 686338 h 695002"/>
              <a:gd name="connsiteX800" fmla="*/ 877297 w 912792"/>
              <a:gd name="connsiteY800" fmla="*/ 686338 h 695002"/>
              <a:gd name="connsiteX801" fmla="*/ 877124 w 912792"/>
              <a:gd name="connsiteY801" fmla="*/ 686461 h 695002"/>
              <a:gd name="connsiteX802" fmla="*/ 876952 w 912792"/>
              <a:gd name="connsiteY802" fmla="*/ 686584 h 695002"/>
              <a:gd name="connsiteX803" fmla="*/ 876779 w 912792"/>
              <a:gd name="connsiteY803" fmla="*/ 686706 h 695002"/>
              <a:gd name="connsiteX804" fmla="*/ 876532 w 912792"/>
              <a:gd name="connsiteY804" fmla="*/ 686829 h 695002"/>
              <a:gd name="connsiteX805" fmla="*/ 876261 w 912792"/>
              <a:gd name="connsiteY805" fmla="*/ 686952 h 695002"/>
              <a:gd name="connsiteX806" fmla="*/ 876076 w 912792"/>
              <a:gd name="connsiteY806" fmla="*/ 687075 h 695002"/>
              <a:gd name="connsiteX807" fmla="*/ 875977 w 912792"/>
              <a:gd name="connsiteY807" fmla="*/ 687198 h 695002"/>
              <a:gd name="connsiteX808" fmla="*/ 875866 w 912792"/>
              <a:gd name="connsiteY808" fmla="*/ 687321 h 695002"/>
              <a:gd name="connsiteX809" fmla="*/ 875792 w 912792"/>
              <a:gd name="connsiteY809" fmla="*/ 687444 h 695002"/>
              <a:gd name="connsiteX810" fmla="*/ 875705 w 912792"/>
              <a:gd name="connsiteY810" fmla="*/ 687444 h 695002"/>
              <a:gd name="connsiteX811" fmla="*/ 875644 w 912792"/>
              <a:gd name="connsiteY811" fmla="*/ 687567 h 695002"/>
              <a:gd name="connsiteX812" fmla="*/ 875570 w 912792"/>
              <a:gd name="connsiteY812" fmla="*/ 687689 h 695002"/>
              <a:gd name="connsiteX813" fmla="*/ 875508 w 912792"/>
              <a:gd name="connsiteY813" fmla="*/ 687812 h 695002"/>
              <a:gd name="connsiteX814" fmla="*/ 875249 w 912792"/>
              <a:gd name="connsiteY814" fmla="*/ 688427 h 695002"/>
              <a:gd name="connsiteX815" fmla="*/ 875200 w 912792"/>
              <a:gd name="connsiteY815" fmla="*/ 688550 h 695002"/>
              <a:gd name="connsiteX816" fmla="*/ 875163 w 912792"/>
              <a:gd name="connsiteY816" fmla="*/ 688672 h 695002"/>
              <a:gd name="connsiteX817" fmla="*/ 875126 w 912792"/>
              <a:gd name="connsiteY817" fmla="*/ 688918 h 695002"/>
              <a:gd name="connsiteX818" fmla="*/ 875089 w 912792"/>
              <a:gd name="connsiteY818" fmla="*/ 689164 h 695002"/>
              <a:gd name="connsiteX819" fmla="*/ 875064 w 912792"/>
              <a:gd name="connsiteY819" fmla="*/ 689287 h 695002"/>
              <a:gd name="connsiteX820" fmla="*/ 875052 w 912792"/>
              <a:gd name="connsiteY820" fmla="*/ 689410 h 695002"/>
              <a:gd name="connsiteX821" fmla="*/ 875052 w 912792"/>
              <a:gd name="connsiteY821" fmla="*/ 689655 h 695002"/>
              <a:gd name="connsiteX822" fmla="*/ 875052 w 912792"/>
              <a:gd name="connsiteY822" fmla="*/ 689778 h 695002"/>
              <a:gd name="connsiteX823" fmla="*/ 875052 w 912792"/>
              <a:gd name="connsiteY823" fmla="*/ 689901 h 695002"/>
              <a:gd name="connsiteX824" fmla="*/ 875064 w 912792"/>
              <a:gd name="connsiteY824" fmla="*/ 690147 h 695002"/>
              <a:gd name="connsiteX825" fmla="*/ 875089 w 912792"/>
              <a:gd name="connsiteY825" fmla="*/ 690270 h 695002"/>
              <a:gd name="connsiteX826" fmla="*/ 875113 w 912792"/>
              <a:gd name="connsiteY826" fmla="*/ 690393 h 695002"/>
              <a:gd name="connsiteX827" fmla="*/ 875150 w 912792"/>
              <a:gd name="connsiteY827" fmla="*/ 690516 h 695002"/>
              <a:gd name="connsiteX828" fmla="*/ 875200 w 912792"/>
              <a:gd name="connsiteY828" fmla="*/ 690638 h 695002"/>
              <a:gd name="connsiteX829" fmla="*/ 875249 w 912792"/>
              <a:gd name="connsiteY829" fmla="*/ 690761 h 695002"/>
              <a:gd name="connsiteX830" fmla="*/ 875311 w 912792"/>
              <a:gd name="connsiteY830" fmla="*/ 690884 h 695002"/>
              <a:gd name="connsiteX831" fmla="*/ 875372 w 912792"/>
              <a:gd name="connsiteY831" fmla="*/ 691007 h 695002"/>
              <a:gd name="connsiteX832" fmla="*/ 875459 w 912792"/>
              <a:gd name="connsiteY832" fmla="*/ 691130 h 695002"/>
              <a:gd name="connsiteX833" fmla="*/ 875533 w 912792"/>
              <a:gd name="connsiteY833" fmla="*/ 691253 h 695002"/>
              <a:gd name="connsiteX834" fmla="*/ 875631 w 912792"/>
              <a:gd name="connsiteY834" fmla="*/ 691376 h 695002"/>
              <a:gd name="connsiteX835" fmla="*/ 875742 w 912792"/>
              <a:gd name="connsiteY835" fmla="*/ 691499 h 695002"/>
              <a:gd name="connsiteX836" fmla="*/ 875854 w 912792"/>
              <a:gd name="connsiteY836" fmla="*/ 691621 h 695002"/>
              <a:gd name="connsiteX837" fmla="*/ 875977 w 912792"/>
              <a:gd name="connsiteY837" fmla="*/ 691744 h 695002"/>
              <a:gd name="connsiteX838" fmla="*/ 876100 w 912792"/>
              <a:gd name="connsiteY838" fmla="*/ 691867 h 695002"/>
              <a:gd name="connsiteX839" fmla="*/ 876236 w 912792"/>
              <a:gd name="connsiteY839" fmla="*/ 691990 h 695002"/>
              <a:gd name="connsiteX840" fmla="*/ 876396 w 912792"/>
              <a:gd name="connsiteY840" fmla="*/ 691990 h 695002"/>
              <a:gd name="connsiteX841" fmla="*/ 876581 w 912792"/>
              <a:gd name="connsiteY841" fmla="*/ 692113 h 695002"/>
              <a:gd name="connsiteX842" fmla="*/ 876840 w 912792"/>
              <a:gd name="connsiteY842" fmla="*/ 692359 h 695002"/>
              <a:gd name="connsiteX843" fmla="*/ 877285 w 912792"/>
              <a:gd name="connsiteY843" fmla="*/ 692482 h 695002"/>
              <a:gd name="connsiteX844" fmla="*/ 874447 w 912792"/>
              <a:gd name="connsiteY844" fmla="*/ 694571 h 695002"/>
              <a:gd name="connsiteX845" fmla="*/ 874348 w 912792"/>
              <a:gd name="connsiteY845" fmla="*/ 694571 h 695002"/>
              <a:gd name="connsiteX846" fmla="*/ 873855 w 912792"/>
              <a:gd name="connsiteY846" fmla="*/ 694325 h 695002"/>
              <a:gd name="connsiteX847" fmla="*/ 873818 w 912792"/>
              <a:gd name="connsiteY847" fmla="*/ 694325 h 695002"/>
              <a:gd name="connsiteX848" fmla="*/ 868032 w 912792"/>
              <a:gd name="connsiteY848" fmla="*/ 688058 h 695002"/>
              <a:gd name="connsiteX849" fmla="*/ 865453 w 912792"/>
              <a:gd name="connsiteY849" fmla="*/ 681791 h 695002"/>
              <a:gd name="connsiteX850" fmla="*/ 867501 w 912792"/>
              <a:gd name="connsiteY850" fmla="*/ 680194 h 695002"/>
              <a:gd name="connsiteX851" fmla="*/ 870203 w 912792"/>
              <a:gd name="connsiteY851" fmla="*/ 677614 h 695002"/>
              <a:gd name="connsiteX852" fmla="*/ 870561 w 912792"/>
              <a:gd name="connsiteY852" fmla="*/ 676262 h 695002"/>
              <a:gd name="connsiteX853" fmla="*/ 867452 w 912792"/>
              <a:gd name="connsiteY853" fmla="*/ 674296 h 695002"/>
              <a:gd name="connsiteX854" fmla="*/ 867193 w 912792"/>
              <a:gd name="connsiteY854" fmla="*/ 674050 h 695002"/>
              <a:gd name="connsiteX855" fmla="*/ 866675 w 912792"/>
              <a:gd name="connsiteY855" fmla="*/ 673804 h 695002"/>
              <a:gd name="connsiteX856" fmla="*/ 865318 w 912792"/>
              <a:gd name="connsiteY856" fmla="*/ 673436 h 695002"/>
              <a:gd name="connsiteX857" fmla="*/ 864528 w 912792"/>
              <a:gd name="connsiteY857" fmla="*/ 673559 h 695002"/>
              <a:gd name="connsiteX858" fmla="*/ 862159 w 912792"/>
              <a:gd name="connsiteY858" fmla="*/ 674050 h 695002"/>
              <a:gd name="connsiteX859" fmla="*/ 861444 w 912792"/>
              <a:gd name="connsiteY859" fmla="*/ 677859 h 695002"/>
              <a:gd name="connsiteX860" fmla="*/ 856595 w 912792"/>
              <a:gd name="connsiteY860" fmla="*/ 683020 h 695002"/>
              <a:gd name="connsiteX861" fmla="*/ 847071 w 912792"/>
              <a:gd name="connsiteY861" fmla="*/ 691744 h 695002"/>
              <a:gd name="connsiteX862" fmla="*/ 847010 w 912792"/>
              <a:gd name="connsiteY862" fmla="*/ 691744 h 695002"/>
              <a:gd name="connsiteX863" fmla="*/ 846936 w 912792"/>
              <a:gd name="connsiteY863" fmla="*/ 691744 h 695002"/>
              <a:gd name="connsiteX864" fmla="*/ 846849 w 912792"/>
              <a:gd name="connsiteY864" fmla="*/ 691744 h 695002"/>
              <a:gd name="connsiteX865" fmla="*/ 846787 w 912792"/>
              <a:gd name="connsiteY865" fmla="*/ 691744 h 695002"/>
              <a:gd name="connsiteX866" fmla="*/ 846664 w 912792"/>
              <a:gd name="connsiteY866" fmla="*/ 691744 h 695002"/>
              <a:gd name="connsiteX867" fmla="*/ 844209 w 912792"/>
              <a:gd name="connsiteY867" fmla="*/ 691130 h 695002"/>
              <a:gd name="connsiteX868" fmla="*/ 841433 w 912792"/>
              <a:gd name="connsiteY868" fmla="*/ 690270 h 695002"/>
              <a:gd name="connsiteX869" fmla="*/ 840594 w 912792"/>
              <a:gd name="connsiteY869" fmla="*/ 690024 h 695002"/>
              <a:gd name="connsiteX870" fmla="*/ 840545 w 912792"/>
              <a:gd name="connsiteY870" fmla="*/ 690024 h 695002"/>
              <a:gd name="connsiteX871" fmla="*/ 840471 w 912792"/>
              <a:gd name="connsiteY871" fmla="*/ 690024 h 695002"/>
              <a:gd name="connsiteX872" fmla="*/ 840175 w 912792"/>
              <a:gd name="connsiteY872" fmla="*/ 689901 h 695002"/>
              <a:gd name="connsiteX873" fmla="*/ 839706 w 912792"/>
              <a:gd name="connsiteY873" fmla="*/ 689778 h 695002"/>
              <a:gd name="connsiteX874" fmla="*/ 838719 w 912792"/>
              <a:gd name="connsiteY874" fmla="*/ 689041 h 695002"/>
              <a:gd name="connsiteX875" fmla="*/ 838472 w 912792"/>
              <a:gd name="connsiteY875" fmla="*/ 688918 h 695002"/>
              <a:gd name="connsiteX876" fmla="*/ 836708 w 912792"/>
              <a:gd name="connsiteY876" fmla="*/ 686829 h 695002"/>
              <a:gd name="connsiteX877" fmla="*/ 835869 w 912792"/>
              <a:gd name="connsiteY877" fmla="*/ 683020 h 695002"/>
              <a:gd name="connsiteX878" fmla="*/ 833204 w 912792"/>
              <a:gd name="connsiteY878" fmla="*/ 675033 h 695002"/>
              <a:gd name="connsiteX879" fmla="*/ 831292 w 912792"/>
              <a:gd name="connsiteY879" fmla="*/ 671101 h 695002"/>
              <a:gd name="connsiteX880" fmla="*/ 825148 w 912792"/>
              <a:gd name="connsiteY880" fmla="*/ 661271 h 695002"/>
              <a:gd name="connsiteX881" fmla="*/ 824420 w 912792"/>
              <a:gd name="connsiteY881" fmla="*/ 660288 h 695002"/>
              <a:gd name="connsiteX882" fmla="*/ 821114 w 912792"/>
              <a:gd name="connsiteY882" fmla="*/ 656725 h 695002"/>
              <a:gd name="connsiteX883" fmla="*/ 815402 w 912792"/>
              <a:gd name="connsiteY883" fmla="*/ 655742 h 695002"/>
              <a:gd name="connsiteX884" fmla="*/ 812873 w 912792"/>
              <a:gd name="connsiteY884" fmla="*/ 655619 h 695002"/>
              <a:gd name="connsiteX885" fmla="*/ 810578 w 912792"/>
              <a:gd name="connsiteY885" fmla="*/ 655987 h 695002"/>
              <a:gd name="connsiteX886" fmla="*/ 809480 w 912792"/>
              <a:gd name="connsiteY886" fmla="*/ 656110 h 695002"/>
              <a:gd name="connsiteX887" fmla="*/ 808678 w 912792"/>
              <a:gd name="connsiteY887" fmla="*/ 656233 h 695002"/>
              <a:gd name="connsiteX888" fmla="*/ 806976 w 912792"/>
              <a:gd name="connsiteY888" fmla="*/ 656356 h 695002"/>
              <a:gd name="connsiteX889" fmla="*/ 806001 w 912792"/>
              <a:gd name="connsiteY889" fmla="*/ 656356 h 695002"/>
              <a:gd name="connsiteX890" fmla="*/ 804792 w 912792"/>
              <a:gd name="connsiteY890" fmla="*/ 656479 h 695002"/>
              <a:gd name="connsiteX891" fmla="*/ 803830 w 912792"/>
              <a:gd name="connsiteY891" fmla="*/ 656479 h 695002"/>
              <a:gd name="connsiteX892" fmla="*/ 801782 w 912792"/>
              <a:gd name="connsiteY892" fmla="*/ 656356 h 695002"/>
              <a:gd name="connsiteX893" fmla="*/ 793405 w 912792"/>
              <a:gd name="connsiteY893" fmla="*/ 655127 h 695002"/>
              <a:gd name="connsiteX894" fmla="*/ 791271 w 912792"/>
              <a:gd name="connsiteY894" fmla="*/ 654390 h 695002"/>
              <a:gd name="connsiteX895" fmla="*/ 785423 w 912792"/>
              <a:gd name="connsiteY895" fmla="*/ 651195 h 695002"/>
              <a:gd name="connsiteX896" fmla="*/ 781808 w 912792"/>
              <a:gd name="connsiteY896" fmla="*/ 649352 h 695002"/>
              <a:gd name="connsiteX897" fmla="*/ 778416 w 912792"/>
              <a:gd name="connsiteY897" fmla="*/ 648123 h 695002"/>
              <a:gd name="connsiteX898" fmla="*/ 771507 w 912792"/>
              <a:gd name="connsiteY898" fmla="*/ 647140 h 695002"/>
              <a:gd name="connsiteX899" fmla="*/ 770791 w 912792"/>
              <a:gd name="connsiteY899" fmla="*/ 647140 h 695002"/>
              <a:gd name="connsiteX900" fmla="*/ 770323 w 912792"/>
              <a:gd name="connsiteY900" fmla="*/ 647140 h 695002"/>
              <a:gd name="connsiteX901" fmla="*/ 770212 w 912792"/>
              <a:gd name="connsiteY901" fmla="*/ 647140 h 695002"/>
              <a:gd name="connsiteX902" fmla="*/ 769792 w 912792"/>
              <a:gd name="connsiteY902" fmla="*/ 647140 h 695002"/>
              <a:gd name="connsiteX903" fmla="*/ 767460 w 912792"/>
              <a:gd name="connsiteY903" fmla="*/ 647755 h 695002"/>
              <a:gd name="connsiteX904" fmla="*/ 766893 w 912792"/>
              <a:gd name="connsiteY904" fmla="*/ 648000 h 695002"/>
              <a:gd name="connsiteX905" fmla="*/ 766350 w 912792"/>
              <a:gd name="connsiteY905" fmla="*/ 648246 h 695002"/>
              <a:gd name="connsiteX906" fmla="*/ 766313 w 912792"/>
              <a:gd name="connsiteY906" fmla="*/ 648246 h 695002"/>
              <a:gd name="connsiteX907" fmla="*/ 763710 w 912792"/>
              <a:gd name="connsiteY907" fmla="*/ 649966 h 695002"/>
              <a:gd name="connsiteX908" fmla="*/ 760502 w 912792"/>
              <a:gd name="connsiteY908" fmla="*/ 652178 h 695002"/>
              <a:gd name="connsiteX909" fmla="*/ 758874 w 912792"/>
              <a:gd name="connsiteY909" fmla="*/ 653898 h 695002"/>
              <a:gd name="connsiteX910" fmla="*/ 749991 w 912792"/>
              <a:gd name="connsiteY910" fmla="*/ 663360 h 695002"/>
              <a:gd name="connsiteX911" fmla="*/ 747289 w 912792"/>
              <a:gd name="connsiteY911" fmla="*/ 666432 h 695002"/>
              <a:gd name="connsiteX912" fmla="*/ 746648 w 912792"/>
              <a:gd name="connsiteY912" fmla="*/ 667415 h 695002"/>
              <a:gd name="connsiteX913" fmla="*/ 746685 w 912792"/>
              <a:gd name="connsiteY913" fmla="*/ 667661 h 695002"/>
              <a:gd name="connsiteX914" fmla="*/ 746771 w 912792"/>
              <a:gd name="connsiteY914" fmla="*/ 668029 h 695002"/>
              <a:gd name="connsiteX915" fmla="*/ 747178 w 912792"/>
              <a:gd name="connsiteY915" fmla="*/ 668521 h 695002"/>
              <a:gd name="connsiteX916" fmla="*/ 747499 w 912792"/>
              <a:gd name="connsiteY916" fmla="*/ 668889 h 695002"/>
              <a:gd name="connsiteX917" fmla="*/ 747807 w 912792"/>
              <a:gd name="connsiteY917" fmla="*/ 669135 h 695002"/>
              <a:gd name="connsiteX918" fmla="*/ 748128 w 912792"/>
              <a:gd name="connsiteY918" fmla="*/ 669258 h 695002"/>
              <a:gd name="connsiteX919" fmla="*/ 748350 w 912792"/>
              <a:gd name="connsiteY919" fmla="*/ 671470 h 695002"/>
              <a:gd name="connsiteX920" fmla="*/ 747869 w 912792"/>
              <a:gd name="connsiteY920" fmla="*/ 674665 h 695002"/>
              <a:gd name="connsiteX921" fmla="*/ 747302 w 912792"/>
              <a:gd name="connsiteY921" fmla="*/ 677982 h 695002"/>
              <a:gd name="connsiteX922" fmla="*/ 746623 w 912792"/>
              <a:gd name="connsiteY922" fmla="*/ 681423 h 695002"/>
              <a:gd name="connsiteX923" fmla="*/ 742552 w 912792"/>
              <a:gd name="connsiteY923" fmla="*/ 683757 h 695002"/>
              <a:gd name="connsiteX924" fmla="*/ 738172 w 912792"/>
              <a:gd name="connsiteY924" fmla="*/ 685355 h 695002"/>
              <a:gd name="connsiteX925" fmla="*/ 731214 w 912792"/>
              <a:gd name="connsiteY925" fmla="*/ 684618 h 695002"/>
              <a:gd name="connsiteX926" fmla="*/ 730918 w 912792"/>
              <a:gd name="connsiteY926" fmla="*/ 684495 h 695002"/>
              <a:gd name="connsiteX927" fmla="*/ 730795 w 912792"/>
              <a:gd name="connsiteY927" fmla="*/ 684495 h 695002"/>
              <a:gd name="connsiteX928" fmla="*/ 729980 w 912792"/>
              <a:gd name="connsiteY928" fmla="*/ 684372 h 695002"/>
              <a:gd name="connsiteX929" fmla="*/ 725959 w 912792"/>
              <a:gd name="connsiteY929" fmla="*/ 683266 h 695002"/>
              <a:gd name="connsiteX930" fmla="*/ 724453 w 912792"/>
              <a:gd name="connsiteY930" fmla="*/ 682652 h 695002"/>
              <a:gd name="connsiteX931" fmla="*/ 721567 w 912792"/>
              <a:gd name="connsiteY931" fmla="*/ 681423 h 695002"/>
              <a:gd name="connsiteX932" fmla="*/ 705997 w 912792"/>
              <a:gd name="connsiteY932" fmla="*/ 680931 h 695002"/>
              <a:gd name="connsiteX933" fmla="*/ 701840 w 912792"/>
              <a:gd name="connsiteY933" fmla="*/ 681791 h 695002"/>
              <a:gd name="connsiteX934" fmla="*/ 695671 w 912792"/>
              <a:gd name="connsiteY934" fmla="*/ 682406 h 695002"/>
              <a:gd name="connsiteX935" fmla="*/ 695239 w 912792"/>
              <a:gd name="connsiteY935" fmla="*/ 682406 h 695002"/>
              <a:gd name="connsiteX936" fmla="*/ 695091 w 912792"/>
              <a:gd name="connsiteY936" fmla="*/ 682406 h 695002"/>
              <a:gd name="connsiteX937" fmla="*/ 694894 w 912792"/>
              <a:gd name="connsiteY937" fmla="*/ 682406 h 695002"/>
              <a:gd name="connsiteX938" fmla="*/ 694018 w 912792"/>
              <a:gd name="connsiteY938" fmla="*/ 682160 h 695002"/>
              <a:gd name="connsiteX939" fmla="*/ 692414 w 912792"/>
              <a:gd name="connsiteY939" fmla="*/ 680194 h 695002"/>
              <a:gd name="connsiteX940" fmla="*/ 690477 w 912792"/>
              <a:gd name="connsiteY940" fmla="*/ 677614 h 695002"/>
              <a:gd name="connsiteX941" fmla="*/ 689601 w 912792"/>
              <a:gd name="connsiteY941" fmla="*/ 676262 h 695002"/>
              <a:gd name="connsiteX942" fmla="*/ 689293 w 912792"/>
              <a:gd name="connsiteY942" fmla="*/ 675770 h 695002"/>
              <a:gd name="connsiteX943" fmla="*/ 687615 w 912792"/>
              <a:gd name="connsiteY943" fmla="*/ 672576 h 695002"/>
              <a:gd name="connsiteX944" fmla="*/ 687467 w 912792"/>
              <a:gd name="connsiteY944" fmla="*/ 672207 h 695002"/>
              <a:gd name="connsiteX945" fmla="*/ 686986 w 912792"/>
              <a:gd name="connsiteY945" fmla="*/ 670978 h 695002"/>
              <a:gd name="connsiteX946" fmla="*/ 686480 w 912792"/>
              <a:gd name="connsiteY946" fmla="*/ 668521 h 695002"/>
              <a:gd name="connsiteX947" fmla="*/ 686443 w 912792"/>
              <a:gd name="connsiteY947" fmla="*/ 668275 h 695002"/>
              <a:gd name="connsiteX948" fmla="*/ 686209 w 912792"/>
              <a:gd name="connsiteY948" fmla="*/ 666678 h 695002"/>
              <a:gd name="connsiteX949" fmla="*/ 686061 w 912792"/>
              <a:gd name="connsiteY949" fmla="*/ 665572 h 695002"/>
              <a:gd name="connsiteX950" fmla="*/ 685999 w 912792"/>
              <a:gd name="connsiteY950" fmla="*/ 665080 h 695002"/>
              <a:gd name="connsiteX951" fmla="*/ 685876 w 912792"/>
              <a:gd name="connsiteY951" fmla="*/ 663483 h 695002"/>
              <a:gd name="connsiteX952" fmla="*/ 686221 w 912792"/>
              <a:gd name="connsiteY952" fmla="*/ 660165 h 695002"/>
              <a:gd name="connsiteX953" fmla="*/ 686517 w 912792"/>
              <a:gd name="connsiteY953" fmla="*/ 657339 h 695002"/>
              <a:gd name="connsiteX954" fmla="*/ 686949 w 912792"/>
              <a:gd name="connsiteY954" fmla="*/ 654513 h 695002"/>
              <a:gd name="connsiteX955" fmla="*/ 682384 w 912792"/>
              <a:gd name="connsiteY955" fmla="*/ 645051 h 695002"/>
              <a:gd name="connsiteX956" fmla="*/ 679436 w 912792"/>
              <a:gd name="connsiteY956" fmla="*/ 639276 h 695002"/>
              <a:gd name="connsiteX957" fmla="*/ 677326 w 912792"/>
              <a:gd name="connsiteY957" fmla="*/ 631043 h 695002"/>
              <a:gd name="connsiteX958" fmla="*/ 679004 w 912792"/>
              <a:gd name="connsiteY958" fmla="*/ 625883 h 695002"/>
              <a:gd name="connsiteX959" fmla="*/ 679978 w 912792"/>
              <a:gd name="connsiteY959" fmla="*/ 624777 h 695002"/>
              <a:gd name="connsiteX960" fmla="*/ 680743 w 912792"/>
              <a:gd name="connsiteY960" fmla="*/ 623794 h 695002"/>
              <a:gd name="connsiteX961" fmla="*/ 681928 w 912792"/>
              <a:gd name="connsiteY961" fmla="*/ 619862 h 695002"/>
              <a:gd name="connsiteX962" fmla="*/ 682187 w 912792"/>
              <a:gd name="connsiteY962" fmla="*/ 617896 h 695002"/>
              <a:gd name="connsiteX963" fmla="*/ 682100 w 912792"/>
              <a:gd name="connsiteY963" fmla="*/ 616667 h 695002"/>
              <a:gd name="connsiteX964" fmla="*/ 681521 w 912792"/>
              <a:gd name="connsiteY964" fmla="*/ 615807 h 695002"/>
              <a:gd name="connsiteX965" fmla="*/ 681348 w 912792"/>
              <a:gd name="connsiteY965" fmla="*/ 615561 h 695002"/>
              <a:gd name="connsiteX966" fmla="*/ 679880 w 912792"/>
              <a:gd name="connsiteY966" fmla="*/ 614209 h 695002"/>
              <a:gd name="connsiteX967" fmla="*/ 679497 w 912792"/>
              <a:gd name="connsiteY967" fmla="*/ 613964 h 695002"/>
              <a:gd name="connsiteX968" fmla="*/ 665914 w 912792"/>
              <a:gd name="connsiteY968" fmla="*/ 626497 h 695002"/>
              <a:gd name="connsiteX969" fmla="*/ 662497 w 912792"/>
              <a:gd name="connsiteY969" fmla="*/ 629569 h 695002"/>
              <a:gd name="connsiteX970" fmla="*/ 654749 w 912792"/>
              <a:gd name="connsiteY970" fmla="*/ 633992 h 695002"/>
              <a:gd name="connsiteX971" fmla="*/ 648951 w 912792"/>
              <a:gd name="connsiteY971" fmla="*/ 637802 h 695002"/>
              <a:gd name="connsiteX972" fmla="*/ 649333 w 912792"/>
              <a:gd name="connsiteY972" fmla="*/ 641734 h 695002"/>
              <a:gd name="connsiteX973" fmla="*/ 648741 w 912792"/>
              <a:gd name="connsiteY973" fmla="*/ 654636 h 695002"/>
              <a:gd name="connsiteX974" fmla="*/ 648383 w 912792"/>
              <a:gd name="connsiteY974" fmla="*/ 656725 h 695002"/>
              <a:gd name="connsiteX975" fmla="*/ 646348 w 912792"/>
              <a:gd name="connsiteY975" fmla="*/ 657462 h 695002"/>
              <a:gd name="connsiteX976" fmla="*/ 641030 w 912792"/>
              <a:gd name="connsiteY976" fmla="*/ 659305 h 695002"/>
              <a:gd name="connsiteX977" fmla="*/ 640290 w 912792"/>
              <a:gd name="connsiteY977" fmla="*/ 659428 h 695002"/>
              <a:gd name="connsiteX978" fmla="*/ 639180 w 912792"/>
              <a:gd name="connsiteY978" fmla="*/ 659551 h 695002"/>
              <a:gd name="connsiteX979" fmla="*/ 635886 w 912792"/>
              <a:gd name="connsiteY979" fmla="*/ 659674 h 695002"/>
              <a:gd name="connsiteX980" fmla="*/ 625955 w 912792"/>
              <a:gd name="connsiteY980" fmla="*/ 659551 h 695002"/>
              <a:gd name="connsiteX981" fmla="*/ 624314 w 912792"/>
              <a:gd name="connsiteY981" fmla="*/ 659428 h 695002"/>
              <a:gd name="connsiteX982" fmla="*/ 623660 w 912792"/>
              <a:gd name="connsiteY982" fmla="*/ 659428 h 695002"/>
              <a:gd name="connsiteX983" fmla="*/ 621970 w 912792"/>
              <a:gd name="connsiteY983" fmla="*/ 659059 h 695002"/>
              <a:gd name="connsiteX984" fmla="*/ 620810 w 912792"/>
              <a:gd name="connsiteY984" fmla="*/ 658568 h 695002"/>
              <a:gd name="connsiteX985" fmla="*/ 619922 w 912792"/>
              <a:gd name="connsiteY985" fmla="*/ 658076 h 695002"/>
              <a:gd name="connsiteX986" fmla="*/ 619145 w 912792"/>
              <a:gd name="connsiteY986" fmla="*/ 657708 h 695002"/>
              <a:gd name="connsiteX987" fmla="*/ 618861 w 912792"/>
              <a:gd name="connsiteY987" fmla="*/ 657585 h 695002"/>
              <a:gd name="connsiteX988" fmla="*/ 616381 w 912792"/>
              <a:gd name="connsiteY988" fmla="*/ 656233 h 695002"/>
              <a:gd name="connsiteX989" fmla="*/ 615888 w 912792"/>
              <a:gd name="connsiteY989" fmla="*/ 655864 h 695002"/>
              <a:gd name="connsiteX990" fmla="*/ 615172 w 912792"/>
              <a:gd name="connsiteY990" fmla="*/ 655373 h 695002"/>
              <a:gd name="connsiteX991" fmla="*/ 612113 w 912792"/>
              <a:gd name="connsiteY991" fmla="*/ 653038 h 695002"/>
              <a:gd name="connsiteX992" fmla="*/ 611237 w 912792"/>
              <a:gd name="connsiteY992" fmla="*/ 651687 h 695002"/>
              <a:gd name="connsiteX993" fmla="*/ 610866 w 912792"/>
              <a:gd name="connsiteY993" fmla="*/ 650826 h 695002"/>
              <a:gd name="connsiteX994" fmla="*/ 610398 w 912792"/>
              <a:gd name="connsiteY994" fmla="*/ 649475 h 695002"/>
              <a:gd name="connsiteX995" fmla="*/ 610336 w 912792"/>
              <a:gd name="connsiteY995" fmla="*/ 649229 h 695002"/>
              <a:gd name="connsiteX996" fmla="*/ 610299 w 912792"/>
              <a:gd name="connsiteY996" fmla="*/ 648983 h 695002"/>
              <a:gd name="connsiteX997" fmla="*/ 610262 w 912792"/>
              <a:gd name="connsiteY997" fmla="*/ 648738 h 695002"/>
              <a:gd name="connsiteX998" fmla="*/ 610139 w 912792"/>
              <a:gd name="connsiteY998" fmla="*/ 647017 h 695002"/>
              <a:gd name="connsiteX999" fmla="*/ 610089 w 912792"/>
              <a:gd name="connsiteY999" fmla="*/ 646157 h 695002"/>
              <a:gd name="connsiteX1000" fmla="*/ 610089 w 912792"/>
              <a:gd name="connsiteY1000" fmla="*/ 645911 h 695002"/>
              <a:gd name="connsiteX1001" fmla="*/ 610583 w 912792"/>
              <a:gd name="connsiteY1001" fmla="*/ 633132 h 695002"/>
              <a:gd name="connsiteX1002" fmla="*/ 610903 w 912792"/>
              <a:gd name="connsiteY1002" fmla="*/ 627111 h 695002"/>
              <a:gd name="connsiteX1003" fmla="*/ 610410 w 912792"/>
              <a:gd name="connsiteY1003" fmla="*/ 621213 h 695002"/>
              <a:gd name="connsiteX1004" fmla="*/ 610299 w 912792"/>
              <a:gd name="connsiteY1004" fmla="*/ 620353 h 695002"/>
              <a:gd name="connsiteX1005" fmla="*/ 592484 w 912792"/>
              <a:gd name="connsiteY1005" fmla="*/ 605854 h 695002"/>
              <a:gd name="connsiteX1006" fmla="*/ 589178 w 912792"/>
              <a:gd name="connsiteY1006" fmla="*/ 603027 h 695002"/>
              <a:gd name="connsiteX1007" fmla="*/ 587636 w 912792"/>
              <a:gd name="connsiteY1007" fmla="*/ 601922 h 695002"/>
              <a:gd name="connsiteX1008" fmla="*/ 585995 w 912792"/>
              <a:gd name="connsiteY1008" fmla="*/ 600816 h 695002"/>
              <a:gd name="connsiteX1009" fmla="*/ 583404 w 912792"/>
              <a:gd name="connsiteY1009" fmla="*/ 599095 h 695002"/>
              <a:gd name="connsiteX1010" fmla="*/ 582208 w 912792"/>
              <a:gd name="connsiteY1010" fmla="*/ 598481 h 695002"/>
              <a:gd name="connsiteX1011" fmla="*/ 581702 w 912792"/>
              <a:gd name="connsiteY1011" fmla="*/ 598112 h 695002"/>
              <a:gd name="connsiteX1012" fmla="*/ 580456 w 912792"/>
              <a:gd name="connsiteY1012" fmla="*/ 597498 h 695002"/>
              <a:gd name="connsiteX1013" fmla="*/ 572350 w 912792"/>
              <a:gd name="connsiteY1013" fmla="*/ 593443 h 695002"/>
              <a:gd name="connsiteX1014" fmla="*/ 570808 w 912792"/>
              <a:gd name="connsiteY1014" fmla="*/ 592706 h 695002"/>
              <a:gd name="connsiteX1015" fmla="*/ 568168 w 912792"/>
              <a:gd name="connsiteY1015" fmla="*/ 593689 h 695002"/>
              <a:gd name="connsiteX1016" fmla="*/ 563369 w 912792"/>
              <a:gd name="connsiteY1016" fmla="*/ 595532 h 695002"/>
              <a:gd name="connsiteX1017" fmla="*/ 563097 w 912792"/>
              <a:gd name="connsiteY1017" fmla="*/ 595532 h 695002"/>
              <a:gd name="connsiteX1018" fmla="*/ 562246 w 912792"/>
              <a:gd name="connsiteY1018" fmla="*/ 595655 h 695002"/>
              <a:gd name="connsiteX1019" fmla="*/ 560741 w 912792"/>
              <a:gd name="connsiteY1019" fmla="*/ 595901 h 695002"/>
              <a:gd name="connsiteX1020" fmla="*/ 559359 w 912792"/>
              <a:gd name="connsiteY1020" fmla="*/ 596146 h 695002"/>
              <a:gd name="connsiteX1021" fmla="*/ 559224 w 912792"/>
              <a:gd name="connsiteY1021" fmla="*/ 596146 h 695002"/>
              <a:gd name="connsiteX1022" fmla="*/ 558298 w 912792"/>
              <a:gd name="connsiteY1022" fmla="*/ 596269 h 695002"/>
              <a:gd name="connsiteX1023" fmla="*/ 551217 w 912792"/>
              <a:gd name="connsiteY1023" fmla="*/ 598235 h 695002"/>
              <a:gd name="connsiteX1024" fmla="*/ 549675 w 912792"/>
              <a:gd name="connsiteY1024" fmla="*/ 599956 h 695002"/>
              <a:gd name="connsiteX1025" fmla="*/ 547935 w 912792"/>
              <a:gd name="connsiteY1025" fmla="*/ 601799 h 695002"/>
              <a:gd name="connsiteX1026" fmla="*/ 536672 w 912792"/>
              <a:gd name="connsiteY1026" fmla="*/ 608065 h 695002"/>
              <a:gd name="connsiteX1027" fmla="*/ 534513 w 912792"/>
              <a:gd name="connsiteY1027" fmla="*/ 608680 h 695002"/>
              <a:gd name="connsiteX1028" fmla="*/ 531342 w 912792"/>
              <a:gd name="connsiteY1028" fmla="*/ 612366 h 695002"/>
              <a:gd name="connsiteX1029" fmla="*/ 530195 w 912792"/>
              <a:gd name="connsiteY1029" fmla="*/ 613718 h 695002"/>
              <a:gd name="connsiteX1030" fmla="*/ 529862 w 912792"/>
              <a:gd name="connsiteY1030" fmla="*/ 614209 h 695002"/>
              <a:gd name="connsiteX1031" fmla="*/ 528936 w 912792"/>
              <a:gd name="connsiteY1031" fmla="*/ 615561 h 695002"/>
              <a:gd name="connsiteX1032" fmla="*/ 522632 w 912792"/>
              <a:gd name="connsiteY1032" fmla="*/ 634361 h 695002"/>
              <a:gd name="connsiteX1033" fmla="*/ 523039 w 912792"/>
              <a:gd name="connsiteY1033" fmla="*/ 635098 h 695002"/>
              <a:gd name="connsiteX1034" fmla="*/ 524088 w 912792"/>
              <a:gd name="connsiteY1034" fmla="*/ 639030 h 695002"/>
              <a:gd name="connsiteX1035" fmla="*/ 524705 w 912792"/>
              <a:gd name="connsiteY1035" fmla="*/ 642102 h 695002"/>
              <a:gd name="connsiteX1036" fmla="*/ 517031 w 912792"/>
              <a:gd name="connsiteY1036" fmla="*/ 639030 h 695002"/>
              <a:gd name="connsiteX1037" fmla="*/ 513910 w 912792"/>
              <a:gd name="connsiteY1037" fmla="*/ 637679 h 695002"/>
              <a:gd name="connsiteX1038" fmla="*/ 513182 w 912792"/>
              <a:gd name="connsiteY1038" fmla="*/ 637433 h 695002"/>
              <a:gd name="connsiteX1039" fmla="*/ 511405 w 912792"/>
              <a:gd name="connsiteY1039" fmla="*/ 638170 h 695002"/>
              <a:gd name="connsiteX1040" fmla="*/ 510147 w 912792"/>
              <a:gd name="connsiteY1040" fmla="*/ 638662 h 695002"/>
              <a:gd name="connsiteX1041" fmla="*/ 499204 w 912792"/>
              <a:gd name="connsiteY1041" fmla="*/ 643454 h 695002"/>
              <a:gd name="connsiteX1042" fmla="*/ 499364 w 912792"/>
              <a:gd name="connsiteY1042" fmla="*/ 644437 h 695002"/>
              <a:gd name="connsiteX1043" fmla="*/ 499747 w 912792"/>
              <a:gd name="connsiteY1043" fmla="*/ 646894 h 695002"/>
              <a:gd name="connsiteX1044" fmla="*/ 499796 w 912792"/>
              <a:gd name="connsiteY1044" fmla="*/ 647140 h 695002"/>
              <a:gd name="connsiteX1045" fmla="*/ 498513 w 912792"/>
              <a:gd name="connsiteY1045" fmla="*/ 648000 h 695002"/>
              <a:gd name="connsiteX1046" fmla="*/ 498414 w 912792"/>
              <a:gd name="connsiteY1046" fmla="*/ 648000 h 695002"/>
              <a:gd name="connsiteX1047" fmla="*/ 498168 w 912792"/>
              <a:gd name="connsiteY1047" fmla="*/ 648123 h 695002"/>
              <a:gd name="connsiteX1048" fmla="*/ 495355 w 912792"/>
              <a:gd name="connsiteY1048" fmla="*/ 648123 h 695002"/>
              <a:gd name="connsiteX1049" fmla="*/ 490728 w 912792"/>
              <a:gd name="connsiteY1049" fmla="*/ 647877 h 695002"/>
              <a:gd name="connsiteX1050" fmla="*/ 490395 w 912792"/>
              <a:gd name="connsiteY1050" fmla="*/ 647755 h 695002"/>
              <a:gd name="connsiteX1051" fmla="*/ 490173 w 912792"/>
              <a:gd name="connsiteY1051" fmla="*/ 647755 h 695002"/>
              <a:gd name="connsiteX1052" fmla="*/ 477923 w 912792"/>
              <a:gd name="connsiteY1052" fmla="*/ 642594 h 695002"/>
              <a:gd name="connsiteX1053" fmla="*/ 475184 w 912792"/>
              <a:gd name="connsiteY1053" fmla="*/ 637310 h 695002"/>
              <a:gd name="connsiteX1054" fmla="*/ 466770 w 912792"/>
              <a:gd name="connsiteY1054" fmla="*/ 635467 h 695002"/>
              <a:gd name="connsiteX1055" fmla="*/ 466474 w 912792"/>
              <a:gd name="connsiteY1055" fmla="*/ 635958 h 695002"/>
              <a:gd name="connsiteX1056" fmla="*/ 466276 w 912792"/>
              <a:gd name="connsiteY1056" fmla="*/ 636327 h 695002"/>
              <a:gd name="connsiteX1057" fmla="*/ 466128 w 912792"/>
              <a:gd name="connsiteY1057" fmla="*/ 636327 h 695002"/>
              <a:gd name="connsiteX1058" fmla="*/ 465758 w 912792"/>
              <a:gd name="connsiteY1058" fmla="*/ 636327 h 695002"/>
              <a:gd name="connsiteX1059" fmla="*/ 465129 w 912792"/>
              <a:gd name="connsiteY1059" fmla="*/ 636204 h 695002"/>
              <a:gd name="connsiteX1060" fmla="*/ 457752 w 912792"/>
              <a:gd name="connsiteY1060" fmla="*/ 633992 h 695002"/>
              <a:gd name="connsiteX1061" fmla="*/ 456395 w 912792"/>
              <a:gd name="connsiteY1061" fmla="*/ 631658 h 695002"/>
              <a:gd name="connsiteX1062" fmla="*/ 453668 w 912792"/>
              <a:gd name="connsiteY1062" fmla="*/ 622565 h 695002"/>
              <a:gd name="connsiteX1063" fmla="*/ 452632 w 912792"/>
              <a:gd name="connsiteY1063" fmla="*/ 616913 h 695002"/>
              <a:gd name="connsiteX1064" fmla="*/ 453446 w 912792"/>
              <a:gd name="connsiteY1064" fmla="*/ 603888 h 695002"/>
              <a:gd name="connsiteX1065" fmla="*/ 455790 w 912792"/>
              <a:gd name="connsiteY1065" fmla="*/ 596638 h 695002"/>
              <a:gd name="connsiteX1066" fmla="*/ 460342 w 912792"/>
              <a:gd name="connsiteY1066" fmla="*/ 587299 h 695002"/>
              <a:gd name="connsiteX1067" fmla="*/ 467560 w 912792"/>
              <a:gd name="connsiteY1067" fmla="*/ 579312 h 695002"/>
              <a:gd name="connsiteX1068" fmla="*/ 470804 w 912792"/>
              <a:gd name="connsiteY1068" fmla="*/ 576363 h 695002"/>
              <a:gd name="connsiteX1069" fmla="*/ 474974 w 912792"/>
              <a:gd name="connsiteY1069" fmla="*/ 577469 h 695002"/>
              <a:gd name="connsiteX1070" fmla="*/ 480402 w 912792"/>
              <a:gd name="connsiteY1070" fmla="*/ 575012 h 695002"/>
              <a:gd name="connsiteX1071" fmla="*/ 481389 w 912792"/>
              <a:gd name="connsiteY1071" fmla="*/ 574029 h 695002"/>
              <a:gd name="connsiteX1072" fmla="*/ 481426 w 912792"/>
              <a:gd name="connsiteY1072" fmla="*/ 574029 h 695002"/>
              <a:gd name="connsiteX1073" fmla="*/ 481426 w 912792"/>
              <a:gd name="connsiteY1073" fmla="*/ 573906 h 695002"/>
              <a:gd name="connsiteX1074" fmla="*/ 481439 w 912792"/>
              <a:gd name="connsiteY1074" fmla="*/ 573537 h 695002"/>
              <a:gd name="connsiteX1075" fmla="*/ 481439 w 912792"/>
              <a:gd name="connsiteY1075" fmla="*/ 573414 h 695002"/>
              <a:gd name="connsiteX1076" fmla="*/ 481402 w 912792"/>
              <a:gd name="connsiteY1076" fmla="*/ 573291 h 695002"/>
              <a:gd name="connsiteX1077" fmla="*/ 481303 w 912792"/>
              <a:gd name="connsiteY1077" fmla="*/ 572923 h 695002"/>
              <a:gd name="connsiteX1078" fmla="*/ 481266 w 912792"/>
              <a:gd name="connsiteY1078" fmla="*/ 572800 h 695002"/>
              <a:gd name="connsiteX1079" fmla="*/ 481192 w 912792"/>
              <a:gd name="connsiteY1079" fmla="*/ 572800 h 695002"/>
              <a:gd name="connsiteX1080" fmla="*/ 481056 w 912792"/>
              <a:gd name="connsiteY1080" fmla="*/ 572677 h 695002"/>
              <a:gd name="connsiteX1081" fmla="*/ 480896 w 912792"/>
              <a:gd name="connsiteY1081" fmla="*/ 572677 h 695002"/>
              <a:gd name="connsiteX1082" fmla="*/ 480205 w 912792"/>
              <a:gd name="connsiteY1082" fmla="*/ 572554 h 695002"/>
              <a:gd name="connsiteX1083" fmla="*/ 479378 w 912792"/>
              <a:gd name="connsiteY1083" fmla="*/ 572431 h 695002"/>
              <a:gd name="connsiteX1084" fmla="*/ 466585 w 912792"/>
              <a:gd name="connsiteY1084" fmla="*/ 574274 h 695002"/>
              <a:gd name="connsiteX1085" fmla="*/ 459849 w 912792"/>
              <a:gd name="connsiteY1085" fmla="*/ 582261 h 695002"/>
              <a:gd name="connsiteX1086" fmla="*/ 451003 w 912792"/>
              <a:gd name="connsiteY1086" fmla="*/ 577469 h 695002"/>
              <a:gd name="connsiteX1087" fmla="*/ 450892 w 912792"/>
              <a:gd name="connsiteY1087" fmla="*/ 576732 h 695002"/>
              <a:gd name="connsiteX1088" fmla="*/ 450793 w 912792"/>
              <a:gd name="connsiteY1088" fmla="*/ 576363 h 695002"/>
              <a:gd name="connsiteX1089" fmla="*/ 450670 w 912792"/>
              <a:gd name="connsiteY1089" fmla="*/ 576118 h 695002"/>
              <a:gd name="connsiteX1090" fmla="*/ 450078 w 912792"/>
              <a:gd name="connsiteY1090" fmla="*/ 575135 h 695002"/>
              <a:gd name="connsiteX1091" fmla="*/ 449276 w 912792"/>
              <a:gd name="connsiteY1091" fmla="*/ 574152 h 695002"/>
              <a:gd name="connsiteX1092" fmla="*/ 449239 w 912792"/>
              <a:gd name="connsiteY1092" fmla="*/ 574029 h 695002"/>
              <a:gd name="connsiteX1093" fmla="*/ 447598 w 912792"/>
              <a:gd name="connsiteY1093" fmla="*/ 573414 h 695002"/>
              <a:gd name="connsiteX1094" fmla="*/ 446216 w 912792"/>
              <a:gd name="connsiteY1094" fmla="*/ 572800 h 695002"/>
              <a:gd name="connsiteX1095" fmla="*/ 445563 w 912792"/>
              <a:gd name="connsiteY1095" fmla="*/ 572554 h 695002"/>
              <a:gd name="connsiteX1096" fmla="*/ 445550 w 912792"/>
              <a:gd name="connsiteY1096" fmla="*/ 572800 h 695002"/>
              <a:gd name="connsiteX1097" fmla="*/ 445501 w 912792"/>
              <a:gd name="connsiteY1097" fmla="*/ 573660 h 695002"/>
              <a:gd name="connsiteX1098" fmla="*/ 445106 w 912792"/>
              <a:gd name="connsiteY1098" fmla="*/ 581401 h 695002"/>
              <a:gd name="connsiteX1099" fmla="*/ 444600 w 912792"/>
              <a:gd name="connsiteY1099" fmla="*/ 591231 h 695002"/>
              <a:gd name="connsiteX1100" fmla="*/ 443428 w 912792"/>
              <a:gd name="connsiteY1100" fmla="*/ 594426 h 695002"/>
              <a:gd name="connsiteX1101" fmla="*/ 440406 w 912792"/>
              <a:gd name="connsiteY1101" fmla="*/ 601922 h 695002"/>
              <a:gd name="connsiteX1102" fmla="*/ 435101 w 912792"/>
              <a:gd name="connsiteY1102" fmla="*/ 610277 h 695002"/>
              <a:gd name="connsiteX1103" fmla="*/ 428414 w 912792"/>
              <a:gd name="connsiteY1103" fmla="*/ 611260 h 695002"/>
              <a:gd name="connsiteX1104" fmla="*/ 426539 w 912792"/>
              <a:gd name="connsiteY1104" fmla="*/ 611137 h 695002"/>
              <a:gd name="connsiteX1105" fmla="*/ 418495 w 912792"/>
              <a:gd name="connsiteY1105" fmla="*/ 611014 h 695002"/>
              <a:gd name="connsiteX1106" fmla="*/ 417965 w 912792"/>
              <a:gd name="connsiteY1106" fmla="*/ 611014 h 695002"/>
              <a:gd name="connsiteX1107" fmla="*/ 417447 w 912792"/>
              <a:gd name="connsiteY1107" fmla="*/ 611014 h 695002"/>
              <a:gd name="connsiteX1108" fmla="*/ 413696 w 912792"/>
              <a:gd name="connsiteY1108" fmla="*/ 611383 h 695002"/>
              <a:gd name="connsiteX1109" fmla="*/ 406578 w 912792"/>
              <a:gd name="connsiteY1109" fmla="*/ 612243 h 695002"/>
              <a:gd name="connsiteX1110" fmla="*/ 397905 w 912792"/>
              <a:gd name="connsiteY1110" fmla="*/ 615192 h 695002"/>
              <a:gd name="connsiteX1111" fmla="*/ 395696 w 912792"/>
              <a:gd name="connsiteY1111" fmla="*/ 616421 h 695002"/>
              <a:gd name="connsiteX1112" fmla="*/ 392538 w 912792"/>
              <a:gd name="connsiteY1112" fmla="*/ 618264 h 695002"/>
              <a:gd name="connsiteX1113" fmla="*/ 392883 w 912792"/>
              <a:gd name="connsiteY1113" fmla="*/ 620353 h 695002"/>
              <a:gd name="connsiteX1114" fmla="*/ 392094 w 912792"/>
              <a:gd name="connsiteY1114" fmla="*/ 620967 h 695002"/>
              <a:gd name="connsiteX1115" fmla="*/ 389429 w 912792"/>
              <a:gd name="connsiteY1115" fmla="*/ 623056 h 695002"/>
              <a:gd name="connsiteX1116" fmla="*/ 389219 w 912792"/>
              <a:gd name="connsiteY1116" fmla="*/ 623302 h 695002"/>
              <a:gd name="connsiteX1117" fmla="*/ 388738 w 912792"/>
              <a:gd name="connsiteY1117" fmla="*/ 623671 h 695002"/>
              <a:gd name="connsiteX1118" fmla="*/ 388319 w 912792"/>
              <a:gd name="connsiteY1118" fmla="*/ 623425 h 695002"/>
              <a:gd name="connsiteX1119" fmla="*/ 386826 w 912792"/>
              <a:gd name="connsiteY1119" fmla="*/ 622688 h 695002"/>
              <a:gd name="connsiteX1120" fmla="*/ 381287 w 912792"/>
              <a:gd name="connsiteY1120" fmla="*/ 619862 h 695002"/>
              <a:gd name="connsiteX1121" fmla="*/ 379671 w 912792"/>
              <a:gd name="connsiteY1121" fmla="*/ 619370 h 695002"/>
              <a:gd name="connsiteX1122" fmla="*/ 378832 w 912792"/>
              <a:gd name="connsiteY1122" fmla="*/ 620722 h 695002"/>
              <a:gd name="connsiteX1123" fmla="*/ 379609 w 912792"/>
              <a:gd name="connsiteY1123" fmla="*/ 615315 h 695002"/>
              <a:gd name="connsiteX1124" fmla="*/ 379658 w 912792"/>
              <a:gd name="connsiteY1124" fmla="*/ 612120 h 695002"/>
              <a:gd name="connsiteX1125" fmla="*/ 379572 w 912792"/>
              <a:gd name="connsiteY1125" fmla="*/ 610277 h 695002"/>
              <a:gd name="connsiteX1126" fmla="*/ 379436 w 912792"/>
              <a:gd name="connsiteY1126" fmla="*/ 607697 h 695002"/>
              <a:gd name="connsiteX1127" fmla="*/ 379374 w 912792"/>
              <a:gd name="connsiteY1127" fmla="*/ 606591 h 695002"/>
              <a:gd name="connsiteX1128" fmla="*/ 379374 w 912792"/>
              <a:gd name="connsiteY1128" fmla="*/ 606468 h 695002"/>
              <a:gd name="connsiteX1129" fmla="*/ 379350 w 912792"/>
              <a:gd name="connsiteY1129" fmla="*/ 606345 h 695002"/>
              <a:gd name="connsiteX1130" fmla="*/ 377734 w 912792"/>
              <a:gd name="connsiteY1130" fmla="*/ 599710 h 695002"/>
              <a:gd name="connsiteX1131" fmla="*/ 377647 w 912792"/>
              <a:gd name="connsiteY1131" fmla="*/ 599341 h 695002"/>
              <a:gd name="connsiteX1132" fmla="*/ 377388 w 912792"/>
              <a:gd name="connsiteY1132" fmla="*/ 598235 h 695002"/>
              <a:gd name="connsiteX1133" fmla="*/ 375106 w 912792"/>
              <a:gd name="connsiteY1133" fmla="*/ 595655 h 695002"/>
              <a:gd name="connsiteX1134" fmla="*/ 372503 w 912792"/>
              <a:gd name="connsiteY1134" fmla="*/ 595532 h 695002"/>
              <a:gd name="connsiteX1135" fmla="*/ 368851 w 912792"/>
              <a:gd name="connsiteY1135" fmla="*/ 592460 h 695002"/>
              <a:gd name="connsiteX1136" fmla="*/ 364570 w 912792"/>
              <a:gd name="connsiteY1136" fmla="*/ 580050 h 695002"/>
              <a:gd name="connsiteX1137" fmla="*/ 364693 w 912792"/>
              <a:gd name="connsiteY1137" fmla="*/ 579435 h 695002"/>
              <a:gd name="connsiteX1138" fmla="*/ 365767 w 912792"/>
              <a:gd name="connsiteY1138" fmla="*/ 576363 h 695002"/>
              <a:gd name="connsiteX1139" fmla="*/ 366223 w 912792"/>
              <a:gd name="connsiteY1139" fmla="*/ 573046 h 695002"/>
              <a:gd name="connsiteX1140" fmla="*/ 365076 w 912792"/>
              <a:gd name="connsiteY1140" fmla="*/ 570342 h 695002"/>
              <a:gd name="connsiteX1141" fmla="*/ 356304 w 912792"/>
              <a:gd name="connsiteY1141" fmla="*/ 567270 h 695002"/>
              <a:gd name="connsiteX1142" fmla="*/ 350012 w 912792"/>
              <a:gd name="connsiteY1142" fmla="*/ 564690 h 695002"/>
              <a:gd name="connsiteX1143" fmla="*/ 347594 w 912792"/>
              <a:gd name="connsiteY1143" fmla="*/ 561249 h 695002"/>
              <a:gd name="connsiteX1144" fmla="*/ 339970 w 912792"/>
              <a:gd name="connsiteY1144" fmla="*/ 556212 h 695002"/>
              <a:gd name="connsiteX1145" fmla="*/ 331951 w 912792"/>
              <a:gd name="connsiteY1145" fmla="*/ 553877 h 695002"/>
              <a:gd name="connsiteX1146" fmla="*/ 328003 w 912792"/>
              <a:gd name="connsiteY1146" fmla="*/ 552034 h 695002"/>
              <a:gd name="connsiteX1147" fmla="*/ 327867 w 912792"/>
              <a:gd name="connsiteY1147" fmla="*/ 551911 h 695002"/>
              <a:gd name="connsiteX1148" fmla="*/ 327263 w 912792"/>
              <a:gd name="connsiteY1148" fmla="*/ 551296 h 695002"/>
              <a:gd name="connsiteX1149" fmla="*/ 326942 w 912792"/>
              <a:gd name="connsiteY1149" fmla="*/ 550928 h 695002"/>
              <a:gd name="connsiteX1150" fmla="*/ 326547 w 912792"/>
              <a:gd name="connsiteY1150" fmla="*/ 550559 h 695002"/>
              <a:gd name="connsiteX1151" fmla="*/ 325992 w 912792"/>
              <a:gd name="connsiteY1151" fmla="*/ 549576 h 695002"/>
              <a:gd name="connsiteX1152" fmla="*/ 325696 w 912792"/>
              <a:gd name="connsiteY1152" fmla="*/ 548593 h 695002"/>
              <a:gd name="connsiteX1153" fmla="*/ 319305 w 912792"/>
              <a:gd name="connsiteY1153" fmla="*/ 545276 h 695002"/>
              <a:gd name="connsiteX1154" fmla="*/ 309053 w 912792"/>
              <a:gd name="connsiteY1154" fmla="*/ 542326 h 695002"/>
              <a:gd name="connsiteX1155" fmla="*/ 310028 w 912792"/>
              <a:gd name="connsiteY1155" fmla="*/ 535691 h 695002"/>
              <a:gd name="connsiteX1156" fmla="*/ 310053 w 912792"/>
              <a:gd name="connsiteY1156" fmla="*/ 534954 h 695002"/>
              <a:gd name="connsiteX1157" fmla="*/ 310003 w 912792"/>
              <a:gd name="connsiteY1157" fmla="*/ 533848 h 695002"/>
              <a:gd name="connsiteX1158" fmla="*/ 309818 w 912792"/>
              <a:gd name="connsiteY1158" fmla="*/ 532251 h 695002"/>
              <a:gd name="connsiteX1159" fmla="*/ 309189 w 912792"/>
              <a:gd name="connsiteY1159" fmla="*/ 532251 h 695002"/>
              <a:gd name="connsiteX1160" fmla="*/ 308819 w 912792"/>
              <a:gd name="connsiteY1160" fmla="*/ 532373 h 695002"/>
              <a:gd name="connsiteX1161" fmla="*/ 308029 w 912792"/>
              <a:gd name="connsiteY1161" fmla="*/ 532496 h 695002"/>
              <a:gd name="connsiteX1162" fmla="*/ 306401 w 912792"/>
              <a:gd name="connsiteY1162" fmla="*/ 532865 h 695002"/>
              <a:gd name="connsiteX1163" fmla="*/ 306043 w 912792"/>
              <a:gd name="connsiteY1163" fmla="*/ 533602 h 695002"/>
              <a:gd name="connsiteX1164" fmla="*/ 304538 w 912792"/>
              <a:gd name="connsiteY1164" fmla="*/ 535937 h 695002"/>
              <a:gd name="connsiteX1165" fmla="*/ 302219 w 912792"/>
              <a:gd name="connsiteY1165" fmla="*/ 537903 h 695002"/>
              <a:gd name="connsiteX1166" fmla="*/ 300282 w 912792"/>
              <a:gd name="connsiteY1166" fmla="*/ 538394 h 695002"/>
              <a:gd name="connsiteX1167" fmla="*/ 297938 w 912792"/>
              <a:gd name="connsiteY1167" fmla="*/ 538272 h 695002"/>
              <a:gd name="connsiteX1168" fmla="*/ 294829 w 912792"/>
              <a:gd name="connsiteY1168" fmla="*/ 537903 h 695002"/>
              <a:gd name="connsiteX1169" fmla="*/ 294187 w 912792"/>
              <a:gd name="connsiteY1169" fmla="*/ 537411 h 695002"/>
              <a:gd name="connsiteX1170" fmla="*/ 283331 w 912792"/>
              <a:gd name="connsiteY1170" fmla="*/ 539623 h 695002"/>
              <a:gd name="connsiteX1171" fmla="*/ 283343 w 912792"/>
              <a:gd name="connsiteY1171" fmla="*/ 539746 h 695002"/>
              <a:gd name="connsiteX1172" fmla="*/ 283331 w 912792"/>
              <a:gd name="connsiteY1172" fmla="*/ 539746 h 695002"/>
              <a:gd name="connsiteX1173" fmla="*/ 283269 w 912792"/>
              <a:gd name="connsiteY1173" fmla="*/ 539869 h 695002"/>
              <a:gd name="connsiteX1174" fmla="*/ 283183 w 912792"/>
              <a:gd name="connsiteY1174" fmla="*/ 539869 h 695002"/>
              <a:gd name="connsiteX1175" fmla="*/ 283084 w 912792"/>
              <a:gd name="connsiteY1175" fmla="*/ 539992 h 695002"/>
              <a:gd name="connsiteX1176" fmla="*/ 282985 w 912792"/>
              <a:gd name="connsiteY1176" fmla="*/ 539992 h 695002"/>
              <a:gd name="connsiteX1177" fmla="*/ 282850 w 912792"/>
              <a:gd name="connsiteY1177" fmla="*/ 539992 h 695002"/>
              <a:gd name="connsiteX1178" fmla="*/ 282677 w 912792"/>
              <a:gd name="connsiteY1178" fmla="*/ 539992 h 695002"/>
              <a:gd name="connsiteX1179" fmla="*/ 282553 w 912792"/>
              <a:gd name="connsiteY1179" fmla="*/ 539992 h 695002"/>
              <a:gd name="connsiteX1180" fmla="*/ 282307 w 912792"/>
              <a:gd name="connsiteY1180" fmla="*/ 539992 h 695002"/>
              <a:gd name="connsiteX1181" fmla="*/ 282109 w 912792"/>
              <a:gd name="connsiteY1181" fmla="*/ 539869 h 695002"/>
              <a:gd name="connsiteX1182" fmla="*/ 280283 w 912792"/>
              <a:gd name="connsiteY1182" fmla="*/ 539377 h 695002"/>
              <a:gd name="connsiteX1183" fmla="*/ 280000 w 912792"/>
              <a:gd name="connsiteY1183" fmla="*/ 539255 h 695002"/>
              <a:gd name="connsiteX1184" fmla="*/ 279802 w 912792"/>
              <a:gd name="connsiteY1184" fmla="*/ 539009 h 695002"/>
              <a:gd name="connsiteX1185" fmla="*/ 278581 w 912792"/>
              <a:gd name="connsiteY1185" fmla="*/ 537289 h 695002"/>
              <a:gd name="connsiteX1186" fmla="*/ 278297 w 912792"/>
              <a:gd name="connsiteY1186" fmla="*/ 535568 h 695002"/>
              <a:gd name="connsiteX1187" fmla="*/ 278112 w 912792"/>
              <a:gd name="connsiteY1187" fmla="*/ 529793 h 695002"/>
              <a:gd name="connsiteX1188" fmla="*/ 278297 w 912792"/>
              <a:gd name="connsiteY1188" fmla="*/ 528441 h 695002"/>
              <a:gd name="connsiteX1189" fmla="*/ 274448 w 912792"/>
              <a:gd name="connsiteY1189" fmla="*/ 528196 h 695002"/>
              <a:gd name="connsiteX1190" fmla="*/ 263086 w 912792"/>
              <a:gd name="connsiteY1190" fmla="*/ 524755 h 695002"/>
              <a:gd name="connsiteX1191" fmla="*/ 260692 w 912792"/>
              <a:gd name="connsiteY1191" fmla="*/ 522912 h 695002"/>
              <a:gd name="connsiteX1192" fmla="*/ 259730 w 912792"/>
              <a:gd name="connsiteY1192" fmla="*/ 521437 h 695002"/>
              <a:gd name="connsiteX1193" fmla="*/ 258533 w 912792"/>
              <a:gd name="connsiteY1193" fmla="*/ 518734 h 695002"/>
              <a:gd name="connsiteX1194" fmla="*/ 257657 w 912792"/>
              <a:gd name="connsiteY1194" fmla="*/ 515539 h 695002"/>
              <a:gd name="connsiteX1195" fmla="*/ 257300 w 912792"/>
              <a:gd name="connsiteY1195" fmla="*/ 514188 h 695002"/>
              <a:gd name="connsiteX1196" fmla="*/ 257188 w 912792"/>
              <a:gd name="connsiteY1196" fmla="*/ 513819 h 695002"/>
              <a:gd name="connsiteX1197" fmla="*/ 256609 w 912792"/>
              <a:gd name="connsiteY1197" fmla="*/ 512345 h 695002"/>
              <a:gd name="connsiteX1198" fmla="*/ 255918 w 912792"/>
              <a:gd name="connsiteY1198" fmla="*/ 510747 h 695002"/>
              <a:gd name="connsiteX1199" fmla="*/ 255128 w 912792"/>
              <a:gd name="connsiteY1199" fmla="*/ 509396 h 695002"/>
              <a:gd name="connsiteX1200" fmla="*/ 254240 w 912792"/>
              <a:gd name="connsiteY1200" fmla="*/ 508167 h 695002"/>
              <a:gd name="connsiteX1201" fmla="*/ 253500 w 912792"/>
              <a:gd name="connsiteY1201" fmla="*/ 507675 h 695002"/>
              <a:gd name="connsiteX1202" fmla="*/ 239312 w 912792"/>
              <a:gd name="connsiteY1202" fmla="*/ 501777 h 695002"/>
              <a:gd name="connsiteX1203" fmla="*/ 227629 w 912792"/>
              <a:gd name="connsiteY1203" fmla="*/ 500426 h 695002"/>
              <a:gd name="connsiteX1204" fmla="*/ 221510 w 912792"/>
              <a:gd name="connsiteY1204" fmla="*/ 499811 h 695002"/>
              <a:gd name="connsiteX1205" fmla="*/ 221251 w 912792"/>
              <a:gd name="connsiteY1205" fmla="*/ 499811 h 695002"/>
              <a:gd name="connsiteX1206" fmla="*/ 220646 w 912792"/>
              <a:gd name="connsiteY1206" fmla="*/ 499934 h 695002"/>
              <a:gd name="connsiteX1207" fmla="*/ 220375 w 912792"/>
              <a:gd name="connsiteY1207" fmla="*/ 500057 h 695002"/>
              <a:gd name="connsiteX1208" fmla="*/ 220264 w 912792"/>
              <a:gd name="connsiteY1208" fmla="*/ 500180 h 695002"/>
              <a:gd name="connsiteX1209" fmla="*/ 220153 w 912792"/>
              <a:gd name="connsiteY1209" fmla="*/ 500303 h 695002"/>
              <a:gd name="connsiteX1210" fmla="*/ 220116 w 912792"/>
              <a:gd name="connsiteY1210" fmla="*/ 500426 h 695002"/>
              <a:gd name="connsiteX1211" fmla="*/ 220042 w 912792"/>
              <a:gd name="connsiteY1211" fmla="*/ 500671 h 695002"/>
              <a:gd name="connsiteX1212" fmla="*/ 219918 w 912792"/>
              <a:gd name="connsiteY1212" fmla="*/ 501409 h 695002"/>
              <a:gd name="connsiteX1213" fmla="*/ 220029 w 912792"/>
              <a:gd name="connsiteY1213" fmla="*/ 501900 h 695002"/>
              <a:gd name="connsiteX1214" fmla="*/ 217562 w 912792"/>
              <a:gd name="connsiteY1214" fmla="*/ 506078 h 695002"/>
              <a:gd name="connsiteX1215" fmla="*/ 216464 w 912792"/>
              <a:gd name="connsiteY1215" fmla="*/ 506078 h 695002"/>
              <a:gd name="connsiteX1216" fmla="*/ 216908 w 912792"/>
              <a:gd name="connsiteY1216" fmla="*/ 507307 h 695002"/>
              <a:gd name="connsiteX1217" fmla="*/ 216452 w 912792"/>
              <a:gd name="connsiteY1217" fmla="*/ 508290 h 695002"/>
              <a:gd name="connsiteX1218" fmla="*/ 204670 w 912792"/>
              <a:gd name="connsiteY1218" fmla="*/ 509641 h 695002"/>
              <a:gd name="connsiteX1219" fmla="*/ 205657 w 912792"/>
              <a:gd name="connsiteY1219" fmla="*/ 511484 h 695002"/>
              <a:gd name="connsiteX1220" fmla="*/ 206545 w 912792"/>
              <a:gd name="connsiteY1220" fmla="*/ 511853 h 695002"/>
              <a:gd name="connsiteX1221" fmla="*/ 207668 w 912792"/>
              <a:gd name="connsiteY1221" fmla="*/ 512467 h 695002"/>
              <a:gd name="connsiteX1222" fmla="*/ 208371 w 912792"/>
              <a:gd name="connsiteY1222" fmla="*/ 512836 h 695002"/>
              <a:gd name="connsiteX1223" fmla="*/ 209383 w 912792"/>
              <a:gd name="connsiteY1223" fmla="*/ 513450 h 695002"/>
              <a:gd name="connsiteX1224" fmla="*/ 210616 w 912792"/>
              <a:gd name="connsiteY1224" fmla="*/ 512713 h 695002"/>
              <a:gd name="connsiteX1225" fmla="*/ 213478 w 912792"/>
              <a:gd name="connsiteY1225" fmla="*/ 513450 h 695002"/>
              <a:gd name="connsiteX1226" fmla="*/ 216587 w 912792"/>
              <a:gd name="connsiteY1226" fmla="*/ 515539 h 695002"/>
              <a:gd name="connsiteX1227" fmla="*/ 203115 w 912792"/>
              <a:gd name="connsiteY1227" fmla="*/ 518243 h 695002"/>
              <a:gd name="connsiteX1228" fmla="*/ 203596 w 912792"/>
              <a:gd name="connsiteY1228" fmla="*/ 516891 h 695002"/>
              <a:gd name="connsiteX1229" fmla="*/ 204041 w 912792"/>
              <a:gd name="connsiteY1229" fmla="*/ 515662 h 695002"/>
              <a:gd name="connsiteX1230" fmla="*/ 204090 w 912792"/>
              <a:gd name="connsiteY1230" fmla="*/ 515539 h 695002"/>
              <a:gd name="connsiteX1231" fmla="*/ 202437 w 912792"/>
              <a:gd name="connsiteY1231" fmla="*/ 513573 h 695002"/>
              <a:gd name="connsiteX1232" fmla="*/ 197218 w 912792"/>
              <a:gd name="connsiteY1232" fmla="*/ 512590 h 695002"/>
              <a:gd name="connsiteX1233" fmla="*/ 196071 w 912792"/>
              <a:gd name="connsiteY1233" fmla="*/ 512345 h 695002"/>
              <a:gd name="connsiteX1234" fmla="*/ 195775 w 912792"/>
              <a:gd name="connsiteY1234" fmla="*/ 513696 h 695002"/>
              <a:gd name="connsiteX1235" fmla="*/ 195084 w 912792"/>
              <a:gd name="connsiteY1235" fmla="*/ 517137 h 695002"/>
              <a:gd name="connsiteX1236" fmla="*/ 187460 w 912792"/>
              <a:gd name="connsiteY1236" fmla="*/ 518857 h 695002"/>
              <a:gd name="connsiteX1237" fmla="*/ 182105 w 912792"/>
              <a:gd name="connsiteY1237" fmla="*/ 518980 h 695002"/>
              <a:gd name="connsiteX1238" fmla="*/ 169953 w 912792"/>
              <a:gd name="connsiteY1238" fmla="*/ 522175 h 695002"/>
              <a:gd name="connsiteX1239" fmla="*/ 167326 w 912792"/>
              <a:gd name="connsiteY1239" fmla="*/ 522912 h 695002"/>
              <a:gd name="connsiteX1240" fmla="*/ 165426 w 912792"/>
              <a:gd name="connsiteY1240" fmla="*/ 524386 h 695002"/>
              <a:gd name="connsiteX1241" fmla="*/ 164809 w 912792"/>
              <a:gd name="connsiteY1241" fmla="*/ 525124 h 695002"/>
              <a:gd name="connsiteX1242" fmla="*/ 164414 w 912792"/>
              <a:gd name="connsiteY1242" fmla="*/ 525615 h 695002"/>
              <a:gd name="connsiteX1243" fmla="*/ 164365 w 912792"/>
              <a:gd name="connsiteY1243" fmla="*/ 525738 h 695002"/>
              <a:gd name="connsiteX1244" fmla="*/ 141677 w 912792"/>
              <a:gd name="connsiteY1244" fmla="*/ 520700 h 695002"/>
              <a:gd name="connsiteX1245" fmla="*/ 142553 w 912792"/>
              <a:gd name="connsiteY1245" fmla="*/ 510870 h 695002"/>
              <a:gd name="connsiteX1246" fmla="*/ 146094 w 912792"/>
              <a:gd name="connsiteY1246" fmla="*/ 505586 h 695002"/>
              <a:gd name="connsiteX1247" fmla="*/ 149141 w 912792"/>
              <a:gd name="connsiteY1247" fmla="*/ 507061 h 695002"/>
              <a:gd name="connsiteX1248" fmla="*/ 152546 w 912792"/>
              <a:gd name="connsiteY1248" fmla="*/ 507552 h 695002"/>
              <a:gd name="connsiteX1249" fmla="*/ 153743 w 912792"/>
              <a:gd name="connsiteY1249" fmla="*/ 506815 h 695002"/>
              <a:gd name="connsiteX1250" fmla="*/ 161416 w 912792"/>
              <a:gd name="connsiteY1250" fmla="*/ 500057 h 695002"/>
              <a:gd name="connsiteX1251" fmla="*/ 167252 w 912792"/>
              <a:gd name="connsiteY1251" fmla="*/ 487769 h 695002"/>
              <a:gd name="connsiteX1252" fmla="*/ 165845 w 912792"/>
              <a:gd name="connsiteY1252" fmla="*/ 486418 h 695002"/>
              <a:gd name="connsiteX1253" fmla="*/ 159541 w 912792"/>
              <a:gd name="connsiteY1253" fmla="*/ 483714 h 695002"/>
              <a:gd name="connsiteX1254" fmla="*/ 155013 w 912792"/>
              <a:gd name="connsiteY1254" fmla="*/ 475850 h 695002"/>
              <a:gd name="connsiteX1255" fmla="*/ 148512 w 912792"/>
              <a:gd name="connsiteY1255" fmla="*/ 467495 h 695002"/>
              <a:gd name="connsiteX1256" fmla="*/ 150461 w 912792"/>
              <a:gd name="connsiteY1256" fmla="*/ 462211 h 695002"/>
              <a:gd name="connsiteX1257" fmla="*/ 154989 w 912792"/>
              <a:gd name="connsiteY1257" fmla="*/ 451152 h 695002"/>
              <a:gd name="connsiteX1258" fmla="*/ 155544 w 912792"/>
              <a:gd name="connsiteY1258" fmla="*/ 451398 h 695002"/>
              <a:gd name="connsiteX1259" fmla="*/ 160528 w 912792"/>
              <a:gd name="connsiteY1259" fmla="*/ 452872 h 695002"/>
              <a:gd name="connsiteX1260" fmla="*/ 173728 w 912792"/>
              <a:gd name="connsiteY1260" fmla="*/ 455944 h 695002"/>
              <a:gd name="connsiteX1261" fmla="*/ 180427 w 912792"/>
              <a:gd name="connsiteY1261" fmla="*/ 455698 h 695002"/>
              <a:gd name="connsiteX1262" fmla="*/ 182414 w 912792"/>
              <a:gd name="connsiteY1262" fmla="*/ 438864 h 695002"/>
              <a:gd name="connsiteX1263" fmla="*/ 163489 w 912792"/>
              <a:gd name="connsiteY1263" fmla="*/ 433581 h 695002"/>
              <a:gd name="connsiteX1264" fmla="*/ 151324 w 912792"/>
              <a:gd name="connsiteY1264" fmla="*/ 431123 h 695002"/>
              <a:gd name="connsiteX1265" fmla="*/ 143305 w 912792"/>
              <a:gd name="connsiteY1265" fmla="*/ 434809 h 695002"/>
              <a:gd name="connsiteX1266" fmla="*/ 134312 w 912792"/>
              <a:gd name="connsiteY1266" fmla="*/ 433581 h 695002"/>
              <a:gd name="connsiteX1267" fmla="*/ 138704 w 912792"/>
              <a:gd name="connsiteY1267" fmla="*/ 424979 h 695002"/>
              <a:gd name="connsiteX1268" fmla="*/ 145551 w 912792"/>
              <a:gd name="connsiteY1268" fmla="*/ 415641 h 695002"/>
              <a:gd name="connsiteX1269" fmla="*/ 149449 w 912792"/>
              <a:gd name="connsiteY1269" fmla="*/ 409620 h 695002"/>
              <a:gd name="connsiteX1270" fmla="*/ 147019 w 912792"/>
              <a:gd name="connsiteY1270" fmla="*/ 407531 h 695002"/>
              <a:gd name="connsiteX1271" fmla="*/ 145415 w 912792"/>
              <a:gd name="connsiteY1271" fmla="*/ 405565 h 695002"/>
              <a:gd name="connsiteX1272" fmla="*/ 143848 w 912792"/>
              <a:gd name="connsiteY1272" fmla="*/ 402862 h 695002"/>
              <a:gd name="connsiteX1273" fmla="*/ 141529 w 912792"/>
              <a:gd name="connsiteY1273" fmla="*/ 395120 h 695002"/>
              <a:gd name="connsiteX1274" fmla="*/ 140863 w 912792"/>
              <a:gd name="connsiteY1274" fmla="*/ 391803 h 695002"/>
              <a:gd name="connsiteX1275" fmla="*/ 140394 w 912792"/>
              <a:gd name="connsiteY1275" fmla="*/ 386273 h 695002"/>
              <a:gd name="connsiteX1276" fmla="*/ 140887 w 912792"/>
              <a:gd name="connsiteY1276" fmla="*/ 386027 h 695002"/>
              <a:gd name="connsiteX1277" fmla="*/ 141776 w 912792"/>
              <a:gd name="connsiteY1277" fmla="*/ 385659 h 695002"/>
              <a:gd name="connsiteX1278" fmla="*/ 142232 w 912792"/>
              <a:gd name="connsiteY1278" fmla="*/ 385413 h 695002"/>
              <a:gd name="connsiteX1279" fmla="*/ 150140 w 912792"/>
              <a:gd name="connsiteY1279" fmla="*/ 379638 h 695002"/>
              <a:gd name="connsiteX1280" fmla="*/ 139000 w 912792"/>
              <a:gd name="connsiteY1280" fmla="*/ 373863 h 695002"/>
              <a:gd name="connsiteX1281" fmla="*/ 130882 w 912792"/>
              <a:gd name="connsiteY1281" fmla="*/ 368702 h 695002"/>
              <a:gd name="connsiteX1282" fmla="*/ 128661 w 912792"/>
              <a:gd name="connsiteY1282" fmla="*/ 365384 h 695002"/>
              <a:gd name="connsiteX1283" fmla="*/ 126539 w 912792"/>
              <a:gd name="connsiteY1283" fmla="*/ 361944 h 695002"/>
              <a:gd name="connsiteX1284" fmla="*/ 123751 w 912792"/>
              <a:gd name="connsiteY1284" fmla="*/ 353097 h 695002"/>
              <a:gd name="connsiteX1285" fmla="*/ 128526 w 912792"/>
              <a:gd name="connsiteY1285" fmla="*/ 351868 h 695002"/>
              <a:gd name="connsiteX1286" fmla="*/ 131388 w 912792"/>
              <a:gd name="connsiteY1286" fmla="*/ 351745 h 695002"/>
              <a:gd name="connsiteX1287" fmla="*/ 131709 w 912792"/>
              <a:gd name="connsiteY1287" fmla="*/ 351868 h 695002"/>
              <a:gd name="connsiteX1288" fmla="*/ 131980 w 912792"/>
              <a:gd name="connsiteY1288" fmla="*/ 351868 h 695002"/>
              <a:gd name="connsiteX1289" fmla="*/ 132202 w 912792"/>
              <a:gd name="connsiteY1289" fmla="*/ 351745 h 695002"/>
              <a:gd name="connsiteX1290" fmla="*/ 132313 w 912792"/>
              <a:gd name="connsiteY1290" fmla="*/ 351745 h 695002"/>
              <a:gd name="connsiteX1291" fmla="*/ 133559 w 912792"/>
              <a:gd name="connsiteY1291" fmla="*/ 351131 h 695002"/>
              <a:gd name="connsiteX1292" fmla="*/ 134929 w 912792"/>
              <a:gd name="connsiteY1292" fmla="*/ 349287 h 695002"/>
              <a:gd name="connsiteX1293" fmla="*/ 136261 w 912792"/>
              <a:gd name="connsiteY1293" fmla="*/ 347076 h 695002"/>
              <a:gd name="connsiteX1294" fmla="*/ 136693 w 912792"/>
              <a:gd name="connsiteY1294" fmla="*/ 346215 h 695002"/>
              <a:gd name="connsiteX1295" fmla="*/ 138667 w 912792"/>
              <a:gd name="connsiteY1295" fmla="*/ 340686 h 695002"/>
              <a:gd name="connsiteX1296" fmla="*/ 139691 w 912792"/>
              <a:gd name="connsiteY1296" fmla="*/ 337737 h 695002"/>
              <a:gd name="connsiteX1297" fmla="*/ 139802 w 912792"/>
              <a:gd name="connsiteY1297" fmla="*/ 337491 h 695002"/>
              <a:gd name="connsiteX1298" fmla="*/ 140036 w 912792"/>
              <a:gd name="connsiteY1298" fmla="*/ 336262 h 695002"/>
              <a:gd name="connsiteX1299" fmla="*/ 140048 w 912792"/>
              <a:gd name="connsiteY1299" fmla="*/ 335402 h 695002"/>
              <a:gd name="connsiteX1300" fmla="*/ 139925 w 912792"/>
              <a:gd name="connsiteY1300" fmla="*/ 333191 h 695002"/>
              <a:gd name="connsiteX1301" fmla="*/ 139876 w 912792"/>
              <a:gd name="connsiteY1301" fmla="*/ 333068 h 695002"/>
              <a:gd name="connsiteX1302" fmla="*/ 139370 w 912792"/>
              <a:gd name="connsiteY1302" fmla="*/ 330610 h 695002"/>
              <a:gd name="connsiteX1303" fmla="*/ 139259 w 912792"/>
              <a:gd name="connsiteY1303" fmla="*/ 330242 h 695002"/>
              <a:gd name="connsiteX1304" fmla="*/ 146353 w 912792"/>
              <a:gd name="connsiteY1304" fmla="*/ 329504 h 695002"/>
              <a:gd name="connsiteX1305" fmla="*/ 155149 w 912792"/>
              <a:gd name="connsiteY1305" fmla="*/ 330733 h 695002"/>
              <a:gd name="connsiteX1306" fmla="*/ 155396 w 912792"/>
              <a:gd name="connsiteY1306" fmla="*/ 330242 h 695002"/>
              <a:gd name="connsiteX1307" fmla="*/ 156740 w 912792"/>
              <a:gd name="connsiteY1307" fmla="*/ 327907 h 695002"/>
              <a:gd name="connsiteX1308" fmla="*/ 157036 w 912792"/>
              <a:gd name="connsiteY1308" fmla="*/ 327292 h 695002"/>
              <a:gd name="connsiteX1309" fmla="*/ 157296 w 912792"/>
              <a:gd name="connsiteY1309" fmla="*/ 326801 h 695002"/>
              <a:gd name="connsiteX1310" fmla="*/ 150202 w 912792"/>
              <a:gd name="connsiteY1310" fmla="*/ 320166 h 695002"/>
              <a:gd name="connsiteX1311" fmla="*/ 156296 w 912792"/>
              <a:gd name="connsiteY1311" fmla="*/ 311196 h 695002"/>
              <a:gd name="connsiteX1312" fmla="*/ 156506 w 912792"/>
              <a:gd name="connsiteY1312" fmla="*/ 305052 h 695002"/>
              <a:gd name="connsiteX1313" fmla="*/ 151300 w 912792"/>
              <a:gd name="connsiteY1313" fmla="*/ 295959 h 695002"/>
              <a:gd name="connsiteX1314" fmla="*/ 152768 w 912792"/>
              <a:gd name="connsiteY1314" fmla="*/ 290552 h 695002"/>
              <a:gd name="connsiteX1315" fmla="*/ 144329 w 912792"/>
              <a:gd name="connsiteY1315" fmla="*/ 292273 h 695002"/>
              <a:gd name="connsiteX1316" fmla="*/ 139629 w 912792"/>
              <a:gd name="connsiteY1316" fmla="*/ 292396 h 695002"/>
              <a:gd name="connsiteX1317" fmla="*/ 129130 w 912792"/>
              <a:gd name="connsiteY1317" fmla="*/ 292764 h 695002"/>
              <a:gd name="connsiteX1318" fmla="*/ 128476 w 912792"/>
              <a:gd name="connsiteY1318" fmla="*/ 292764 h 695002"/>
              <a:gd name="connsiteX1319" fmla="*/ 126342 w 912792"/>
              <a:gd name="connsiteY1319" fmla="*/ 292764 h 695002"/>
              <a:gd name="connsiteX1320" fmla="*/ 125552 w 912792"/>
              <a:gd name="connsiteY1320" fmla="*/ 292764 h 695002"/>
              <a:gd name="connsiteX1321" fmla="*/ 128686 w 912792"/>
              <a:gd name="connsiteY1321" fmla="*/ 285514 h 695002"/>
              <a:gd name="connsiteX1322" fmla="*/ 128957 w 912792"/>
              <a:gd name="connsiteY1322" fmla="*/ 284900 h 695002"/>
              <a:gd name="connsiteX1323" fmla="*/ 129093 w 912792"/>
              <a:gd name="connsiteY1323" fmla="*/ 284531 h 695002"/>
              <a:gd name="connsiteX1324" fmla="*/ 132227 w 912792"/>
              <a:gd name="connsiteY1324" fmla="*/ 280968 h 695002"/>
              <a:gd name="connsiteX1325" fmla="*/ 134238 w 912792"/>
              <a:gd name="connsiteY1325" fmla="*/ 278633 h 695002"/>
              <a:gd name="connsiteX1326" fmla="*/ 135027 w 912792"/>
              <a:gd name="connsiteY1326" fmla="*/ 277773 h 695002"/>
              <a:gd name="connsiteX1327" fmla="*/ 137680 w 912792"/>
              <a:gd name="connsiteY1327" fmla="*/ 274947 h 695002"/>
              <a:gd name="connsiteX1328" fmla="*/ 140986 w 912792"/>
              <a:gd name="connsiteY1328" fmla="*/ 271015 h 695002"/>
              <a:gd name="connsiteX1329" fmla="*/ 141307 w 912792"/>
              <a:gd name="connsiteY1329" fmla="*/ 259342 h 695002"/>
              <a:gd name="connsiteX1330" fmla="*/ 135928 w 912792"/>
              <a:gd name="connsiteY1330" fmla="*/ 257867 h 695002"/>
              <a:gd name="connsiteX1331" fmla="*/ 132584 w 912792"/>
              <a:gd name="connsiteY1331" fmla="*/ 259710 h 695002"/>
              <a:gd name="connsiteX1332" fmla="*/ 128378 w 912792"/>
              <a:gd name="connsiteY1332" fmla="*/ 260448 h 695002"/>
              <a:gd name="connsiteX1333" fmla="*/ 126416 w 912792"/>
              <a:gd name="connsiteY1333" fmla="*/ 260693 h 695002"/>
              <a:gd name="connsiteX1334" fmla="*/ 123949 w 912792"/>
              <a:gd name="connsiteY1334" fmla="*/ 260079 h 695002"/>
              <a:gd name="connsiteX1335" fmla="*/ 123048 w 912792"/>
              <a:gd name="connsiteY1335" fmla="*/ 259587 h 695002"/>
              <a:gd name="connsiteX1336" fmla="*/ 113548 w 912792"/>
              <a:gd name="connsiteY1336" fmla="*/ 249020 h 695002"/>
              <a:gd name="connsiteX1337" fmla="*/ 112389 w 912792"/>
              <a:gd name="connsiteY1337" fmla="*/ 250126 h 695002"/>
              <a:gd name="connsiteX1338" fmla="*/ 111180 w 912792"/>
              <a:gd name="connsiteY1338" fmla="*/ 251232 h 695002"/>
              <a:gd name="connsiteX1339" fmla="*/ 108058 w 912792"/>
              <a:gd name="connsiteY1339" fmla="*/ 253812 h 695002"/>
              <a:gd name="connsiteX1340" fmla="*/ 106812 w 912792"/>
              <a:gd name="connsiteY1340" fmla="*/ 253812 h 695002"/>
              <a:gd name="connsiteX1341" fmla="*/ 100286 w 912792"/>
              <a:gd name="connsiteY1341" fmla="*/ 251969 h 695002"/>
              <a:gd name="connsiteX1342" fmla="*/ 97276 w 912792"/>
              <a:gd name="connsiteY1342" fmla="*/ 247914 h 695002"/>
              <a:gd name="connsiteX1343" fmla="*/ 91366 w 912792"/>
              <a:gd name="connsiteY1343" fmla="*/ 245088 h 695002"/>
              <a:gd name="connsiteX1344" fmla="*/ 90120 w 912792"/>
              <a:gd name="connsiteY1344" fmla="*/ 244597 h 695002"/>
              <a:gd name="connsiteX1345" fmla="*/ 90009 w 912792"/>
              <a:gd name="connsiteY1345" fmla="*/ 244597 h 695002"/>
              <a:gd name="connsiteX1346" fmla="*/ 89898 w 912792"/>
              <a:gd name="connsiteY1346" fmla="*/ 244597 h 695002"/>
              <a:gd name="connsiteX1347" fmla="*/ 86037 w 912792"/>
              <a:gd name="connsiteY1347" fmla="*/ 247300 h 695002"/>
              <a:gd name="connsiteX1348" fmla="*/ 77697 w 912792"/>
              <a:gd name="connsiteY1348" fmla="*/ 249880 h 695002"/>
              <a:gd name="connsiteX1349" fmla="*/ 70455 w 912792"/>
              <a:gd name="connsiteY1349" fmla="*/ 251232 h 695002"/>
              <a:gd name="connsiteX1350" fmla="*/ 64879 w 912792"/>
              <a:gd name="connsiteY1350" fmla="*/ 252092 h 695002"/>
              <a:gd name="connsiteX1351" fmla="*/ 60487 w 912792"/>
              <a:gd name="connsiteY1351" fmla="*/ 250249 h 695002"/>
              <a:gd name="connsiteX1352" fmla="*/ 59401 w 912792"/>
              <a:gd name="connsiteY1352" fmla="*/ 247177 h 695002"/>
              <a:gd name="connsiteX1353" fmla="*/ 55429 w 912792"/>
              <a:gd name="connsiteY1353" fmla="*/ 241402 h 695002"/>
              <a:gd name="connsiteX1354" fmla="*/ 59364 w 912792"/>
              <a:gd name="connsiteY1354" fmla="*/ 230466 h 695002"/>
              <a:gd name="connsiteX1355" fmla="*/ 57859 w 912792"/>
              <a:gd name="connsiteY1355" fmla="*/ 228991 h 695002"/>
              <a:gd name="connsiteX1356" fmla="*/ 57797 w 912792"/>
              <a:gd name="connsiteY1356" fmla="*/ 228991 h 695002"/>
              <a:gd name="connsiteX1357" fmla="*/ 64718 w 912792"/>
              <a:gd name="connsiteY1357" fmla="*/ 221127 h 695002"/>
              <a:gd name="connsiteX1358" fmla="*/ 65866 w 912792"/>
              <a:gd name="connsiteY1358" fmla="*/ 219775 h 695002"/>
              <a:gd name="connsiteX1359" fmla="*/ 68346 w 912792"/>
              <a:gd name="connsiteY1359" fmla="*/ 216949 h 695002"/>
              <a:gd name="connsiteX1360" fmla="*/ 68432 w 912792"/>
              <a:gd name="connsiteY1360" fmla="*/ 216826 h 695002"/>
              <a:gd name="connsiteX1361" fmla="*/ 71664 w 912792"/>
              <a:gd name="connsiteY1361" fmla="*/ 213140 h 695002"/>
              <a:gd name="connsiteX1362" fmla="*/ 71738 w 912792"/>
              <a:gd name="connsiteY1362" fmla="*/ 212772 h 695002"/>
              <a:gd name="connsiteX1363" fmla="*/ 72590 w 912792"/>
              <a:gd name="connsiteY1363" fmla="*/ 208225 h 695002"/>
              <a:gd name="connsiteX1364" fmla="*/ 72836 w 912792"/>
              <a:gd name="connsiteY1364" fmla="*/ 206751 h 695002"/>
              <a:gd name="connsiteX1365" fmla="*/ 55947 w 912792"/>
              <a:gd name="connsiteY1365" fmla="*/ 195446 h 695002"/>
              <a:gd name="connsiteX1366" fmla="*/ 55281 w 912792"/>
              <a:gd name="connsiteY1366" fmla="*/ 194954 h 695002"/>
              <a:gd name="connsiteX1367" fmla="*/ 54886 w 912792"/>
              <a:gd name="connsiteY1367" fmla="*/ 194586 h 695002"/>
              <a:gd name="connsiteX1368" fmla="*/ 54577 w 912792"/>
              <a:gd name="connsiteY1368" fmla="*/ 194340 h 695002"/>
              <a:gd name="connsiteX1369" fmla="*/ 54355 w 912792"/>
              <a:gd name="connsiteY1369" fmla="*/ 194094 h 695002"/>
              <a:gd name="connsiteX1370" fmla="*/ 48162 w 912792"/>
              <a:gd name="connsiteY1370" fmla="*/ 186353 h 695002"/>
              <a:gd name="connsiteX1371" fmla="*/ 48569 w 912792"/>
              <a:gd name="connsiteY1371" fmla="*/ 185001 h 695002"/>
              <a:gd name="connsiteX1372" fmla="*/ 49001 w 912792"/>
              <a:gd name="connsiteY1372" fmla="*/ 183650 h 695002"/>
              <a:gd name="connsiteX1373" fmla="*/ 49112 w 912792"/>
              <a:gd name="connsiteY1373" fmla="*/ 183650 h 695002"/>
              <a:gd name="connsiteX1374" fmla="*/ 50013 w 912792"/>
              <a:gd name="connsiteY1374" fmla="*/ 183158 h 695002"/>
              <a:gd name="connsiteX1375" fmla="*/ 51049 w 912792"/>
              <a:gd name="connsiteY1375" fmla="*/ 182544 h 695002"/>
              <a:gd name="connsiteX1376" fmla="*/ 52369 w 912792"/>
              <a:gd name="connsiteY1376" fmla="*/ 181807 h 695002"/>
              <a:gd name="connsiteX1377" fmla="*/ 56897 w 912792"/>
              <a:gd name="connsiteY1377" fmla="*/ 179595 h 695002"/>
              <a:gd name="connsiteX1378" fmla="*/ 57045 w 912792"/>
              <a:gd name="connsiteY1378" fmla="*/ 171608 h 695002"/>
              <a:gd name="connsiteX1379" fmla="*/ 51444 w 912792"/>
              <a:gd name="connsiteY1379" fmla="*/ 159812 h 695002"/>
              <a:gd name="connsiteX1380" fmla="*/ 50297 w 912792"/>
              <a:gd name="connsiteY1380" fmla="*/ 158337 h 695002"/>
              <a:gd name="connsiteX1381" fmla="*/ 49297 w 912792"/>
              <a:gd name="connsiteY1381" fmla="*/ 157231 h 695002"/>
              <a:gd name="connsiteX1382" fmla="*/ 49149 w 912792"/>
              <a:gd name="connsiteY1382" fmla="*/ 157108 h 695002"/>
              <a:gd name="connsiteX1383" fmla="*/ 49075 w 912792"/>
              <a:gd name="connsiteY1383" fmla="*/ 157108 h 695002"/>
              <a:gd name="connsiteX1384" fmla="*/ 48767 w 912792"/>
              <a:gd name="connsiteY1384" fmla="*/ 156986 h 695002"/>
              <a:gd name="connsiteX1385" fmla="*/ 48495 w 912792"/>
              <a:gd name="connsiteY1385" fmla="*/ 156863 h 695002"/>
              <a:gd name="connsiteX1386" fmla="*/ 48335 w 912792"/>
              <a:gd name="connsiteY1386" fmla="*/ 156740 h 695002"/>
              <a:gd name="connsiteX1387" fmla="*/ 47249 w 912792"/>
              <a:gd name="connsiteY1387" fmla="*/ 156248 h 695002"/>
              <a:gd name="connsiteX1388" fmla="*/ 41278 w 912792"/>
              <a:gd name="connsiteY1388" fmla="*/ 154282 h 695002"/>
              <a:gd name="connsiteX1389" fmla="*/ 37910 w 912792"/>
              <a:gd name="connsiteY1389" fmla="*/ 153299 h 695002"/>
              <a:gd name="connsiteX1390" fmla="*/ 32519 w 912792"/>
              <a:gd name="connsiteY1390" fmla="*/ 153299 h 695002"/>
              <a:gd name="connsiteX1391" fmla="*/ 31680 w 912792"/>
              <a:gd name="connsiteY1391" fmla="*/ 153545 h 695002"/>
              <a:gd name="connsiteX1392" fmla="*/ 31038 w 912792"/>
              <a:gd name="connsiteY1392" fmla="*/ 153791 h 695002"/>
              <a:gd name="connsiteX1393" fmla="*/ 29829 w 912792"/>
              <a:gd name="connsiteY1393" fmla="*/ 154897 h 695002"/>
              <a:gd name="connsiteX1394" fmla="*/ 29213 w 912792"/>
              <a:gd name="connsiteY1394" fmla="*/ 155757 h 695002"/>
              <a:gd name="connsiteX1395" fmla="*/ 27140 w 912792"/>
              <a:gd name="connsiteY1395" fmla="*/ 159320 h 695002"/>
              <a:gd name="connsiteX1396" fmla="*/ 26930 w 912792"/>
              <a:gd name="connsiteY1396" fmla="*/ 159689 h 695002"/>
              <a:gd name="connsiteX1397" fmla="*/ 26461 w 912792"/>
              <a:gd name="connsiteY1397" fmla="*/ 160795 h 695002"/>
              <a:gd name="connsiteX1398" fmla="*/ 25783 w 912792"/>
              <a:gd name="connsiteY1398" fmla="*/ 162761 h 695002"/>
              <a:gd name="connsiteX1399" fmla="*/ 25030 w 912792"/>
              <a:gd name="connsiteY1399" fmla="*/ 165095 h 695002"/>
              <a:gd name="connsiteX1400" fmla="*/ 24919 w 912792"/>
              <a:gd name="connsiteY1400" fmla="*/ 167553 h 695002"/>
              <a:gd name="connsiteX1401" fmla="*/ 24919 w 912792"/>
              <a:gd name="connsiteY1401" fmla="*/ 168536 h 695002"/>
              <a:gd name="connsiteX1402" fmla="*/ 23982 w 912792"/>
              <a:gd name="connsiteY1402" fmla="*/ 165587 h 695002"/>
              <a:gd name="connsiteX1403" fmla="*/ 15000 w 912792"/>
              <a:gd name="connsiteY1403" fmla="*/ 160795 h 695002"/>
              <a:gd name="connsiteX1404" fmla="*/ 14063 w 912792"/>
              <a:gd name="connsiteY1404" fmla="*/ 160057 h 695002"/>
              <a:gd name="connsiteX1405" fmla="*/ 14013 w 912792"/>
              <a:gd name="connsiteY1405" fmla="*/ 159812 h 695002"/>
              <a:gd name="connsiteX1406" fmla="*/ 14482 w 912792"/>
              <a:gd name="connsiteY1406" fmla="*/ 158460 h 695002"/>
              <a:gd name="connsiteX1407" fmla="*/ 14642 w 912792"/>
              <a:gd name="connsiteY1407" fmla="*/ 158091 h 695002"/>
              <a:gd name="connsiteX1408" fmla="*/ 15642 w 912792"/>
              <a:gd name="connsiteY1408" fmla="*/ 157108 h 695002"/>
              <a:gd name="connsiteX1409" fmla="*/ 28657 w 912792"/>
              <a:gd name="connsiteY1409" fmla="*/ 147401 h 695002"/>
              <a:gd name="connsiteX1410" fmla="*/ 37824 w 912792"/>
              <a:gd name="connsiteY1410" fmla="*/ 140274 h 695002"/>
              <a:gd name="connsiteX1411" fmla="*/ 40328 w 912792"/>
              <a:gd name="connsiteY1411" fmla="*/ 138923 h 695002"/>
              <a:gd name="connsiteX1412" fmla="*/ 45658 w 912792"/>
              <a:gd name="connsiteY1412" fmla="*/ 140766 h 695002"/>
              <a:gd name="connsiteX1413" fmla="*/ 51407 w 912792"/>
              <a:gd name="connsiteY1413" fmla="*/ 139046 h 695002"/>
              <a:gd name="connsiteX1414" fmla="*/ 51481 w 912792"/>
              <a:gd name="connsiteY1414" fmla="*/ 139046 h 695002"/>
              <a:gd name="connsiteX1415" fmla="*/ 52196 w 912792"/>
              <a:gd name="connsiteY1415" fmla="*/ 138677 h 695002"/>
              <a:gd name="connsiteX1416" fmla="*/ 52344 w 912792"/>
              <a:gd name="connsiteY1416" fmla="*/ 138554 h 695002"/>
              <a:gd name="connsiteX1417" fmla="*/ 53924 w 912792"/>
              <a:gd name="connsiteY1417" fmla="*/ 136957 h 695002"/>
              <a:gd name="connsiteX1418" fmla="*/ 54874 w 912792"/>
              <a:gd name="connsiteY1418" fmla="*/ 135728 h 695002"/>
              <a:gd name="connsiteX1419" fmla="*/ 56453 w 912792"/>
              <a:gd name="connsiteY1419" fmla="*/ 130321 h 695002"/>
              <a:gd name="connsiteX1420" fmla="*/ 59006 w 912792"/>
              <a:gd name="connsiteY1420" fmla="*/ 128724 h 695002"/>
              <a:gd name="connsiteX1421" fmla="*/ 54824 w 912792"/>
              <a:gd name="connsiteY1421" fmla="*/ 122580 h 695002"/>
              <a:gd name="connsiteX1422" fmla="*/ 52480 w 912792"/>
              <a:gd name="connsiteY1422" fmla="*/ 118771 h 695002"/>
              <a:gd name="connsiteX1423" fmla="*/ 52036 w 912792"/>
              <a:gd name="connsiteY1423" fmla="*/ 118034 h 695002"/>
              <a:gd name="connsiteX1424" fmla="*/ 51826 w 912792"/>
              <a:gd name="connsiteY1424" fmla="*/ 117665 h 695002"/>
              <a:gd name="connsiteX1425" fmla="*/ 51567 w 912792"/>
              <a:gd name="connsiteY1425" fmla="*/ 117051 h 695002"/>
              <a:gd name="connsiteX1426" fmla="*/ 51543 w 912792"/>
              <a:gd name="connsiteY1426" fmla="*/ 116928 h 695002"/>
              <a:gd name="connsiteX1427" fmla="*/ 51493 w 912792"/>
              <a:gd name="connsiteY1427" fmla="*/ 116436 h 695002"/>
              <a:gd name="connsiteX1428" fmla="*/ 51469 w 912792"/>
              <a:gd name="connsiteY1428" fmla="*/ 116313 h 695002"/>
              <a:gd name="connsiteX1429" fmla="*/ 52702 w 912792"/>
              <a:gd name="connsiteY1429" fmla="*/ 110538 h 695002"/>
              <a:gd name="connsiteX1430" fmla="*/ 54602 w 912792"/>
              <a:gd name="connsiteY1430" fmla="*/ 107835 h 695002"/>
              <a:gd name="connsiteX1431" fmla="*/ 56366 w 912792"/>
              <a:gd name="connsiteY1431" fmla="*/ 105132 h 695002"/>
              <a:gd name="connsiteX1432" fmla="*/ 58365 w 912792"/>
              <a:gd name="connsiteY1432" fmla="*/ 102305 h 695002"/>
              <a:gd name="connsiteX1433" fmla="*/ 58365 w 912792"/>
              <a:gd name="connsiteY1433" fmla="*/ 102305 h 695002"/>
              <a:gd name="connsiteX1434" fmla="*/ 58723 w 912792"/>
              <a:gd name="connsiteY1434" fmla="*/ 102305 h 695002"/>
              <a:gd name="connsiteX1435" fmla="*/ 60104 w 912792"/>
              <a:gd name="connsiteY1435" fmla="*/ 96776 h 695002"/>
              <a:gd name="connsiteX1436" fmla="*/ 58908 w 912792"/>
              <a:gd name="connsiteY1436" fmla="*/ 93704 h 695002"/>
              <a:gd name="connsiteX1437" fmla="*/ 63966 w 912792"/>
              <a:gd name="connsiteY1437" fmla="*/ 86823 h 695002"/>
              <a:gd name="connsiteX1438" fmla="*/ 68272 w 912792"/>
              <a:gd name="connsiteY1438" fmla="*/ 83137 h 695002"/>
              <a:gd name="connsiteX1439" fmla="*/ 68481 w 912792"/>
              <a:gd name="connsiteY1439" fmla="*/ 83014 h 695002"/>
              <a:gd name="connsiteX1440" fmla="*/ 68679 w 912792"/>
              <a:gd name="connsiteY1440" fmla="*/ 82891 h 695002"/>
              <a:gd name="connsiteX1441" fmla="*/ 69345 w 912792"/>
              <a:gd name="connsiteY1441" fmla="*/ 82277 h 695002"/>
              <a:gd name="connsiteX1442" fmla="*/ 69444 w 912792"/>
              <a:gd name="connsiteY1442" fmla="*/ 82277 h 695002"/>
              <a:gd name="connsiteX1443" fmla="*/ 69456 w 912792"/>
              <a:gd name="connsiteY1443" fmla="*/ 82277 h 695002"/>
              <a:gd name="connsiteX1444" fmla="*/ 74169 w 912792"/>
              <a:gd name="connsiteY1444" fmla="*/ 82154 h 695002"/>
              <a:gd name="connsiteX1445" fmla="*/ 74230 w 912792"/>
              <a:gd name="connsiteY1445" fmla="*/ 82154 h 695002"/>
              <a:gd name="connsiteX1446" fmla="*/ 74304 w 912792"/>
              <a:gd name="connsiteY1446" fmla="*/ 82154 h 695002"/>
              <a:gd name="connsiteX1447" fmla="*/ 74008 w 912792"/>
              <a:gd name="connsiteY1447" fmla="*/ 83260 h 695002"/>
              <a:gd name="connsiteX1448" fmla="*/ 73416 w 912792"/>
              <a:gd name="connsiteY1448" fmla="*/ 85717 h 695002"/>
              <a:gd name="connsiteX1449" fmla="*/ 72812 w 912792"/>
              <a:gd name="connsiteY1449" fmla="*/ 88052 h 695002"/>
              <a:gd name="connsiteX1450" fmla="*/ 72627 w 912792"/>
              <a:gd name="connsiteY1450" fmla="*/ 88789 h 695002"/>
              <a:gd name="connsiteX1451" fmla="*/ 72923 w 912792"/>
              <a:gd name="connsiteY1451" fmla="*/ 88912 h 695002"/>
              <a:gd name="connsiteX1452" fmla="*/ 76611 w 912792"/>
              <a:gd name="connsiteY1452" fmla="*/ 89526 h 695002"/>
              <a:gd name="connsiteX1453" fmla="*/ 77179 w 912792"/>
              <a:gd name="connsiteY1453" fmla="*/ 89649 h 695002"/>
              <a:gd name="connsiteX1454" fmla="*/ 77265 w 912792"/>
              <a:gd name="connsiteY1454" fmla="*/ 89649 h 695002"/>
              <a:gd name="connsiteX1455" fmla="*/ 77771 w 912792"/>
              <a:gd name="connsiteY1455" fmla="*/ 88543 h 695002"/>
              <a:gd name="connsiteX1456" fmla="*/ 78104 w 912792"/>
              <a:gd name="connsiteY1456" fmla="*/ 87315 h 695002"/>
              <a:gd name="connsiteX1457" fmla="*/ 74255 w 912792"/>
              <a:gd name="connsiteY1457" fmla="*/ 76501 h 695002"/>
              <a:gd name="connsiteX1458" fmla="*/ 72651 w 912792"/>
              <a:gd name="connsiteY1458" fmla="*/ 74412 h 695002"/>
              <a:gd name="connsiteX1459" fmla="*/ 72145 w 912792"/>
              <a:gd name="connsiteY1459" fmla="*/ 74044 h 695002"/>
              <a:gd name="connsiteX1460" fmla="*/ 72084 w 912792"/>
              <a:gd name="connsiteY1460" fmla="*/ 73921 h 695002"/>
              <a:gd name="connsiteX1461" fmla="*/ 71886 w 912792"/>
              <a:gd name="connsiteY1461" fmla="*/ 73798 h 695002"/>
              <a:gd name="connsiteX1462" fmla="*/ 71627 w 912792"/>
              <a:gd name="connsiteY1462" fmla="*/ 73675 h 695002"/>
              <a:gd name="connsiteX1463" fmla="*/ 71356 w 912792"/>
              <a:gd name="connsiteY1463" fmla="*/ 73552 h 695002"/>
              <a:gd name="connsiteX1464" fmla="*/ 69147 w 912792"/>
              <a:gd name="connsiteY1464" fmla="*/ 72692 h 695002"/>
              <a:gd name="connsiteX1465" fmla="*/ 67581 w 912792"/>
              <a:gd name="connsiteY1465" fmla="*/ 72201 h 695002"/>
              <a:gd name="connsiteX1466" fmla="*/ 65422 w 912792"/>
              <a:gd name="connsiteY1466" fmla="*/ 71709 h 695002"/>
              <a:gd name="connsiteX1467" fmla="*/ 58784 w 912792"/>
              <a:gd name="connsiteY1467" fmla="*/ 70849 h 695002"/>
              <a:gd name="connsiteX1468" fmla="*/ 53899 w 912792"/>
              <a:gd name="connsiteY1468" fmla="*/ 69743 h 695002"/>
              <a:gd name="connsiteX1469" fmla="*/ 50716 w 912792"/>
              <a:gd name="connsiteY1469" fmla="*/ 68023 h 695002"/>
              <a:gd name="connsiteX1470" fmla="*/ 44720 w 912792"/>
              <a:gd name="connsiteY1470" fmla="*/ 60896 h 695002"/>
              <a:gd name="connsiteX1471" fmla="*/ 41179 w 912792"/>
              <a:gd name="connsiteY1471" fmla="*/ 53032 h 695002"/>
              <a:gd name="connsiteX1472" fmla="*/ 29336 w 912792"/>
              <a:gd name="connsiteY1472" fmla="*/ 45905 h 695002"/>
              <a:gd name="connsiteX1473" fmla="*/ 28250 w 912792"/>
              <a:gd name="connsiteY1473" fmla="*/ 47748 h 695002"/>
              <a:gd name="connsiteX1474" fmla="*/ 31162 w 912792"/>
              <a:gd name="connsiteY1474" fmla="*/ 56227 h 695002"/>
              <a:gd name="connsiteX1475" fmla="*/ 31951 w 912792"/>
              <a:gd name="connsiteY1475" fmla="*/ 56473 h 695002"/>
              <a:gd name="connsiteX1476" fmla="*/ 32001 w 912792"/>
              <a:gd name="connsiteY1476" fmla="*/ 56964 h 695002"/>
              <a:gd name="connsiteX1477" fmla="*/ 32038 w 912792"/>
              <a:gd name="connsiteY1477" fmla="*/ 57210 h 695002"/>
              <a:gd name="connsiteX1478" fmla="*/ 32112 w 912792"/>
              <a:gd name="connsiteY1478" fmla="*/ 57947 h 695002"/>
              <a:gd name="connsiteX1479" fmla="*/ 32124 w 912792"/>
              <a:gd name="connsiteY1479" fmla="*/ 58316 h 695002"/>
              <a:gd name="connsiteX1480" fmla="*/ 32136 w 912792"/>
              <a:gd name="connsiteY1480" fmla="*/ 58439 h 695002"/>
              <a:gd name="connsiteX1481" fmla="*/ 32149 w 912792"/>
              <a:gd name="connsiteY1481" fmla="*/ 58684 h 695002"/>
              <a:gd name="connsiteX1482" fmla="*/ 32149 w 912792"/>
              <a:gd name="connsiteY1482" fmla="*/ 58930 h 695002"/>
              <a:gd name="connsiteX1483" fmla="*/ 32161 w 912792"/>
              <a:gd name="connsiteY1483" fmla="*/ 59176 h 695002"/>
              <a:gd name="connsiteX1484" fmla="*/ 32173 w 912792"/>
              <a:gd name="connsiteY1484" fmla="*/ 59422 h 695002"/>
              <a:gd name="connsiteX1485" fmla="*/ 31828 w 912792"/>
              <a:gd name="connsiteY1485" fmla="*/ 62248 h 695002"/>
              <a:gd name="connsiteX1486" fmla="*/ 31285 w 912792"/>
              <a:gd name="connsiteY1486" fmla="*/ 63354 h 695002"/>
              <a:gd name="connsiteX1487" fmla="*/ 28670 w 912792"/>
              <a:gd name="connsiteY1487" fmla="*/ 63231 h 695002"/>
              <a:gd name="connsiteX1488" fmla="*/ 27621 w 912792"/>
              <a:gd name="connsiteY1488" fmla="*/ 62985 h 695002"/>
              <a:gd name="connsiteX1489" fmla="*/ 26042 w 912792"/>
              <a:gd name="connsiteY1489" fmla="*/ 62616 h 695002"/>
              <a:gd name="connsiteX1490" fmla="*/ 26079 w 912792"/>
              <a:gd name="connsiteY1490" fmla="*/ 59544 h 695002"/>
              <a:gd name="connsiteX1491" fmla="*/ 25487 w 912792"/>
              <a:gd name="connsiteY1491" fmla="*/ 55490 h 695002"/>
              <a:gd name="connsiteX1492" fmla="*/ 25166 w 912792"/>
              <a:gd name="connsiteY1492" fmla="*/ 53892 h 695002"/>
              <a:gd name="connsiteX1493" fmla="*/ 25141 w 912792"/>
              <a:gd name="connsiteY1493" fmla="*/ 53769 h 695002"/>
              <a:gd name="connsiteX1494" fmla="*/ 24006 w 912792"/>
              <a:gd name="connsiteY1494" fmla="*/ 50697 h 695002"/>
              <a:gd name="connsiteX1495" fmla="*/ 23821 w 912792"/>
              <a:gd name="connsiteY1495" fmla="*/ 50329 h 695002"/>
              <a:gd name="connsiteX1496" fmla="*/ 23686 w 912792"/>
              <a:gd name="connsiteY1496" fmla="*/ 50329 h 695002"/>
              <a:gd name="connsiteX1497" fmla="*/ 23143 w 912792"/>
              <a:gd name="connsiteY1497" fmla="*/ 50206 h 695002"/>
              <a:gd name="connsiteX1498" fmla="*/ 22921 w 912792"/>
              <a:gd name="connsiteY1498" fmla="*/ 50083 h 695002"/>
              <a:gd name="connsiteX1499" fmla="*/ 22723 w 912792"/>
              <a:gd name="connsiteY1499" fmla="*/ 50083 h 695002"/>
              <a:gd name="connsiteX1500" fmla="*/ 19984 w 912792"/>
              <a:gd name="connsiteY1500" fmla="*/ 49469 h 695002"/>
              <a:gd name="connsiteX1501" fmla="*/ 7573 w 912792"/>
              <a:gd name="connsiteY1501" fmla="*/ 41727 h 695002"/>
              <a:gd name="connsiteX1502" fmla="*/ 443 w 912792"/>
              <a:gd name="connsiteY1502" fmla="*/ 36198 h 695002"/>
              <a:gd name="connsiteX1503" fmla="*/ 480 w 912792"/>
              <a:gd name="connsiteY1503" fmla="*/ 35706 h 695002"/>
              <a:gd name="connsiteX1504" fmla="*/ 665 w 912792"/>
              <a:gd name="connsiteY1504" fmla="*/ 34478 h 695002"/>
              <a:gd name="connsiteX1505" fmla="*/ 813 w 912792"/>
              <a:gd name="connsiteY1505" fmla="*/ 33617 h 695002"/>
              <a:gd name="connsiteX1506" fmla="*/ 887 w 912792"/>
              <a:gd name="connsiteY1506" fmla="*/ 33126 h 695002"/>
              <a:gd name="connsiteX1507" fmla="*/ 1257 w 912792"/>
              <a:gd name="connsiteY1507" fmla="*/ 31406 h 695002"/>
              <a:gd name="connsiteX1508" fmla="*/ 1319 w 912792"/>
              <a:gd name="connsiteY1508" fmla="*/ 31160 h 695002"/>
              <a:gd name="connsiteX1509" fmla="*/ 1565 w 912792"/>
              <a:gd name="connsiteY1509" fmla="*/ 30177 h 695002"/>
              <a:gd name="connsiteX1510" fmla="*/ 3428 w 912792"/>
              <a:gd name="connsiteY1510" fmla="*/ 24402 h 695002"/>
              <a:gd name="connsiteX1511" fmla="*/ 3514 w 912792"/>
              <a:gd name="connsiteY1511" fmla="*/ 24156 h 695002"/>
              <a:gd name="connsiteX1512" fmla="*/ 4094 w 912792"/>
              <a:gd name="connsiteY1512" fmla="*/ 22559 h 695002"/>
              <a:gd name="connsiteX1513" fmla="*/ 4625 w 912792"/>
              <a:gd name="connsiteY1513" fmla="*/ 21084 h 695002"/>
              <a:gd name="connsiteX1514" fmla="*/ 4711 w 912792"/>
              <a:gd name="connsiteY1514" fmla="*/ 20838 h 695002"/>
              <a:gd name="connsiteX1515" fmla="*/ 4995 w 912792"/>
              <a:gd name="connsiteY1515" fmla="*/ 20101 h 695002"/>
              <a:gd name="connsiteX1516" fmla="*/ 5057 w 912792"/>
              <a:gd name="connsiteY1516" fmla="*/ 19978 h 695002"/>
              <a:gd name="connsiteX1517" fmla="*/ 5168 w 912792"/>
              <a:gd name="connsiteY1517" fmla="*/ 19732 h 695002"/>
              <a:gd name="connsiteX1518" fmla="*/ 10176 w 912792"/>
              <a:gd name="connsiteY1518" fmla="*/ 9411 h 695002"/>
              <a:gd name="connsiteX1519" fmla="*/ 10399 w 912792"/>
              <a:gd name="connsiteY1519" fmla="*/ 9165 h 695002"/>
              <a:gd name="connsiteX1520" fmla="*/ 10917 w 912792"/>
              <a:gd name="connsiteY1520" fmla="*/ 8551 h 695002"/>
              <a:gd name="connsiteX1521" fmla="*/ 17665 w 912792"/>
              <a:gd name="connsiteY1521" fmla="*/ 1792 h 695002"/>
              <a:gd name="connsiteX1522" fmla="*/ 19059 w 912792"/>
              <a:gd name="connsiteY1522" fmla="*/ 441 h 695002"/>
              <a:gd name="connsiteX1523" fmla="*/ 39428 w 912792"/>
              <a:gd name="connsiteY1523" fmla="*/ 687 h 695002"/>
              <a:gd name="connsiteX1524" fmla="*/ 39563 w 912792"/>
              <a:gd name="connsiteY1524" fmla="*/ 809 h 695002"/>
              <a:gd name="connsiteX1525" fmla="*/ 39699 w 912792"/>
              <a:gd name="connsiteY1525" fmla="*/ 1055 h 695002"/>
              <a:gd name="connsiteX1526" fmla="*/ 39958 w 912792"/>
              <a:gd name="connsiteY1526" fmla="*/ 1547 h 695002"/>
              <a:gd name="connsiteX1527" fmla="*/ 40081 w 912792"/>
              <a:gd name="connsiteY1527" fmla="*/ 1792 h 695002"/>
              <a:gd name="connsiteX1528" fmla="*/ 42240 w 912792"/>
              <a:gd name="connsiteY1528" fmla="*/ 6093 h 695002"/>
              <a:gd name="connsiteX1529" fmla="*/ 40192 w 912792"/>
              <a:gd name="connsiteY1529" fmla="*/ 7691 h 695002"/>
              <a:gd name="connsiteX1530" fmla="*/ 39613 w 912792"/>
              <a:gd name="connsiteY1530" fmla="*/ 7936 h 695002"/>
              <a:gd name="connsiteX1531" fmla="*/ 39551 w 912792"/>
              <a:gd name="connsiteY1531" fmla="*/ 8059 h 695002"/>
              <a:gd name="connsiteX1532" fmla="*/ 38453 w 912792"/>
              <a:gd name="connsiteY1532" fmla="*/ 8674 h 695002"/>
              <a:gd name="connsiteX1533" fmla="*/ 38243 w 912792"/>
              <a:gd name="connsiteY1533" fmla="*/ 8919 h 695002"/>
              <a:gd name="connsiteX1534" fmla="*/ 38071 w 912792"/>
              <a:gd name="connsiteY1534" fmla="*/ 9042 h 695002"/>
              <a:gd name="connsiteX1535" fmla="*/ 37996 w 912792"/>
              <a:gd name="connsiteY1535" fmla="*/ 9165 h 695002"/>
              <a:gd name="connsiteX1536" fmla="*/ 37947 w 912792"/>
              <a:gd name="connsiteY1536" fmla="*/ 9411 h 695002"/>
              <a:gd name="connsiteX1537" fmla="*/ 38058 w 912792"/>
              <a:gd name="connsiteY1537" fmla="*/ 10394 h 695002"/>
              <a:gd name="connsiteX1538" fmla="*/ 38083 w 912792"/>
              <a:gd name="connsiteY1538" fmla="*/ 10517 h 695002"/>
              <a:gd name="connsiteX1539" fmla="*/ 40489 w 912792"/>
              <a:gd name="connsiteY1539" fmla="*/ 12114 h 695002"/>
              <a:gd name="connsiteX1540" fmla="*/ 41698 w 912792"/>
              <a:gd name="connsiteY1540" fmla="*/ 12728 h 695002"/>
              <a:gd name="connsiteX1541" fmla="*/ 42537 w 912792"/>
              <a:gd name="connsiteY1541" fmla="*/ 13220 h 695002"/>
              <a:gd name="connsiteX1542" fmla="*/ 42660 w 912792"/>
              <a:gd name="connsiteY1542" fmla="*/ 13343 h 695002"/>
              <a:gd name="connsiteX1543" fmla="*/ 46571 w 912792"/>
              <a:gd name="connsiteY1543" fmla="*/ 15186 h 695002"/>
              <a:gd name="connsiteX1544" fmla="*/ 46904 w 912792"/>
              <a:gd name="connsiteY1544" fmla="*/ 15432 h 695002"/>
              <a:gd name="connsiteX1545" fmla="*/ 46966 w 912792"/>
              <a:gd name="connsiteY1545" fmla="*/ 15432 h 695002"/>
              <a:gd name="connsiteX1546" fmla="*/ 48088 w 912792"/>
              <a:gd name="connsiteY1546" fmla="*/ 15923 h 695002"/>
              <a:gd name="connsiteX1547" fmla="*/ 48532 w 912792"/>
              <a:gd name="connsiteY1547" fmla="*/ 16046 h 695002"/>
              <a:gd name="connsiteX1548" fmla="*/ 57958 w 912792"/>
              <a:gd name="connsiteY1548" fmla="*/ 18872 h 695002"/>
              <a:gd name="connsiteX1549" fmla="*/ 62214 w 912792"/>
              <a:gd name="connsiteY1549" fmla="*/ 20593 h 695002"/>
              <a:gd name="connsiteX1550" fmla="*/ 63078 w 912792"/>
              <a:gd name="connsiteY1550" fmla="*/ 24156 h 695002"/>
              <a:gd name="connsiteX1551" fmla="*/ 62806 w 912792"/>
              <a:gd name="connsiteY1551" fmla="*/ 27842 h 695002"/>
              <a:gd name="connsiteX1552" fmla="*/ 62399 w 912792"/>
              <a:gd name="connsiteY1552" fmla="*/ 33740 h 695002"/>
              <a:gd name="connsiteX1553" fmla="*/ 61955 w 912792"/>
              <a:gd name="connsiteY1553" fmla="*/ 42710 h 695002"/>
              <a:gd name="connsiteX1554" fmla="*/ 61930 w 912792"/>
              <a:gd name="connsiteY1554" fmla="*/ 43448 h 6950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 ang="0">
                <a:pos x="connsiteX556" y="connsiteY556"/>
              </a:cxn>
              <a:cxn ang="0">
                <a:pos x="connsiteX557" y="connsiteY557"/>
              </a:cxn>
              <a:cxn ang="0">
                <a:pos x="connsiteX558" y="connsiteY558"/>
              </a:cxn>
              <a:cxn ang="0">
                <a:pos x="connsiteX559" y="connsiteY559"/>
              </a:cxn>
              <a:cxn ang="0">
                <a:pos x="connsiteX560" y="connsiteY560"/>
              </a:cxn>
              <a:cxn ang="0">
                <a:pos x="connsiteX561" y="connsiteY561"/>
              </a:cxn>
              <a:cxn ang="0">
                <a:pos x="connsiteX562" y="connsiteY562"/>
              </a:cxn>
              <a:cxn ang="0">
                <a:pos x="connsiteX563" y="connsiteY563"/>
              </a:cxn>
              <a:cxn ang="0">
                <a:pos x="connsiteX564" y="connsiteY564"/>
              </a:cxn>
              <a:cxn ang="0">
                <a:pos x="connsiteX565" y="connsiteY565"/>
              </a:cxn>
              <a:cxn ang="0">
                <a:pos x="connsiteX566" y="connsiteY566"/>
              </a:cxn>
              <a:cxn ang="0">
                <a:pos x="connsiteX567" y="connsiteY567"/>
              </a:cxn>
              <a:cxn ang="0">
                <a:pos x="connsiteX568" y="connsiteY568"/>
              </a:cxn>
              <a:cxn ang="0">
                <a:pos x="connsiteX569" y="connsiteY569"/>
              </a:cxn>
              <a:cxn ang="0">
                <a:pos x="connsiteX570" y="connsiteY570"/>
              </a:cxn>
              <a:cxn ang="0">
                <a:pos x="connsiteX571" y="connsiteY571"/>
              </a:cxn>
              <a:cxn ang="0">
                <a:pos x="connsiteX572" y="connsiteY572"/>
              </a:cxn>
              <a:cxn ang="0">
                <a:pos x="connsiteX573" y="connsiteY573"/>
              </a:cxn>
              <a:cxn ang="0">
                <a:pos x="connsiteX574" y="connsiteY574"/>
              </a:cxn>
              <a:cxn ang="0">
                <a:pos x="connsiteX575" y="connsiteY575"/>
              </a:cxn>
              <a:cxn ang="0">
                <a:pos x="connsiteX576" y="connsiteY576"/>
              </a:cxn>
              <a:cxn ang="0">
                <a:pos x="connsiteX577" y="connsiteY577"/>
              </a:cxn>
              <a:cxn ang="0">
                <a:pos x="connsiteX578" y="connsiteY578"/>
              </a:cxn>
              <a:cxn ang="0">
                <a:pos x="connsiteX579" y="connsiteY579"/>
              </a:cxn>
              <a:cxn ang="0">
                <a:pos x="connsiteX580" y="connsiteY580"/>
              </a:cxn>
              <a:cxn ang="0">
                <a:pos x="connsiteX581" y="connsiteY581"/>
              </a:cxn>
              <a:cxn ang="0">
                <a:pos x="connsiteX582" y="connsiteY582"/>
              </a:cxn>
              <a:cxn ang="0">
                <a:pos x="connsiteX583" y="connsiteY583"/>
              </a:cxn>
              <a:cxn ang="0">
                <a:pos x="connsiteX584" y="connsiteY584"/>
              </a:cxn>
              <a:cxn ang="0">
                <a:pos x="connsiteX585" y="connsiteY585"/>
              </a:cxn>
              <a:cxn ang="0">
                <a:pos x="connsiteX586" y="connsiteY586"/>
              </a:cxn>
              <a:cxn ang="0">
                <a:pos x="connsiteX587" y="connsiteY587"/>
              </a:cxn>
              <a:cxn ang="0">
                <a:pos x="connsiteX588" y="connsiteY588"/>
              </a:cxn>
              <a:cxn ang="0">
                <a:pos x="connsiteX589" y="connsiteY589"/>
              </a:cxn>
              <a:cxn ang="0">
                <a:pos x="connsiteX590" y="connsiteY590"/>
              </a:cxn>
              <a:cxn ang="0">
                <a:pos x="connsiteX591" y="connsiteY591"/>
              </a:cxn>
              <a:cxn ang="0">
                <a:pos x="connsiteX592" y="connsiteY592"/>
              </a:cxn>
              <a:cxn ang="0">
                <a:pos x="connsiteX593" y="connsiteY593"/>
              </a:cxn>
              <a:cxn ang="0">
                <a:pos x="connsiteX594" y="connsiteY594"/>
              </a:cxn>
              <a:cxn ang="0">
                <a:pos x="connsiteX595" y="connsiteY595"/>
              </a:cxn>
              <a:cxn ang="0">
                <a:pos x="connsiteX596" y="connsiteY596"/>
              </a:cxn>
              <a:cxn ang="0">
                <a:pos x="connsiteX597" y="connsiteY597"/>
              </a:cxn>
              <a:cxn ang="0">
                <a:pos x="connsiteX598" y="connsiteY598"/>
              </a:cxn>
              <a:cxn ang="0">
                <a:pos x="connsiteX599" y="connsiteY599"/>
              </a:cxn>
              <a:cxn ang="0">
                <a:pos x="connsiteX600" y="connsiteY600"/>
              </a:cxn>
              <a:cxn ang="0">
                <a:pos x="connsiteX601" y="connsiteY601"/>
              </a:cxn>
              <a:cxn ang="0">
                <a:pos x="connsiteX602" y="connsiteY602"/>
              </a:cxn>
              <a:cxn ang="0">
                <a:pos x="connsiteX603" y="connsiteY603"/>
              </a:cxn>
              <a:cxn ang="0">
                <a:pos x="connsiteX604" y="connsiteY604"/>
              </a:cxn>
              <a:cxn ang="0">
                <a:pos x="connsiteX605" y="connsiteY605"/>
              </a:cxn>
              <a:cxn ang="0">
                <a:pos x="connsiteX606" y="connsiteY606"/>
              </a:cxn>
              <a:cxn ang="0">
                <a:pos x="connsiteX607" y="connsiteY607"/>
              </a:cxn>
              <a:cxn ang="0">
                <a:pos x="connsiteX608" y="connsiteY608"/>
              </a:cxn>
              <a:cxn ang="0">
                <a:pos x="connsiteX609" y="connsiteY609"/>
              </a:cxn>
              <a:cxn ang="0">
                <a:pos x="connsiteX610" y="connsiteY610"/>
              </a:cxn>
              <a:cxn ang="0">
                <a:pos x="connsiteX611" y="connsiteY611"/>
              </a:cxn>
              <a:cxn ang="0">
                <a:pos x="connsiteX612" y="connsiteY612"/>
              </a:cxn>
              <a:cxn ang="0">
                <a:pos x="connsiteX613" y="connsiteY613"/>
              </a:cxn>
              <a:cxn ang="0">
                <a:pos x="connsiteX614" y="connsiteY614"/>
              </a:cxn>
              <a:cxn ang="0">
                <a:pos x="connsiteX615" y="connsiteY615"/>
              </a:cxn>
              <a:cxn ang="0">
                <a:pos x="connsiteX616" y="connsiteY616"/>
              </a:cxn>
              <a:cxn ang="0">
                <a:pos x="connsiteX617" y="connsiteY617"/>
              </a:cxn>
              <a:cxn ang="0">
                <a:pos x="connsiteX618" y="connsiteY618"/>
              </a:cxn>
              <a:cxn ang="0">
                <a:pos x="connsiteX619" y="connsiteY619"/>
              </a:cxn>
              <a:cxn ang="0">
                <a:pos x="connsiteX620" y="connsiteY620"/>
              </a:cxn>
              <a:cxn ang="0">
                <a:pos x="connsiteX621" y="connsiteY621"/>
              </a:cxn>
              <a:cxn ang="0">
                <a:pos x="connsiteX622" y="connsiteY622"/>
              </a:cxn>
              <a:cxn ang="0">
                <a:pos x="connsiteX623" y="connsiteY623"/>
              </a:cxn>
              <a:cxn ang="0">
                <a:pos x="connsiteX624" y="connsiteY624"/>
              </a:cxn>
              <a:cxn ang="0">
                <a:pos x="connsiteX625" y="connsiteY625"/>
              </a:cxn>
              <a:cxn ang="0">
                <a:pos x="connsiteX626" y="connsiteY626"/>
              </a:cxn>
              <a:cxn ang="0">
                <a:pos x="connsiteX627" y="connsiteY627"/>
              </a:cxn>
              <a:cxn ang="0">
                <a:pos x="connsiteX628" y="connsiteY628"/>
              </a:cxn>
              <a:cxn ang="0">
                <a:pos x="connsiteX629" y="connsiteY629"/>
              </a:cxn>
              <a:cxn ang="0">
                <a:pos x="connsiteX630" y="connsiteY630"/>
              </a:cxn>
              <a:cxn ang="0">
                <a:pos x="connsiteX631" y="connsiteY631"/>
              </a:cxn>
              <a:cxn ang="0">
                <a:pos x="connsiteX632" y="connsiteY632"/>
              </a:cxn>
              <a:cxn ang="0">
                <a:pos x="connsiteX633" y="connsiteY633"/>
              </a:cxn>
              <a:cxn ang="0">
                <a:pos x="connsiteX634" y="connsiteY634"/>
              </a:cxn>
              <a:cxn ang="0">
                <a:pos x="connsiteX635" y="connsiteY635"/>
              </a:cxn>
              <a:cxn ang="0">
                <a:pos x="connsiteX636" y="connsiteY636"/>
              </a:cxn>
              <a:cxn ang="0">
                <a:pos x="connsiteX637" y="connsiteY637"/>
              </a:cxn>
              <a:cxn ang="0">
                <a:pos x="connsiteX638" y="connsiteY638"/>
              </a:cxn>
              <a:cxn ang="0">
                <a:pos x="connsiteX639" y="connsiteY639"/>
              </a:cxn>
              <a:cxn ang="0">
                <a:pos x="connsiteX640" y="connsiteY640"/>
              </a:cxn>
              <a:cxn ang="0">
                <a:pos x="connsiteX641" y="connsiteY641"/>
              </a:cxn>
              <a:cxn ang="0">
                <a:pos x="connsiteX642" y="connsiteY642"/>
              </a:cxn>
              <a:cxn ang="0">
                <a:pos x="connsiteX643" y="connsiteY643"/>
              </a:cxn>
              <a:cxn ang="0">
                <a:pos x="connsiteX644" y="connsiteY644"/>
              </a:cxn>
              <a:cxn ang="0">
                <a:pos x="connsiteX645" y="connsiteY645"/>
              </a:cxn>
              <a:cxn ang="0">
                <a:pos x="connsiteX646" y="connsiteY646"/>
              </a:cxn>
              <a:cxn ang="0">
                <a:pos x="connsiteX647" y="connsiteY647"/>
              </a:cxn>
              <a:cxn ang="0">
                <a:pos x="connsiteX648" y="connsiteY648"/>
              </a:cxn>
              <a:cxn ang="0">
                <a:pos x="connsiteX649" y="connsiteY649"/>
              </a:cxn>
              <a:cxn ang="0">
                <a:pos x="connsiteX650" y="connsiteY650"/>
              </a:cxn>
              <a:cxn ang="0">
                <a:pos x="connsiteX651" y="connsiteY651"/>
              </a:cxn>
              <a:cxn ang="0">
                <a:pos x="connsiteX652" y="connsiteY652"/>
              </a:cxn>
              <a:cxn ang="0">
                <a:pos x="connsiteX653" y="connsiteY653"/>
              </a:cxn>
              <a:cxn ang="0">
                <a:pos x="connsiteX654" y="connsiteY654"/>
              </a:cxn>
              <a:cxn ang="0">
                <a:pos x="connsiteX655" y="connsiteY655"/>
              </a:cxn>
              <a:cxn ang="0">
                <a:pos x="connsiteX656" y="connsiteY656"/>
              </a:cxn>
              <a:cxn ang="0">
                <a:pos x="connsiteX657" y="connsiteY657"/>
              </a:cxn>
              <a:cxn ang="0">
                <a:pos x="connsiteX658" y="connsiteY658"/>
              </a:cxn>
              <a:cxn ang="0">
                <a:pos x="connsiteX659" y="connsiteY659"/>
              </a:cxn>
              <a:cxn ang="0">
                <a:pos x="connsiteX660" y="connsiteY660"/>
              </a:cxn>
              <a:cxn ang="0">
                <a:pos x="connsiteX661" y="connsiteY661"/>
              </a:cxn>
              <a:cxn ang="0">
                <a:pos x="connsiteX662" y="connsiteY662"/>
              </a:cxn>
              <a:cxn ang="0">
                <a:pos x="connsiteX663" y="connsiteY663"/>
              </a:cxn>
              <a:cxn ang="0">
                <a:pos x="connsiteX664" y="connsiteY664"/>
              </a:cxn>
              <a:cxn ang="0">
                <a:pos x="connsiteX665" y="connsiteY665"/>
              </a:cxn>
              <a:cxn ang="0">
                <a:pos x="connsiteX666" y="connsiteY666"/>
              </a:cxn>
              <a:cxn ang="0">
                <a:pos x="connsiteX667" y="connsiteY667"/>
              </a:cxn>
              <a:cxn ang="0">
                <a:pos x="connsiteX668" y="connsiteY668"/>
              </a:cxn>
              <a:cxn ang="0">
                <a:pos x="connsiteX669" y="connsiteY669"/>
              </a:cxn>
              <a:cxn ang="0">
                <a:pos x="connsiteX670" y="connsiteY670"/>
              </a:cxn>
              <a:cxn ang="0">
                <a:pos x="connsiteX671" y="connsiteY671"/>
              </a:cxn>
              <a:cxn ang="0">
                <a:pos x="connsiteX672" y="connsiteY672"/>
              </a:cxn>
              <a:cxn ang="0">
                <a:pos x="connsiteX673" y="connsiteY673"/>
              </a:cxn>
              <a:cxn ang="0">
                <a:pos x="connsiteX674" y="connsiteY674"/>
              </a:cxn>
              <a:cxn ang="0">
                <a:pos x="connsiteX675" y="connsiteY675"/>
              </a:cxn>
              <a:cxn ang="0">
                <a:pos x="connsiteX676" y="connsiteY676"/>
              </a:cxn>
              <a:cxn ang="0">
                <a:pos x="connsiteX677" y="connsiteY677"/>
              </a:cxn>
              <a:cxn ang="0">
                <a:pos x="connsiteX678" y="connsiteY678"/>
              </a:cxn>
              <a:cxn ang="0">
                <a:pos x="connsiteX679" y="connsiteY679"/>
              </a:cxn>
              <a:cxn ang="0">
                <a:pos x="connsiteX680" y="connsiteY680"/>
              </a:cxn>
              <a:cxn ang="0">
                <a:pos x="connsiteX681" y="connsiteY681"/>
              </a:cxn>
              <a:cxn ang="0">
                <a:pos x="connsiteX682" y="connsiteY682"/>
              </a:cxn>
              <a:cxn ang="0">
                <a:pos x="connsiteX683" y="connsiteY683"/>
              </a:cxn>
              <a:cxn ang="0">
                <a:pos x="connsiteX684" y="connsiteY684"/>
              </a:cxn>
              <a:cxn ang="0">
                <a:pos x="connsiteX685" y="connsiteY685"/>
              </a:cxn>
              <a:cxn ang="0">
                <a:pos x="connsiteX686" y="connsiteY686"/>
              </a:cxn>
              <a:cxn ang="0">
                <a:pos x="connsiteX687" y="connsiteY687"/>
              </a:cxn>
              <a:cxn ang="0">
                <a:pos x="connsiteX688" y="connsiteY688"/>
              </a:cxn>
              <a:cxn ang="0">
                <a:pos x="connsiteX689" y="connsiteY689"/>
              </a:cxn>
              <a:cxn ang="0">
                <a:pos x="connsiteX690" y="connsiteY690"/>
              </a:cxn>
              <a:cxn ang="0">
                <a:pos x="connsiteX691" y="connsiteY691"/>
              </a:cxn>
              <a:cxn ang="0">
                <a:pos x="connsiteX692" y="connsiteY692"/>
              </a:cxn>
              <a:cxn ang="0">
                <a:pos x="connsiteX693" y="connsiteY693"/>
              </a:cxn>
              <a:cxn ang="0">
                <a:pos x="connsiteX694" y="connsiteY694"/>
              </a:cxn>
              <a:cxn ang="0">
                <a:pos x="connsiteX695" y="connsiteY695"/>
              </a:cxn>
              <a:cxn ang="0">
                <a:pos x="connsiteX696" y="connsiteY696"/>
              </a:cxn>
              <a:cxn ang="0">
                <a:pos x="connsiteX697" y="connsiteY697"/>
              </a:cxn>
              <a:cxn ang="0">
                <a:pos x="connsiteX698" y="connsiteY698"/>
              </a:cxn>
              <a:cxn ang="0">
                <a:pos x="connsiteX699" y="connsiteY699"/>
              </a:cxn>
              <a:cxn ang="0">
                <a:pos x="connsiteX700" y="connsiteY700"/>
              </a:cxn>
              <a:cxn ang="0">
                <a:pos x="connsiteX701" y="connsiteY701"/>
              </a:cxn>
              <a:cxn ang="0">
                <a:pos x="connsiteX702" y="connsiteY702"/>
              </a:cxn>
              <a:cxn ang="0">
                <a:pos x="connsiteX703" y="connsiteY703"/>
              </a:cxn>
              <a:cxn ang="0">
                <a:pos x="connsiteX704" y="connsiteY704"/>
              </a:cxn>
              <a:cxn ang="0">
                <a:pos x="connsiteX705" y="connsiteY705"/>
              </a:cxn>
              <a:cxn ang="0">
                <a:pos x="connsiteX706" y="connsiteY706"/>
              </a:cxn>
              <a:cxn ang="0">
                <a:pos x="connsiteX707" y="connsiteY707"/>
              </a:cxn>
              <a:cxn ang="0">
                <a:pos x="connsiteX708" y="connsiteY708"/>
              </a:cxn>
              <a:cxn ang="0">
                <a:pos x="connsiteX709" y="connsiteY709"/>
              </a:cxn>
              <a:cxn ang="0">
                <a:pos x="connsiteX710" y="connsiteY710"/>
              </a:cxn>
              <a:cxn ang="0">
                <a:pos x="connsiteX711" y="connsiteY711"/>
              </a:cxn>
              <a:cxn ang="0">
                <a:pos x="connsiteX712" y="connsiteY712"/>
              </a:cxn>
              <a:cxn ang="0">
                <a:pos x="connsiteX713" y="connsiteY713"/>
              </a:cxn>
              <a:cxn ang="0">
                <a:pos x="connsiteX714" y="connsiteY714"/>
              </a:cxn>
              <a:cxn ang="0">
                <a:pos x="connsiteX715" y="connsiteY715"/>
              </a:cxn>
              <a:cxn ang="0">
                <a:pos x="connsiteX716" y="connsiteY716"/>
              </a:cxn>
              <a:cxn ang="0">
                <a:pos x="connsiteX717" y="connsiteY717"/>
              </a:cxn>
              <a:cxn ang="0">
                <a:pos x="connsiteX718" y="connsiteY718"/>
              </a:cxn>
              <a:cxn ang="0">
                <a:pos x="connsiteX719" y="connsiteY719"/>
              </a:cxn>
              <a:cxn ang="0">
                <a:pos x="connsiteX720" y="connsiteY720"/>
              </a:cxn>
              <a:cxn ang="0">
                <a:pos x="connsiteX721" y="connsiteY721"/>
              </a:cxn>
              <a:cxn ang="0">
                <a:pos x="connsiteX722" y="connsiteY722"/>
              </a:cxn>
              <a:cxn ang="0">
                <a:pos x="connsiteX723" y="connsiteY723"/>
              </a:cxn>
              <a:cxn ang="0">
                <a:pos x="connsiteX724" y="connsiteY724"/>
              </a:cxn>
              <a:cxn ang="0">
                <a:pos x="connsiteX725" y="connsiteY725"/>
              </a:cxn>
              <a:cxn ang="0">
                <a:pos x="connsiteX726" y="connsiteY726"/>
              </a:cxn>
              <a:cxn ang="0">
                <a:pos x="connsiteX727" y="connsiteY727"/>
              </a:cxn>
              <a:cxn ang="0">
                <a:pos x="connsiteX728" y="connsiteY728"/>
              </a:cxn>
              <a:cxn ang="0">
                <a:pos x="connsiteX729" y="connsiteY729"/>
              </a:cxn>
              <a:cxn ang="0">
                <a:pos x="connsiteX730" y="connsiteY730"/>
              </a:cxn>
              <a:cxn ang="0">
                <a:pos x="connsiteX731" y="connsiteY731"/>
              </a:cxn>
              <a:cxn ang="0">
                <a:pos x="connsiteX732" y="connsiteY732"/>
              </a:cxn>
              <a:cxn ang="0">
                <a:pos x="connsiteX733" y="connsiteY733"/>
              </a:cxn>
              <a:cxn ang="0">
                <a:pos x="connsiteX734" y="connsiteY734"/>
              </a:cxn>
              <a:cxn ang="0">
                <a:pos x="connsiteX735" y="connsiteY735"/>
              </a:cxn>
              <a:cxn ang="0">
                <a:pos x="connsiteX736" y="connsiteY736"/>
              </a:cxn>
              <a:cxn ang="0">
                <a:pos x="connsiteX737" y="connsiteY737"/>
              </a:cxn>
              <a:cxn ang="0">
                <a:pos x="connsiteX738" y="connsiteY738"/>
              </a:cxn>
              <a:cxn ang="0">
                <a:pos x="connsiteX739" y="connsiteY739"/>
              </a:cxn>
              <a:cxn ang="0">
                <a:pos x="connsiteX740" y="connsiteY740"/>
              </a:cxn>
              <a:cxn ang="0">
                <a:pos x="connsiteX741" y="connsiteY741"/>
              </a:cxn>
              <a:cxn ang="0">
                <a:pos x="connsiteX742" y="connsiteY742"/>
              </a:cxn>
              <a:cxn ang="0">
                <a:pos x="connsiteX743" y="connsiteY743"/>
              </a:cxn>
              <a:cxn ang="0">
                <a:pos x="connsiteX744" y="connsiteY744"/>
              </a:cxn>
              <a:cxn ang="0">
                <a:pos x="connsiteX745" y="connsiteY745"/>
              </a:cxn>
              <a:cxn ang="0">
                <a:pos x="connsiteX746" y="connsiteY746"/>
              </a:cxn>
              <a:cxn ang="0">
                <a:pos x="connsiteX747" y="connsiteY747"/>
              </a:cxn>
              <a:cxn ang="0">
                <a:pos x="connsiteX748" y="connsiteY748"/>
              </a:cxn>
              <a:cxn ang="0">
                <a:pos x="connsiteX749" y="connsiteY749"/>
              </a:cxn>
              <a:cxn ang="0">
                <a:pos x="connsiteX750" y="connsiteY750"/>
              </a:cxn>
              <a:cxn ang="0">
                <a:pos x="connsiteX751" y="connsiteY751"/>
              </a:cxn>
              <a:cxn ang="0">
                <a:pos x="connsiteX752" y="connsiteY752"/>
              </a:cxn>
              <a:cxn ang="0">
                <a:pos x="connsiteX753" y="connsiteY753"/>
              </a:cxn>
              <a:cxn ang="0">
                <a:pos x="connsiteX754" y="connsiteY754"/>
              </a:cxn>
              <a:cxn ang="0">
                <a:pos x="connsiteX755" y="connsiteY755"/>
              </a:cxn>
              <a:cxn ang="0">
                <a:pos x="connsiteX756" y="connsiteY756"/>
              </a:cxn>
              <a:cxn ang="0">
                <a:pos x="connsiteX757" y="connsiteY757"/>
              </a:cxn>
              <a:cxn ang="0">
                <a:pos x="connsiteX758" y="connsiteY758"/>
              </a:cxn>
              <a:cxn ang="0">
                <a:pos x="connsiteX759" y="connsiteY759"/>
              </a:cxn>
              <a:cxn ang="0">
                <a:pos x="connsiteX760" y="connsiteY760"/>
              </a:cxn>
              <a:cxn ang="0">
                <a:pos x="connsiteX761" y="connsiteY761"/>
              </a:cxn>
              <a:cxn ang="0">
                <a:pos x="connsiteX762" y="connsiteY762"/>
              </a:cxn>
              <a:cxn ang="0">
                <a:pos x="connsiteX763" y="connsiteY763"/>
              </a:cxn>
              <a:cxn ang="0">
                <a:pos x="connsiteX764" y="connsiteY764"/>
              </a:cxn>
              <a:cxn ang="0">
                <a:pos x="connsiteX765" y="connsiteY765"/>
              </a:cxn>
              <a:cxn ang="0">
                <a:pos x="connsiteX766" y="connsiteY766"/>
              </a:cxn>
              <a:cxn ang="0">
                <a:pos x="connsiteX767" y="connsiteY767"/>
              </a:cxn>
              <a:cxn ang="0">
                <a:pos x="connsiteX768" y="connsiteY768"/>
              </a:cxn>
              <a:cxn ang="0">
                <a:pos x="connsiteX769" y="connsiteY769"/>
              </a:cxn>
              <a:cxn ang="0">
                <a:pos x="connsiteX770" y="connsiteY770"/>
              </a:cxn>
              <a:cxn ang="0">
                <a:pos x="connsiteX771" y="connsiteY771"/>
              </a:cxn>
              <a:cxn ang="0">
                <a:pos x="connsiteX772" y="connsiteY772"/>
              </a:cxn>
              <a:cxn ang="0">
                <a:pos x="connsiteX773" y="connsiteY773"/>
              </a:cxn>
              <a:cxn ang="0">
                <a:pos x="connsiteX774" y="connsiteY774"/>
              </a:cxn>
              <a:cxn ang="0">
                <a:pos x="connsiteX775" y="connsiteY775"/>
              </a:cxn>
              <a:cxn ang="0">
                <a:pos x="connsiteX776" y="connsiteY776"/>
              </a:cxn>
              <a:cxn ang="0">
                <a:pos x="connsiteX777" y="connsiteY777"/>
              </a:cxn>
              <a:cxn ang="0">
                <a:pos x="connsiteX778" y="connsiteY778"/>
              </a:cxn>
              <a:cxn ang="0">
                <a:pos x="connsiteX779" y="connsiteY779"/>
              </a:cxn>
              <a:cxn ang="0">
                <a:pos x="connsiteX780" y="connsiteY780"/>
              </a:cxn>
              <a:cxn ang="0">
                <a:pos x="connsiteX781" y="connsiteY781"/>
              </a:cxn>
              <a:cxn ang="0">
                <a:pos x="connsiteX782" y="connsiteY782"/>
              </a:cxn>
              <a:cxn ang="0">
                <a:pos x="connsiteX783" y="connsiteY783"/>
              </a:cxn>
              <a:cxn ang="0">
                <a:pos x="connsiteX784" y="connsiteY784"/>
              </a:cxn>
              <a:cxn ang="0">
                <a:pos x="connsiteX785" y="connsiteY785"/>
              </a:cxn>
              <a:cxn ang="0">
                <a:pos x="connsiteX786" y="connsiteY786"/>
              </a:cxn>
              <a:cxn ang="0">
                <a:pos x="connsiteX787" y="connsiteY787"/>
              </a:cxn>
              <a:cxn ang="0">
                <a:pos x="connsiteX788" y="connsiteY788"/>
              </a:cxn>
              <a:cxn ang="0">
                <a:pos x="connsiteX789" y="connsiteY789"/>
              </a:cxn>
              <a:cxn ang="0">
                <a:pos x="connsiteX790" y="connsiteY790"/>
              </a:cxn>
              <a:cxn ang="0">
                <a:pos x="connsiteX791" y="connsiteY791"/>
              </a:cxn>
              <a:cxn ang="0">
                <a:pos x="connsiteX792" y="connsiteY792"/>
              </a:cxn>
              <a:cxn ang="0">
                <a:pos x="connsiteX793" y="connsiteY793"/>
              </a:cxn>
              <a:cxn ang="0">
                <a:pos x="connsiteX794" y="connsiteY794"/>
              </a:cxn>
              <a:cxn ang="0">
                <a:pos x="connsiteX795" y="connsiteY795"/>
              </a:cxn>
              <a:cxn ang="0">
                <a:pos x="connsiteX796" y="connsiteY796"/>
              </a:cxn>
              <a:cxn ang="0">
                <a:pos x="connsiteX797" y="connsiteY797"/>
              </a:cxn>
              <a:cxn ang="0">
                <a:pos x="connsiteX798" y="connsiteY798"/>
              </a:cxn>
              <a:cxn ang="0">
                <a:pos x="connsiteX799" y="connsiteY799"/>
              </a:cxn>
              <a:cxn ang="0">
                <a:pos x="connsiteX800" y="connsiteY800"/>
              </a:cxn>
              <a:cxn ang="0">
                <a:pos x="connsiteX801" y="connsiteY801"/>
              </a:cxn>
              <a:cxn ang="0">
                <a:pos x="connsiteX802" y="connsiteY802"/>
              </a:cxn>
              <a:cxn ang="0">
                <a:pos x="connsiteX803" y="connsiteY803"/>
              </a:cxn>
              <a:cxn ang="0">
                <a:pos x="connsiteX804" y="connsiteY804"/>
              </a:cxn>
              <a:cxn ang="0">
                <a:pos x="connsiteX805" y="connsiteY805"/>
              </a:cxn>
              <a:cxn ang="0">
                <a:pos x="connsiteX806" y="connsiteY806"/>
              </a:cxn>
              <a:cxn ang="0">
                <a:pos x="connsiteX807" y="connsiteY807"/>
              </a:cxn>
              <a:cxn ang="0">
                <a:pos x="connsiteX808" y="connsiteY808"/>
              </a:cxn>
              <a:cxn ang="0">
                <a:pos x="connsiteX809" y="connsiteY809"/>
              </a:cxn>
              <a:cxn ang="0">
                <a:pos x="connsiteX810" y="connsiteY810"/>
              </a:cxn>
              <a:cxn ang="0">
                <a:pos x="connsiteX811" y="connsiteY811"/>
              </a:cxn>
              <a:cxn ang="0">
                <a:pos x="connsiteX812" y="connsiteY812"/>
              </a:cxn>
              <a:cxn ang="0">
                <a:pos x="connsiteX813" y="connsiteY813"/>
              </a:cxn>
              <a:cxn ang="0">
                <a:pos x="connsiteX814" y="connsiteY814"/>
              </a:cxn>
              <a:cxn ang="0">
                <a:pos x="connsiteX815" y="connsiteY815"/>
              </a:cxn>
              <a:cxn ang="0">
                <a:pos x="connsiteX816" y="connsiteY816"/>
              </a:cxn>
              <a:cxn ang="0">
                <a:pos x="connsiteX817" y="connsiteY817"/>
              </a:cxn>
              <a:cxn ang="0">
                <a:pos x="connsiteX818" y="connsiteY818"/>
              </a:cxn>
              <a:cxn ang="0">
                <a:pos x="connsiteX819" y="connsiteY819"/>
              </a:cxn>
              <a:cxn ang="0">
                <a:pos x="connsiteX820" y="connsiteY820"/>
              </a:cxn>
              <a:cxn ang="0">
                <a:pos x="connsiteX821" y="connsiteY821"/>
              </a:cxn>
              <a:cxn ang="0">
                <a:pos x="connsiteX822" y="connsiteY822"/>
              </a:cxn>
              <a:cxn ang="0">
                <a:pos x="connsiteX823" y="connsiteY823"/>
              </a:cxn>
              <a:cxn ang="0">
                <a:pos x="connsiteX824" y="connsiteY824"/>
              </a:cxn>
              <a:cxn ang="0">
                <a:pos x="connsiteX825" y="connsiteY825"/>
              </a:cxn>
              <a:cxn ang="0">
                <a:pos x="connsiteX826" y="connsiteY826"/>
              </a:cxn>
              <a:cxn ang="0">
                <a:pos x="connsiteX827" y="connsiteY827"/>
              </a:cxn>
              <a:cxn ang="0">
                <a:pos x="connsiteX828" y="connsiteY828"/>
              </a:cxn>
              <a:cxn ang="0">
                <a:pos x="connsiteX829" y="connsiteY829"/>
              </a:cxn>
              <a:cxn ang="0">
                <a:pos x="connsiteX830" y="connsiteY830"/>
              </a:cxn>
              <a:cxn ang="0">
                <a:pos x="connsiteX831" y="connsiteY831"/>
              </a:cxn>
              <a:cxn ang="0">
                <a:pos x="connsiteX832" y="connsiteY832"/>
              </a:cxn>
              <a:cxn ang="0">
                <a:pos x="connsiteX833" y="connsiteY833"/>
              </a:cxn>
              <a:cxn ang="0">
                <a:pos x="connsiteX834" y="connsiteY834"/>
              </a:cxn>
              <a:cxn ang="0">
                <a:pos x="connsiteX835" y="connsiteY835"/>
              </a:cxn>
              <a:cxn ang="0">
                <a:pos x="connsiteX836" y="connsiteY836"/>
              </a:cxn>
              <a:cxn ang="0">
                <a:pos x="connsiteX837" y="connsiteY837"/>
              </a:cxn>
              <a:cxn ang="0">
                <a:pos x="connsiteX838" y="connsiteY838"/>
              </a:cxn>
              <a:cxn ang="0">
                <a:pos x="connsiteX839" y="connsiteY839"/>
              </a:cxn>
              <a:cxn ang="0">
                <a:pos x="connsiteX840" y="connsiteY840"/>
              </a:cxn>
              <a:cxn ang="0">
                <a:pos x="connsiteX841" y="connsiteY841"/>
              </a:cxn>
              <a:cxn ang="0">
                <a:pos x="connsiteX842" y="connsiteY842"/>
              </a:cxn>
              <a:cxn ang="0">
                <a:pos x="connsiteX843" y="connsiteY843"/>
              </a:cxn>
              <a:cxn ang="0">
                <a:pos x="connsiteX844" y="connsiteY844"/>
              </a:cxn>
              <a:cxn ang="0">
                <a:pos x="connsiteX845" y="connsiteY845"/>
              </a:cxn>
              <a:cxn ang="0">
                <a:pos x="connsiteX846" y="connsiteY846"/>
              </a:cxn>
              <a:cxn ang="0">
                <a:pos x="connsiteX847" y="connsiteY847"/>
              </a:cxn>
              <a:cxn ang="0">
                <a:pos x="connsiteX848" y="connsiteY848"/>
              </a:cxn>
              <a:cxn ang="0">
                <a:pos x="connsiteX849" y="connsiteY849"/>
              </a:cxn>
              <a:cxn ang="0">
                <a:pos x="connsiteX850" y="connsiteY850"/>
              </a:cxn>
              <a:cxn ang="0">
                <a:pos x="connsiteX851" y="connsiteY851"/>
              </a:cxn>
              <a:cxn ang="0">
                <a:pos x="connsiteX852" y="connsiteY852"/>
              </a:cxn>
              <a:cxn ang="0">
                <a:pos x="connsiteX853" y="connsiteY853"/>
              </a:cxn>
              <a:cxn ang="0">
                <a:pos x="connsiteX854" y="connsiteY854"/>
              </a:cxn>
              <a:cxn ang="0">
                <a:pos x="connsiteX855" y="connsiteY855"/>
              </a:cxn>
              <a:cxn ang="0">
                <a:pos x="connsiteX856" y="connsiteY856"/>
              </a:cxn>
              <a:cxn ang="0">
                <a:pos x="connsiteX857" y="connsiteY857"/>
              </a:cxn>
              <a:cxn ang="0">
                <a:pos x="connsiteX858" y="connsiteY858"/>
              </a:cxn>
              <a:cxn ang="0">
                <a:pos x="connsiteX859" y="connsiteY859"/>
              </a:cxn>
              <a:cxn ang="0">
                <a:pos x="connsiteX860" y="connsiteY860"/>
              </a:cxn>
              <a:cxn ang="0">
                <a:pos x="connsiteX861" y="connsiteY861"/>
              </a:cxn>
              <a:cxn ang="0">
                <a:pos x="connsiteX862" y="connsiteY862"/>
              </a:cxn>
              <a:cxn ang="0">
                <a:pos x="connsiteX863" y="connsiteY863"/>
              </a:cxn>
              <a:cxn ang="0">
                <a:pos x="connsiteX864" y="connsiteY864"/>
              </a:cxn>
              <a:cxn ang="0">
                <a:pos x="connsiteX865" y="connsiteY865"/>
              </a:cxn>
              <a:cxn ang="0">
                <a:pos x="connsiteX866" y="connsiteY866"/>
              </a:cxn>
              <a:cxn ang="0">
                <a:pos x="connsiteX867" y="connsiteY867"/>
              </a:cxn>
              <a:cxn ang="0">
                <a:pos x="connsiteX868" y="connsiteY868"/>
              </a:cxn>
              <a:cxn ang="0">
                <a:pos x="connsiteX869" y="connsiteY869"/>
              </a:cxn>
              <a:cxn ang="0">
                <a:pos x="connsiteX870" y="connsiteY870"/>
              </a:cxn>
              <a:cxn ang="0">
                <a:pos x="connsiteX871" y="connsiteY871"/>
              </a:cxn>
              <a:cxn ang="0">
                <a:pos x="connsiteX872" y="connsiteY872"/>
              </a:cxn>
              <a:cxn ang="0">
                <a:pos x="connsiteX873" y="connsiteY873"/>
              </a:cxn>
              <a:cxn ang="0">
                <a:pos x="connsiteX874" y="connsiteY874"/>
              </a:cxn>
              <a:cxn ang="0">
                <a:pos x="connsiteX875" y="connsiteY875"/>
              </a:cxn>
              <a:cxn ang="0">
                <a:pos x="connsiteX876" y="connsiteY876"/>
              </a:cxn>
              <a:cxn ang="0">
                <a:pos x="connsiteX877" y="connsiteY877"/>
              </a:cxn>
              <a:cxn ang="0">
                <a:pos x="connsiteX878" y="connsiteY878"/>
              </a:cxn>
              <a:cxn ang="0">
                <a:pos x="connsiteX879" y="connsiteY879"/>
              </a:cxn>
              <a:cxn ang="0">
                <a:pos x="connsiteX880" y="connsiteY880"/>
              </a:cxn>
              <a:cxn ang="0">
                <a:pos x="connsiteX881" y="connsiteY881"/>
              </a:cxn>
              <a:cxn ang="0">
                <a:pos x="connsiteX882" y="connsiteY882"/>
              </a:cxn>
              <a:cxn ang="0">
                <a:pos x="connsiteX883" y="connsiteY883"/>
              </a:cxn>
              <a:cxn ang="0">
                <a:pos x="connsiteX884" y="connsiteY884"/>
              </a:cxn>
              <a:cxn ang="0">
                <a:pos x="connsiteX885" y="connsiteY885"/>
              </a:cxn>
              <a:cxn ang="0">
                <a:pos x="connsiteX886" y="connsiteY886"/>
              </a:cxn>
              <a:cxn ang="0">
                <a:pos x="connsiteX887" y="connsiteY887"/>
              </a:cxn>
              <a:cxn ang="0">
                <a:pos x="connsiteX888" y="connsiteY888"/>
              </a:cxn>
              <a:cxn ang="0">
                <a:pos x="connsiteX889" y="connsiteY889"/>
              </a:cxn>
              <a:cxn ang="0">
                <a:pos x="connsiteX890" y="connsiteY890"/>
              </a:cxn>
              <a:cxn ang="0">
                <a:pos x="connsiteX891" y="connsiteY891"/>
              </a:cxn>
              <a:cxn ang="0">
                <a:pos x="connsiteX892" y="connsiteY892"/>
              </a:cxn>
              <a:cxn ang="0">
                <a:pos x="connsiteX893" y="connsiteY893"/>
              </a:cxn>
              <a:cxn ang="0">
                <a:pos x="connsiteX894" y="connsiteY894"/>
              </a:cxn>
              <a:cxn ang="0">
                <a:pos x="connsiteX895" y="connsiteY895"/>
              </a:cxn>
              <a:cxn ang="0">
                <a:pos x="connsiteX896" y="connsiteY896"/>
              </a:cxn>
              <a:cxn ang="0">
                <a:pos x="connsiteX897" y="connsiteY897"/>
              </a:cxn>
              <a:cxn ang="0">
                <a:pos x="connsiteX898" y="connsiteY898"/>
              </a:cxn>
              <a:cxn ang="0">
                <a:pos x="connsiteX899" y="connsiteY899"/>
              </a:cxn>
              <a:cxn ang="0">
                <a:pos x="connsiteX900" y="connsiteY900"/>
              </a:cxn>
              <a:cxn ang="0">
                <a:pos x="connsiteX901" y="connsiteY901"/>
              </a:cxn>
              <a:cxn ang="0">
                <a:pos x="connsiteX902" y="connsiteY902"/>
              </a:cxn>
              <a:cxn ang="0">
                <a:pos x="connsiteX903" y="connsiteY903"/>
              </a:cxn>
              <a:cxn ang="0">
                <a:pos x="connsiteX904" y="connsiteY904"/>
              </a:cxn>
              <a:cxn ang="0">
                <a:pos x="connsiteX905" y="connsiteY905"/>
              </a:cxn>
              <a:cxn ang="0">
                <a:pos x="connsiteX906" y="connsiteY906"/>
              </a:cxn>
              <a:cxn ang="0">
                <a:pos x="connsiteX907" y="connsiteY907"/>
              </a:cxn>
              <a:cxn ang="0">
                <a:pos x="connsiteX908" y="connsiteY908"/>
              </a:cxn>
              <a:cxn ang="0">
                <a:pos x="connsiteX909" y="connsiteY909"/>
              </a:cxn>
              <a:cxn ang="0">
                <a:pos x="connsiteX910" y="connsiteY910"/>
              </a:cxn>
              <a:cxn ang="0">
                <a:pos x="connsiteX911" y="connsiteY911"/>
              </a:cxn>
              <a:cxn ang="0">
                <a:pos x="connsiteX912" y="connsiteY912"/>
              </a:cxn>
              <a:cxn ang="0">
                <a:pos x="connsiteX913" y="connsiteY913"/>
              </a:cxn>
              <a:cxn ang="0">
                <a:pos x="connsiteX914" y="connsiteY914"/>
              </a:cxn>
              <a:cxn ang="0">
                <a:pos x="connsiteX915" y="connsiteY915"/>
              </a:cxn>
              <a:cxn ang="0">
                <a:pos x="connsiteX916" y="connsiteY916"/>
              </a:cxn>
              <a:cxn ang="0">
                <a:pos x="connsiteX917" y="connsiteY917"/>
              </a:cxn>
              <a:cxn ang="0">
                <a:pos x="connsiteX918" y="connsiteY918"/>
              </a:cxn>
              <a:cxn ang="0">
                <a:pos x="connsiteX919" y="connsiteY919"/>
              </a:cxn>
              <a:cxn ang="0">
                <a:pos x="connsiteX920" y="connsiteY920"/>
              </a:cxn>
              <a:cxn ang="0">
                <a:pos x="connsiteX921" y="connsiteY921"/>
              </a:cxn>
              <a:cxn ang="0">
                <a:pos x="connsiteX922" y="connsiteY922"/>
              </a:cxn>
              <a:cxn ang="0">
                <a:pos x="connsiteX923" y="connsiteY923"/>
              </a:cxn>
              <a:cxn ang="0">
                <a:pos x="connsiteX924" y="connsiteY924"/>
              </a:cxn>
              <a:cxn ang="0">
                <a:pos x="connsiteX925" y="connsiteY925"/>
              </a:cxn>
              <a:cxn ang="0">
                <a:pos x="connsiteX926" y="connsiteY926"/>
              </a:cxn>
              <a:cxn ang="0">
                <a:pos x="connsiteX927" y="connsiteY927"/>
              </a:cxn>
              <a:cxn ang="0">
                <a:pos x="connsiteX928" y="connsiteY928"/>
              </a:cxn>
              <a:cxn ang="0">
                <a:pos x="connsiteX929" y="connsiteY929"/>
              </a:cxn>
              <a:cxn ang="0">
                <a:pos x="connsiteX930" y="connsiteY930"/>
              </a:cxn>
              <a:cxn ang="0">
                <a:pos x="connsiteX931" y="connsiteY931"/>
              </a:cxn>
              <a:cxn ang="0">
                <a:pos x="connsiteX932" y="connsiteY932"/>
              </a:cxn>
              <a:cxn ang="0">
                <a:pos x="connsiteX933" y="connsiteY933"/>
              </a:cxn>
              <a:cxn ang="0">
                <a:pos x="connsiteX934" y="connsiteY934"/>
              </a:cxn>
              <a:cxn ang="0">
                <a:pos x="connsiteX935" y="connsiteY935"/>
              </a:cxn>
              <a:cxn ang="0">
                <a:pos x="connsiteX936" y="connsiteY936"/>
              </a:cxn>
              <a:cxn ang="0">
                <a:pos x="connsiteX937" y="connsiteY937"/>
              </a:cxn>
              <a:cxn ang="0">
                <a:pos x="connsiteX938" y="connsiteY938"/>
              </a:cxn>
              <a:cxn ang="0">
                <a:pos x="connsiteX939" y="connsiteY939"/>
              </a:cxn>
              <a:cxn ang="0">
                <a:pos x="connsiteX940" y="connsiteY940"/>
              </a:cxn>
              <a:cxn ang="0">
                <a:pos x="connsiteX941" y="connsiteY941"/>
              </a:cxn>
              <a:cxn ang="0">
                <a:pos x="connsiteX942" y="connsiteY942"/>
              </a:cxn>
              <a:cxn ang="0">
                <a:pos x="connsiteX943" y="connsiteY943"/>
              </a:cxn>
              <a:cxn ang="0">
                <a:pos x="connsiteX944" y="connsiteY944"/>
              </a:cxn>
              <a:cxn ang="0">
                <a:pos x="connsiteX945" y="connsiteY945"/>
              </a:cxn>
              <a:cxn ang="0">
                <a:pos x="connsiteX946" y="connsiteY946"/>
              </a:cxn>
              <a:cxn ang="0">
                <a:pos x="connsiteX947" y="connsiteY947"/>
              </a:cxn>
              <a:cxn ang="0">
                <a:pos x="connsiteX948" y="connsiteY948"/>
              </a:cxn>
              <a:cxn ang="0">
                <a:pos x="connsiteX949" y="connsiteY949"/>
              </a:cxn>
              <a:cxn ang="0">
                <a:pos x="connsiteX950" y="connsiteY950"/>
              </a:cxn>
              <a:cxn ang="0">
                <a:pos x="connsiteX951" y="connsiteY951"/>
              </a:cxn>
              <a:cxn ang="0">
                <a:pos x="connsiteX952" y="connsiteY952"/>
              </a:cxn>
              <a:cxn ang="0">
                <a:pos x="connsiteX953" y="connsiteY953"/>
              </a:cxn>
              <a:cxn ang="0">
                <a:pos x="connsiteX954" y="connsiteY954"/>
              </a:cxn>
              <a:cxn ang="0">
                <a:pos x="connsiteX955" y="connsiteY955"/>
              </a:cxn>
              <a:cxn ang="0">
                <a:pos x="connsiteX956" y="connsiteY956"/>
              </a:cxn>
              <a:cxn ang="0">
                <a:pos x="connsiteX957" y="connsiteY957"/>
              </a:cxn>
              <a:cxn ang="0">
                <a:pos x="connsiteX958" y="connsiteY958"/>
              </a:cxn>
              <a:cxn ang="0">
                <a:pos x="connsiteX959" y="connsiteY959"/>
              </a:cxn>
              <a:cxn ang="0">
                <a:pos x="connsiteX960" y="connsiteY960"/>
              </a:cxn>
              <a:cxn ang="0">
                <a:pos x="connsiteX961" y="connsiteY961"/>
              </a:cxn>
              <a:cxn ang="0">
                <a:pos x="connsiteX962" y="connsiteY962"/>
              </a:cxn>
              <a:cxn ang="0">
                <a:pos x="connsiteX963" y="connsiteY963"/>
              </a:cxn>
              <a:cxn ang="0">
                <a:pos x="connsiteX964" y="connsiteY964"/>
              </a:cxn>
              <a:cxn ang="0">
                <a:pos x="connsiteX965" y="connsiteY965"/>
              </a:cxn>
              <a:cxn ang="0">
                <a:pos x="connsiteX966" y="connsiteY966"/>
              </a:cxn>
              <a:cxn ang="0">
                <a:pos x="connsiteX967" y="connsiteY967"/>
              </a:cxn>
              <a:cxn ang="0">
                <a:pos x="connsiteX968" y="connsiteY968"/>
              </a:cxn>
              <a:cxn ang="0">
                <a:pos x="connsiteX969" y="connsiteY969"/>
              </a:cxn>
              <a:cxn ang="0">
                <a:pos x="connsiteX970" y="connsiteY970"/>
              </a:cxn>
              <a:cxn ang="0">
                <a:pos x="connsiteX971" y="connsiteY971"/>
              </a:cxn>
              <a:cxn ang="0">
                <a:pos x="connsiteX972" y="connsiteY972"/>
              </a:cxn>
              <a:cxn ang="0">
                <a:pos x="connsiteX973" y="connsiteY973"/>
              </a:cxn>
              <a:cxn ang="0">
                <a:pos x="connsiteX974" y="connsiteY974"/>
              </a:cxn>
              <a:cxn ang="0">
                <a:pos x="connsiteX975" y="connsiteY975"/>
              </a:cxn>
              <a:cxn ang="0">
                <a:pos x="connsiteX976" y="connsiteY976"/>
              </a:cxn>
              <a:cxn ang="0">
                <a:pos x="connsiteX977" y="connsiteY977"/>
              </a:cxn>
              <a:cxn ang="0">
                <a:pos x="connsiteX978" y="connsiteY978"/>
              </a:cxn>
              <a:cxn ang="0">
                <a:pos x="connsiteX979" y="connsiteY979"/>
              </a:cxn>
              <a:cxn ang="0">
                <a:pos x="connsiteX980" y="connsiteY980"/>
              </a:cxn>
              <a:cxn ang="0">
                <a:pos x="connsiteX981" y="connsiteY981"/>
              </a:cxn>
              <a:cxn ang="0">
                <a:pos x="connsiteX982" y="connsiteY982"/>
              </a:cxn>
              <a:cxn ang="0">
                <a:pos x="connsiteX983" y="connsiteY983"/>
              </a:cxn>
              <a:cxn ang="0">
                <a:pos x="connsiteX984" y="connsiteY984"/>
              </a:cxn>
              <a:cxn ang="0">
                <a:pos x="connsiteX985" y="connsiteY985"/>
              </a:cxn>
              <a:cxn ang="0">
                <a:pos x="connsiteX986" y="connsiteY986"/>
              </a:cxn>
              <a:cxn ang="0">
                <a:pos x="connsiteX987" y="connsiteY987"/>
              </a:cxn>
              <a:cxn ang="0">
                <a:pos x="connsiteX988" y="connsiteY988"/>
              </a:cxn>
              <a:cxn ang="0">
                <a:pos x="connsiteX989" y="connsiteY989"/>
              </a:cxn>
              <a:cxn ang="0">
                <a:pos x="connsiteX990" y="connsiteY990"/>
              </a:cxn>
              <a:cxn ang="0">
                <a:pos x="connsiteX991" y="connsiteY991"/>
              </a:cxn>
              <a:cxn ang="0">
                <a:pos x="connsiteX992" y="connsiteY992"/>
              </a:cxn>
              <a:cxn ang="0">
                <a:pos x="connsiteX993" y="connsiteY993"/>
              </a:cxn>
              <a:cxn ang="0">
                <a:pos x="connsiteX994" y="connsiteY994"/>
              </a:cxn>
              <a:cxn ang="0">
                <a:pos x="connsiteX995" y="connsiteY995"/>
              </a:cxn>
              <a:cxn ang="0">
                <a:pos x="connsiteX996" y="connsiteY996"/>
              </a:cxn>
              <a:cxn ang="0">
                <a:pos x="connsiteX997" y="connsiteY997"/>
              </a:cxn>
              <a:cxn ang="0">
                <a:pos x="connsiteX998" y="connsiteY998"/>
              </a:cxn>
              <a:cxn ang="0">
                <a:pos x="connsiteX999" y="connsiteY999"/>
              </a:cxn>
              <a:cxn ang="0">
                <a:pos x="connsiteX1000" y="connsiteY1000"/>
              </a:cxn>
              <a:cxn ang="0">
                <a:pos x="connsiteX1001" y="connsiteY1001"/>
              </a:cxn>
              <a:cxn ang="0">
                <a:pos x="connsiteX1002" y="connsiteY1002"/>
              </a:cxn>
              <a:cxn ang="0">
                <a:pos x="connsiteX1003" y="connsiteY1003"/>
              </a:cxn>
              <a:cxn ang="0">
                <a:pos x="connsiteX1004" y="connsiteY1004"/>
              </a:cxn>
              <a:cxn ang="0">
                <a:pos x="connsiteX1005" y="connsiteY1005"/>
              </a:cxn>
              <a:cxn ang="0">
                <a:pos x="connsiteX1006" y="connsiteY1006"/>
              </a:cxn>
              <a:cxn ang="0">
                <a:pos x="connsiteX1007" y="connsiteY1007"/>
              </a:cxn>
              <a:cxn ang="0">
                <a:pos x="connsiteX1008" y="connsiteY1008"/>
              </a:cxn>
              <a:cxn ang="0">
                <a:pos x="connsiteX1009" y="connsiteY1009"/>
              </a:cxn>
              <a:cxn ang="0">
                <a:pos x="connsiteX1010" y="connsiteY1010"/>
              </a:cxn>
              <a:cxn ang="0">
                <a:pos x="connsiteX1011" y="connsiteY1011"/>
              </a:cxn>
              <a:cxn ang="0">
                <a:pos x="connsiteX1012" y="connsiteY1012"/>
              </a:cxn>
              <a:cxn ang="0">
                <a:pos x="connsiteX1013" y="connsiteY1013"/>
              </a:cxn>
              <a:cxn ang="0">
                <a:pos x="connsiteX1014" y="connsiteY1014"/>
              </a:cxn>
              <a:cxn ang="0">
                <a:pos x="connsiteX1015" y="connsiteY1015"/>
              </a:cxn>
              <a:cxn ang="0">
                <a:pos x="connsiteX1016" y="connsiteY1016"/>
              </a:cxn>
              <a:cxn ang="0">
                <a:pos x="connsiteX1017" y="connsiteY1017"/>
              </a:cxn>
              <a:cxn ang="0">
                <a:pos x="connsiteX1018" y="connsiteY1018"/>
              </a:cxn>
              <a:cxn ang="0">
                <a:pos x="connsiteX1019" y="connsiteY1019"/>
              </a:cxn>
              <a:cxn ang="0">
                <a:pos x="connsiteX1020" y="connsiteY1020"/>
              </a:cxn>
              <a:cxn ang="0">
                <a:pos x="connsiteX1021" y="connsiteY1021"/>
              </a:cxn>
              <a:cxn ang="0">
                <a:pos x="connsiteX1022" y="connsiteY1022"/>
              </a:cxn>
              <a:cxn ang="0">
                <a:pos x="connsiteX1023" y="connsiteY1023"/>
              </a:cxn>
              <a:cxn ang="0">
                <a:pos x="connsiteX1024" y="connsiteY1024"/>
              </a:cxn>
              <a:cxn ang="0">
                <a:pos x="connsiteX1025" y="connsiteY1025"/>
              </a:cxn>
              <a:cxn ang="0">
                <a:pos x="connsiteX1026" y="connsiteY1026"/>
              </a:cxn>
              <a:cxn ang="0">
                <a:pos x="connsiteX1027" y="connsiteY1027"/>
              </a:cxn>
              <a:cxn ang="0">
                <a:pos x="connsiteX1028" y="connsiteY1028"/>
              </a:cxn>
              <a:cxn ang="0">
                <a:pos x="connsiteX1029" y="connsiteY1029"/>
              </a:cxn>
              <a:cxn ang="0">
                <a:pos x="connsiteX1030" y="connsiteY1030"/>
              </a:cxn>
              <a:cxn ang="0">
                <a:pos x="connsiteX1031" y="connsiteY1031"/>
              </a:cxn>
              <a:cxn ang="0">
                <a:pos x="connsiteX1032" y="connsiteY1032"/>
              </a:cxn>
              <a:cxn ang="0">
                <a:pos x="connsiteX1033" y="connsiteY1033"/>
              </a:cxn>
              <a:cxn ang="0">
                <a:pos x="connsiteX1034" y="connsiteY1034"/>
              </a:cxn>
              <a:cxn ang="0">
                <a:pos x="connsiteX1035" y="connsiteY1035"/>
              </a:cxn>
              <a:cxn ang="0">
                <a:pos x="connsiteX1036" y="connsiteY1036"/>
              </a:cxn>
              <a:cxn ang="0">
                <a:pos x="connsiteX1037" y="connsiteY1037"/>
              </a:cxn>
              <a:cxn ang="0">
                <a:pos x="connsiteX1038" y="connsiteY1038"/>
              </a:cxn>
              <a:cxn ang="0">
                <a:pos x="connsiteX1039" y="connsiteY1039"/>
              </a:cxn>
              <a:cxn ang="0">
                <a:pos x="connsiteX1040" y="connsiteY1040"/>
              </a:cxn>
              <a:cxn ang="0">
                <a:pos x="connsiteX1041" y="connsiteY1041"/>
              </a:cxn>
              <a:cxn ang="0">
                <a:pos x="connsiteX1042" y="connsiteY1042"/>
              </a:cxn>
              <a:cxn ang="0">
                <a:pos x="connsiteX1043" y="connsiteY1043"/>
              </a:cxn>
              <a:cxn ang="0">
                <a:pos x="connsiteX1044" y="connsiteY1044"/>
              </a:cxn>
              <a:cxn ang="0">
                <a:pos x="connsiteX1045" y="connsiteY1045"/>
              </a:cxn>
              <a:cxn ang="0">
                <a:pos x="connsiteX1046" y="connsiteY1046"/>
              </a:cxn>
              <a:cxn ang="0">
                <a:pos x="connsiteX1047" y="connsiteY1047"/>
              </a:cxn>
              <a:cxn ang="0">
                <a:pos x="connsiteX1048" y="connsiteY1048"/>
              </a:cxn>
              <a:cxn ang="0">
                <a:pos x="connsiteX1049" y="connsiteY1049"/>
              </a:cxn>
              <a:cxn ang="0">
                <a:pos x="connsiteX1050" y="connsiteY1050"/>
              </a:cxn>
              <a:cxn ang="0">
                <a:pos x="connsiteX1051" y="connsiteY1051"/>
              </a:cxn>
              <a:cxn ang="0">
                <a:pos x="connsiteX1052" y="connsiteY1052"/>
              </a:cxn>
              <a:cxn ang="0">
                <a:pos x="connsiteX1053" y="connsiteY1053"/>
              </a:cxn>
              <a:cxn ang="0">
                <a:pos x="connsiteX1054" y="connsiteY1054"/>
              </a:cxn>
              <a:cxn ang="0">
                <a:pos x="connsiteX1055" y="connsiteY1055"/>
              </a:cxn>
              <a:cxn ang="0">
                <a:pos x="connsiteX1056" y="connsiteY1056"/>
              </a:cxn>
              <a:cxn ang="0">
                <a:pos x="connsiteX1057" y="connsiteY1057"/>
              </a:cxn>
              <a:cxn ang="0">
                <a:pos x="connsiteX1058" y="connsiteY1058"/>
              </a:cxn>
              <a:cxn ang="0">
                <a:pos x="connsiteX1059" y="connsiteY1059"/>
              </a:cxn>
              <a:cxn ang="0">
                <a:pos x="connsiteX1060" y="connsiteY1060"/>
              </a:cxn>
              <a:cxn ang="0">
                <a:pos x="connsiteX1061" y="connsiteY1061"/>
              </a:cxn>
              <a:cxn ang="0">
                <a:pos x="connsiteX1062" y="connsiteY1062"/>
              </a:cxn>
              <a:cxn ang="0">
                <a:pos x="connsiteX1063" y="connsiteY1063"/>
              </a:cxn>
              <a:cxn ang="0">
                <a:pos x="connsiteX1064" y="connsiteY1064"/>
              </a:cxn>
              <a:cxn ang="0">
                <a:pos x="connsiteX1065" y="connsiteY1065"/>
              </a:cxn>
              <a:cxn ang="0">
                <a:pos x="connsiteX1066" y="connsiteY1066"/>
              </a:cxn>
              <a:cxn ang="0">
                <a:pos x="connsiteX1067" y="connsiteY1067"/>
              </a:cxn>
              <a:cxn ang="0">
                <a:pos x="connsiteX1068" y="connsiteY1068"/>
              </a:cxn>
              <a:cxn ang="0">
                <a:pos x="connsiteX1069" y="connsiteY1069"/>
              </a:cxn>
              <a:cxn ang="0">
                <a:pos x="connsiteX1070" y="connsiteY1070"/>
              </a:cxn>
              <a:cxn ang="0">
                <a:pos x="connsiteX1071" y="connsiteY1071"/>
              </a:cxn>
              <a:cxn ang="0">
                <a:pos x="connsiteX1072" y="connsiteY1072"/>
              </a:cxn>
              <a:cxn ang="0">
                <a:pos x="connsiteX1073" y="connsiteY1073"/>
              </a:cxn>
              <a:cxn ang="0">
                <a:pos x="connsiteX1074" y="connsiteY1074"/>
              </a:cxn>
              <a:cxn ang="0">
                <a:pos x="connsiteX1075" y="connsiteY1075"/>
              </a:cxn>
              <a:cxn ang="0">
                <a:pos x="connsiteX1076" y="connsiteY1076"/>
              </a:cxn>
              <a:cxn ang="0">
                <a:pos x="connsiteX1077" y="connsiteY1077"/>
              </a:cxn>
              <a:cxn ang="0">
                <a:pos x="connsiteX1078" y="connsiteY1078"/>
              </a:cxn>
              <a:cxn ang="0">
                <a:pos x="connsiteX1079" y="connsiteY1079"/>
              </a:cxn>
              <a:cxn ang="0">
                <a:pos x="connsiteX1080" y="connsiteY1080"/>
              </a:cxn>
              <a:cxn ang="0">
                <a:pos x="connsiteX1081" y="connsiteY1081"/>
              </a:cxn>
              <a:cxn ang="0">
                <a:pos x="connsiteX1082" y="connsiteY1082"/>
              </a:cxn>
              <a:cxn ang="0">
                <a:pos x="connsiteX1083" y="connsiteY1083"/>
              </a:cxn>
              <a:cxn ang="0">
                <a:pos x="connsiteX1084" y="connsiteY1084"/>
              </a:cxn>
              <a:cxn ang="0">
                <a:pos x="connsiteX1085" y="connsiteY1085"/>
              </a:cxn>
              <a:cxn ang="0">
                <a:pos x="connsiteX1086" y="connsiteY1086"/>
              </a:cxn>
              <a:cxn ang="0">
                <a:pos x="connsiteX1087" y="connsiteY1087"/>
              </a:cxn>
              <a:cxn ang="0">
                <a:pos x="connsiteX1088" y="connsiteY1088"/>
              </a:cxn>
              <a:cxn ang="0">
                <a:pos x="connsiteX1089" y="connsiteY1089"/>
              </a:cxn>
              <a:cxn ang="0">
                <a:pos x="connsiteX1090" y="connsiteY1090"/>
              </a:cxn>
              <a:cxn ang="0">
                <a:pos x="connsiteX1091" y="connsiteY1091"/>
              </a:cxn>
              <a:cxn ang="0">
                <a:pos x="connsiteX1092" y="connsiteY1092"/>
              </a:cxn>
              <a:cxn ang="0">
                <a:pos x="connsiteX1093" y="connsiteY1093"/>
              </a:cxn>
              <a:cxn ang="0">
                <a:pos x="connsiteX1094" y="connsiteY1094"/>
              </a:cxn>
              <a:cxn ang="0">
                <a:pos x="connsiteX1095" y="connsiteY1095"/>
              </a:cxn>
              <a:cxn ang="0">
                <a:pos x="connsiteX1096" y="connsiteY1096"/>
              </a:cxn>
              <a:cxn ang="0">
                <a:pos x="connsiteX1097" y="connsiteY1097"/>
              </a:cxn>
              <a:cxn ang="0">
                <a:pos x="connsiteX1098" y="connsiteY1098"/>
              </a:cxn>
              <a:cxn ang="0">
                <a:pos x="connsiteX1099" y="connsiteY1099"/>
              </a:cxn>
              <a:cxn ang="0">
                <a:pos x="connsiteX1100" y="connsiteY1100"/>
              </a:cxn>
              <a:cxn ang="0">
                <a:pos x="connsiteX1101" y="connsiteY1101"/>
              </a:cxn>
              <a:cxn ang="0">
                <a:pos x="connsiteX1102" y="connsiteY1102"/>
              </a:cxn>
              <a:cxn ang="0">
                <a:pos x="connsiteX1103" y="connsiteY1103"/>
              </a:cxn>
              <a:cxn ang="0">
                <a:pos x="connsiteX1104" y="connsiteY1104"/>
              </a:cxn>
              <a:cxn ang="0">
                <a:pos x="connsiteX1105" y="connsiteY1105"/>
              </a:cxn>
              <a:cxn ang="0">
                <a:pos x="connsiteX1106" y="connsiteY1106"/>
              </a:cxn>
              <a:cxn ang="0">
                <a:pos x="connsiteX1107" y="connsiteY1107"/>
              </a:cxn>
              <a:cxn ang="0">
                <a:pos x="connsiteX1108" y="connsiteY1108"/>
              </a:cxn>
              <a:cxn ang="0">
                <a:pos x="connsiteX1109" y="connsiteY1109"/>
              </a:cxn>
              <a:cxn ang="0">
                <a:pos x="connsiteX1110" y="connsiteY1110"/>
              </a:cxn>
              <a:cxn ang="0">
                <a:pos x="connsiteX1111" y="connsiteY1111"/>
              </a:cxn>
              <a:cxn ang="0">
                <a:pos x="connsiteX1112" y="connsiteY1112"/>
              </a:cxn>
              <a:cxn ang="0">
                <a:pos x="connsiteX1113" y="connsiteY1113"/>
              </a:cxn>
              <a:cxn ang="0">
                <a:pos x="connsiteX1114" y="connsiteY1114"/>
              </a:cxn>
              <a:cxn ang="0">
                <a:pos x="connsiteX1115" y="connsiteY1115"/>
              </a:cxn>
              <a:cxn ang="0">
                <a:pos x="connsiteX1116" y="connsiteY1116"/>
              </a:cxn>
              <a:cxn ang="0">
                <a:pos x="connsiteX1117" y="connsiteY1117"/>
              </a:cxn>
              <a:cxn ang="0">
                <a:pos x="connsiteX1118" y="connsiteY1118"/>
              </a:cxn>
              <a:cxn ang="0">
                <a:pos x="connsiteX1119" y="connsiteY1119"/>
              </a:cxn>
              <a:cxn ang="0">
                <a:pos x="connsiteX1120" y="connsiteY1120"/>
              </a:cxn>
              <a:cxn ang="0">
                <a:pos x="connsiteX1121" y="connsiteY1121"/>
              </a:cxn>
              <a:cxn ang="0">
                <a:pos x="connsiteX1122" y="connsiteY1122"/>
              </a:cxn>
              <a:cxn ang="0">
                <a:pos x="connsiteX1123" y="connsiteY1123"/>
              </a:cxn>
              <a:cxn ang="0">
                <a:pos x="connsiteX1124" y="connsiteY1124"/>
              </a:cxn>
              <a:cxn ang="0">
                <a:pos x="connsiteX1125" y="connsiteY1125"/>
              </a:cxn>
              <a:cxn ang="0">
                <a:pos x="connsiteX1126" y="connsiteY1126"/>
              </a:cxn>
              <a:cxn ang="0">
                <a:pos x="connsiteX1127" y="connsiteY1127"/>
              </a:cxn>
              <a:cxn ang="0">
                <a:pos x="connsiteX1128" y="connsiteY1128"/>
              </a:cxn>
              <a:cxn ang="0">
                <a:pos x="connsiteX1129" y="connsiteY1129"/>
              </a:cxn>
              <a:cxn ang="0">
                <a:pos x="connsiteX1130" y="connsiteY1130"/>
              </a:cxn>
              <a:cxn ang="0">
                <a:pos x="connsiteX1131" y="connsiteY1131"/>
              </a:cxn>
              <a:cxn ang="0">
                <a:pos x="connsiteX1132" y="connsiteY1132"/>
              </a:cxn>
              <a:cxn ang="0">
                <a:pos x="connsiteX1133" y="connsiteY1133"/>
              </a:cxn>
              <a:cxn ang="0">
                <a:pos x="connsiteX1134" y="connsiteY1134"/>
              </a:cxn>
              <a:cxn ang="0">
                <a:pos x="connsiteX1135" y="connsiteY1135"/>
              </a:cxn>
              <a:cxn ang="0">
                <a:pos x="connsiteX1136" y="connsiteY1136"/>
              </a:cxn>
              <a:cxn ang="0">
                <a:pos x="connsiteX1137" y="connsiteY1137"/>
              </a:cxn>
              <a:cxn ang="0">
                <a:pos x="connsiteX1138" y="connsiteY1138"/>
              </a:cxn>
              <a:cxn ang="0">
                <a:pos x="connsiteX1139" y="connsiteY1139"/>
              </a:cxn>
              <a:cxn ang="0">
                <a:pos x="connsiteX1140" y="connsiteY1140"/>
              </a:cxn>
              <a:cxn ang="0">
                <a:pos x="connsiteX1141" y="connsiteY1141"/>
              </a:cxn>
              <a:cxn ang="0">
                <a:pos x="connsiteX1142" y="connsiteY1142"/>
              </a:cxn>
              <a:cxn ang="0">
                <a:pos x="connsiteX1143" y="connsiteY1143"/>
              </a:cxn>
              <a:cxn ang="0">
                <a:pos x="connsiteX1144" y="connsiteY1144"/>
              </a:cxn>
              <a:cxn ang="0">
                <a:pos x="connsiteX1145" y="connsiteY1145"/>
              </a:cxn>
              <a:cxn ang="0">
                <a:pos x="connsiteX1146" y="connsiteY1146"/>
              </a:cxn>
              <a:cxn ang="0">
                <a:pos x="connsiteX1147" y="connsiteY1147"/>
              </a:cxn>
              <a:cxn ang="0">
                <a:pos x="connsiteX1148" y="connsiteY1148"/>
              </a:cxn>
              <a:cxn ang="0">
                <a:pos x="connsiteX1149" y="connsiteY1149"/>
              </a:cxn>
              <a:cxn ang="0">
                <a:pos x="connsiteX1150" y="connsiteY1150"/>
              </a:cxn>
              <a:cxn ang="0">
                <a:pos x="connsiteX1151" y="connsiteY1151"/>
              </a:cxn>
              <a:cxn ang="0">
                <a:pos x="connsiteX1152" y="connsiteY1152"/>
              </a:cxn>
              <a:cxn ang="0">
                <a:pos x="connsiteX1153" y="connsiteY1153"/>
              </a:cxn>
              <a:cxn ang="0">
                <a:pos x="connsiteX1154" y="connsiteY1154"/>
              </a:cxn>
              <a:cxn ang="0">
                <a:pos x="connsiteX1155" y="connsiteY1155"/>
              </a:cxn>
              <a:cxn ang="0">
                <a:pos x="connsiteX1156" y="connsiteY1156"/>
              </a:cxn>
              <a:cxn ang="0">
                <a:pos x="connsiteX1157" y="connsiteY1157"/>
              </a:cxn>
              <a:cxn ang="0">
                <a:pos x="connsiteX1158" y="connsiteY1158"/>
              </a:cxn>
              <a:cxn ang="0">
                <a:pos x="connsiteX1159" y="connsiteY1159"/>
              </a:cxn>
              <a:cxn ang="0">
                <a:pos x="connsiteX1160" y="connsiteY1160"/>
              </a:cxn>
              <a:cxn ang="0">
                <a:pos x="connsiteX1161" y="connsiteY1161"/>
              </a:cxn>
              <a:cxn ang="0">
                <a:pos x="connsiteX1162" y="connsiteY1162"/>
              </a:cxn>
              <a:cxn ang="0">
                <a:pos x="connsiteX1163" y="connsiteY1163"/>
              </a:cxn>
              <a:cxn ang="0">
                <a:pos x="connsiteX1164" y="connsiteY1164"/>
              </a:cxn>
              <a:cxn ang="0">
                <a:pos x="connsiteX1165" y="connsiteY1165"/>
              </a:cxn>
              <a:cxn ang="0">
                <a:pos x="connsiteX1166" y="connsiteY1166"/>
              </a:cxn>
              <a:cxn ang="0">
                <a:pos x="connsiteX1167" y="connsiteY1167"/>
              </a:cxn>
              <a:cxn ang="0">
                <a:pos x="connsiteX1168" y="connsiteY1168"/>
              </a:cxn>
              <a:cxn ang="0">
                <a:pos x="connsiteX1169" y="connsiteY1169"/>
              </a:cxn>
              <a:cxn ang="0">
                <a:pos x="connsiteX1170" y="connsiteY1170"/>
              </a:cxn>
              <a:cxn ang="0">
                <a:pos x="connsiteX1171" y="connsiteY1171"/>
              </a:cxn>
              <a:cxn ang="0">
                <a:pos x="connsiteX1172" y="connsiteY1172"/>
              </a:cxn>
              <a:cxn ang="0">
                <a:pos x="connsiteX1173" y="connsiteY1173"/>
              </a:cxn>
              <a:cxn ang="0">
                <a:pos x="connsiteX1174" y="connsiteY1174"/>
              </a:cxn>
              <a:cxn ang="0">
                <a:pos x="connsiteX1175" y="connsiteY1175"/>
              </a:cxn>
              <a:cxn ang="0">
                <a:pos x="connsiteX1176" y="connsiteY1176"/>
              </a:cxn>
              <a:cxn ang="0">
                <a:pos x="connsiteX1177" y="connsiteY1177"/>
              </a:cxn>
              <a:cxn ang="0">
                <a:pos x="connsiteX1178" y="connsiteY1178"/>
              </a:cxn>
              <a:cxn ang="0">
                <a:pos x="connsiteX1179" y="connsiteY1179"/>
              </a:cxn>
              <a:cxn ang="0">
                <a:pos x="connsiteX1180" y="connsiteY1180"/>
              </a:cxn>
              <a:cxn ang="0">
                <a:pos x="connsiteX1181" y="connsiteY1181"/>
              </a:cxn>
              <a:cxn ang="0">
                <a:pos x="connsiteX1182" y="connsiteY1182"/>
              </a:cxn>
              <a:cxn ang="0">
                <a:pos x="connsiteX1183" y="connsiteY1183"/>
              </a:cxn>
              <a:cxn ang="0">
                <a:pos x="connsiteX1184" y="connsiteY1184"/>
              </a:cxn>
              <a:cxn ang="0">
                <a:pos x="connsiteX1185" y="connsiteY1185"/>
              </a:cxn>
              <a:cxn ang="0">
                <a:pos x="connsiteX1186" y="connsiteY1186"/>
              </a:cxn>
              <a:cxn ang="0">
                <a:pos x="connsiteX1187" y="connsiteY1187"/>
              </a:cxn>
              <a:cxn ang="0">
                <a:pos x="connsiteX1188" y="connsiteY1188"/>
              </a:cxn>
              <a:cxn ang="0">
                <a:pos x="connsiteX1189" y="connsiteY1189"/>
              </a:cxn>
              <a:cxn ang="0">
                <a:pos x="connsiteX1190" y="connsiteY1190"/>
              </a:cxn>
              <a:cxn ang="0">
                <a:pos x="connsiteX1191" y="connsiteY1191"/>
              </a:cxn>
              <a:cxn ang="0">
                <a:pos x="connsiteX1192" y="connsiteY1192"/>
              </a:cxn>
              <a:cxn ang="0">
                <a:pos x="connsiteX1193" y="connsiteY1193"/>
              </a:cxn>
              <a:cxn ang="0">
                <a:pos x="connsiteX1194" y="connsiteY1194"/>
              </a:cxn>
              <a:cxn ang="0">
                <a:pos x="connsiteX1195" y="connsiteY1195"/>
              </a:cxn>
              <a:cxn ang="0">
                <a:pos x="connsiteX1196" y="connsiteY1196"/>
              </a:cxn>
              <a:cxn ang="0">
                <a:pos x="connsiteX1197" y="connsiteY1197"/>
              </a:cxn>
              <a:cxn ang="0">
                <a:pos x="connsiteX1198" y="connsiteY1198"/>
              </a:cxn>
              <a:cxn ang="0">
                <a:pos x="connsiteX1199" y="connsiteY1199"/>
              </a:cxn>
              <a:cxn ang="0">
                <a:pos x="connsiteX1200" y="connsiteY1200"/>
              </a:cxn>
              <a:cxn ang="0">
                <a:pos x="connsiteX1201" y="connsiteY1201"/>
              </a:cxn>
              <a:cxn ang="0">
                <a:pos x="connsiteX1202" y="connsiteY1202"/>
              </a:cxn>
              <a:cxn ang="0">
                <a:pos x="connsiteX1203" y="connsiteY1203"/>
              </a:cxn>
              <a:cxn ang="0">
                <a:pos x="connsiteX1204" y="connsiteY1204"/>
              </a:cxn>
              <a:cxn ang="0">
                <a:pos x="connsiteX1205" y="connsiteY1205"/>
              </a:cxn>
              <a:cxn ang="0">
                <a:pos x="connsiteX1206" y="connsiteY1206"/>
              </a:cxn>
              <a:cxn ang="0">
                <a:pos x="connsiteX1207" y="connsiteY1207"/>
              </a:cxn>
              <a:cxn ang="0">
                <a:pos x="connsiteX1208" y="connsiteY1208"/>
              </a:cxn>
              <a:cxn ang="0">
                <a:pos x="connsiteX1209" y="connsiteY1209"/>
              </a:cxn>
              <a:cxn ang="0">
                <a:pos x="connsiteX1210" y="connsiteY1210"/>
              </a:cxn>
              <a:cxn ang="0">
                <a:pos x="connsiteX1211" y="connsiteY1211"/>
              </a:cxn>
              <a:cxn ang="0">
                <a:pos x="connsiteX1212" y="connsiteY1212"/>
              </a:cxn>
              <a:cxn ang="0">
                <a:pos x="connsiteX1213" y="connsiteY1213"/>
              </a:cxn>
              <a:cxn ang="0">
                <a:pos x="connsiteX1214" y="connsiteY1214"/>
              </a:cxn>
              <a:cxn ang="0">
                <a:pos x="connsiteX1215" y="connsiteY1215"/>
              </a:cxn>
              <a:cxn ang="0">
                <a:pos x="connsiteX1216" y="connsiteY1216"/>
              </a:cxn>
              <a:cxn ang="0">
                <a:pos x="connsiteX1217" y="connsiteY1217"/>
              </a:cxn>
              <a:cxn ang="0">
                <a:pos x="connsiteX1218" y="connsiteY1218"/>
              </a:cxn>
              <a:cxn ang="0">
                <a:pos x="connsiteX1219" y="connsiteY1219"/>
              </a:cxn>
              <a:cxn ang="0">
                <a:pos x="connsiteX1220" y="connsiteY1220"/>
              </a:cxn>
              <a:cxn ang="0">
                <a:pos x="connsiteX1221" y="connsiteY1221"/>
              </a:cxn>
              <a:cxn ang="0">
                <a:pos x="connsiteX1222" y="connsiteY1222"/>
              </a:cxn>
              <a:cxn ang="0">
                <a:pos x="connsiteX1223" y="connsiteY1223"/>
              </a:cxn>
              <a:cxn ang="0">
                <a:pos x="connsiteX1224" y="connsiteY1224"/>
              </a:cxn>
              <a:cxn ang="0">
                <a:pos x="connsiteX1225" y="connsiteY1225"/>
              </a:cxn>
              <a:cxn ang="0">
                <a:pos x="connsiteX1226" y="connsiteY1226"/>
              </a:cxn>
              <a:cxn ang="0">
                <a:pos x="connsiteX1227" y="connsiteY1227"/>
              </a:cxn>
              <a:cxn ang="0">
                <a:pos x="connsiteX1228" y="connsiteY1228"/>
              </a:cxn>
              <a:cxn ang="0">
                <a:pos x="connsiteX1229" y="connsiteY1229"/>
              </a:cxn>
              <a:cxn ang="0">
                <a:pos x="connsiteX1230" y="connsiteY1230"/>
              </a:cxn>
              <a:cxn ang="0">
                <a:pos x="connsiteX1231" y="connsiteY1231"/>
              </a:cxn>
              <a:cxn ang="0">
                <a:pos x="connsiteX1232" y="connsiteY1232"/>
              </a:cxn>
              <a:cxn ang="0">
                <a:pos x="connsiteX1233" y="connsiteY1233"/>
              </a:cxn>
              <a:cxn ang="0">
                <a:pos x="connsiteX1234" y="connsiteY1234"/>
              </a:cxn>
              <a:cxn ang="0">
                <a:pos x="connsiteX1235" y="connsiteY1235"/>
              </a:cxn>
              <a:cxn ang="0">
                <a:pos x="connsiteX1236" y="connsiteY1236"/>
              </a:cxn>
              <a:cxn ang="0">
                <a:pos x="connsiteX1237" y="connsiteY1237"/>
              </a:cxn>
              <a:cxn ang="0">
                <a:pos x="connsiteX1238" y="connsiteY1238"/>
              </a:cxn>
              <a:cxn ang="0">
                <a:pos x="connsiteX1239" y="connsiteY1239"/>
              </a:cxn>
              <a:cxn ang="0">
                <a:pos x="connsiteX1240" y="connsiteY1240"/>
              </a:cxn>
              <a:cxn ang="0">
                <a:pos x="connsiteX1241" y="connsiteY1241"/>
              </a:cxn>
              <a:cxn ang="0">
                <a:pos x="connsiteX1242" y="connsiteY1242"/>
              </a:cxn>
              <a:cxn ang="0">
                <a:pos x="connsiteX1243" y="connsiteY1243"/>
              </a:cxn>
              <a:cxn ang="0">
                <a:pos x="connsiteX1244" y="connsiteY1244"/>
              </a:cxn>
              <a:cxn ang="0">
                <a:pos x="connsiteX1245" y="connsiteY1245"/>
              </a:cxn>
              <a:cxn ang="0">
                <a:pos x="connsiteX1246" y="connsiteY1246"/>
              </a:cxn>
              <a:cxn ang="0">
                <a:pos x="connsiteX1247" y="connsiteY1247"/>
              </a:cxn>
              <a:cxn ang="0">
                <a:pos x="connsiteX1248" y="connsiteY1248"/>
              </a:cxn>
              <a:cxn ang="0">
                <a:pos x="connsiteX1249" y="connsiteY1249"/>
              </a:cxn>
              <a:cxn ang="0">
                <a:pos x="connsiteX1250" y="connsiteY1250"/>
              </a:cxn>
              <a:cxn ang="0">
                <a:pos x="connsiteX1251" y="connsiteY1251"/>
              </a:cxn>
              <a:cxn ang="0">
                <a:pos x="connsiteX1252" y="connsiteY1252"/>
              </a:cxn>
              <a:cxn ang="0">
                <a:pos x="connsiteX1253" y="connsiteY1253"/>
              </a:cxn>
              <a:cxn ang="0">
                <a:pos x="connsiteX1254" y="connsiteY1254"/>
              </a:cxn>
              <a:cxn ang="0">
                <a:pos x="connsiteX1255" y="connsiteY1255"/>
              </a:cxn>
              <a:cxn ang="0">
                <a:pos x="connsiteX1256" y="connsiteY1256"/>
              </a:cxn>
              <a:cxn ang="0">
                <a:pos x="connsiteX1257" y="connsiteY1257"/>
              </a:cxn>
              <a:cxn ang="0">
                <a:pos x="connsiteX1258" y="connsiteY1258"/>
              </a:cxn>
              <a:cxn ang="0">
                <a:pos x="connsiteX1259" y="connsiteY1259"/>
              </a:cxn>
              <a:cxn ang="0">
                <a:pos x="connsiteX1260" y="connsiteY1260"/>
              </a:cxn>
              <a:cxn ang="0">
                <a:pos x="connsiteX1261" y="connsiteY1261"/>
              </a:cxn>
              <a:cxn ang="0">
                <a:pos x="connsiteX1262" y="connsiteY1262"/>
              </a:cxn>
              <a:cxn ang="0">
                <a:pos x="connsiteX1263" y="connsiteY1263"/>
              </a:cxn>
              <a:cxn ang="0">
                <a:pos x="connsiteX1264" y="connsiteY1264"/>
              </a:cxn>
              <a:cxn ang="0">
                <a:pos x="connsiteX1265" y="connsiteY1265"/>
              </a:cxn>
              <a:cxn ang="0">
                <a:pos x="connsiteX1266" y="connsiteY1266"/>
              </a:cxn>
              <a:cxn ang="0">
                <a:pos x="connsiteX1267" y="connsiteY1267"/>
              </a:cxn>
              <a:cxn ang="0">
                <a:pos x="connsiteX1268" y="connsiteY1268"/>
              </a:cxn>
              <a:cxn ang="0">
                <a:pos x="connsiteX1269" y="connsiteY1269"/>
              </a:cxn>
              <a:cxn ang="0">
                <a:pos x="connsiteX1270" y="connsiteY1270"/>
              </a:cxn>
              <a:cxn ang="0">
                <a:pos x="connsiteX1271" y="connsiteY1271"/>
              </a:cxn>
              <a:cxn ang="0">
                <a:pos x="connsiteX1272" y="connsiteY1272"/>
              </a:cxn>
              <a:cxn ang="0">
                <a:pos x="connsiteX1273" y="connsiteY1273"/>
              </a:cxn>
              <a:cxn ang="0">
                <a:pos x="connsiteX1274" y="connsiteY1274"/>
              </a:cxn>
              <a:cxn ang="0">
                <a:pos x="connsiteX1275" y="connsiteY1275"/>
              </a:cxn>
              <a:cxn ang="0">
                <a:pos x="connsiteX1276" y="connsiteY1276"/>
              </a:cxn>
              <a:cxn ang="0">
                <a:pos x="connsiteX1277" y="connsiteY1277"/>
              </a:cxn>
              <a:cxn ang="0">
                <a:pos x="connsiteX1278" y="connsiteY1278"/>
              </a:cxn>
              <a:cxn ang="0">
                <a:pos x="connsiteX1279" y="connsiteY1279"/>
              </a:cxn>
              <a:cxn ang="0">
                <a:pos x="connsiteX1280" y="connsiteY1280"/>
              </a:cxn>
              <a:cxn ang="0">
                <a:pos x="connsiteX1281" y="connsiteY1281"/>
              </a:cxn>
              <a:cxn ang="0">
                <a:pos x="connsiteX1282" y="connsiteY1282"/>
              </a:cxn>
              <a:cxn ang="0">
                <a:pos x="connsiteX1283" y="connsiteY1283"/>
              </a:cxn>
              <a:cxn ang="0">
                <a:pos x="connsiteX1284" y="connsiteY1284"/>
              </a:cxn>
              <a:cxn ang="0">
                <a:pos x="connsiteX1285" y="connsiteY1285"/>
              </a:cxn>
              <a:cxn ang="0">
                <a:pos x="connsiteX1286" y="connsiteY1286"/>
              </a:cxn>
              <a:cxn ang="0">
                <a:pos x="connsiteX1287" y="connsiteY1287"/>
              </a:cxn>
              <a:cxn ang="0">
                <a:pos x="connsiteX1288" y="connsiteY1288"/>
              </a:cxn>
              <a:cxn ang="0">
                <a:pos x="connsiteX1289" y="connsiteY1289"/>
              </a:cxn>
              <a:cxn ang="0">
                <a:pos x="connsiteX1290" y="connsiteY1290"/>
              </a:cxn>
              <a:cxn ang="0">
                <a:pos x="connsiteX1291" y="connsiteY1291"/>
              </a:cxn>
              <a:cxn ang="0">
                <a:pos x="connsiteX1292" y="connsiteY1292"/>
              </a:cxn>
              <a:cxn ang="0">
                <a:pos x="connsiteX1293" y="connsiteY1293"/>
              </a:cxn>
              <a:cxn ang="0">
                <a:pos x="connsiteX1294" y="connsiteY1294"/>
              </a:cxn>
              <a:cxn ang="0">
                <a:pos x="connsiteX1295" y="connsiteY1295"/>
              </a:cxn>
              <a:cxn ang="0">
                <a:pos x="connsiteX1296" y="connsiteY1296"/>
              </a:cxn>
              <a:cxn ang="0">
                <a:pos x="connsiteX1297" y="connsiteY1297"/>
              </a:cxn>
              <a:cxn ang="0">
                <a:pos x="connsiteX1298" y="connsiteY1298"/>
              </a:cxn>
              <a:cxn ang="0">
                <a:pos x="connsiteX1299" y="connsiteY1299"/>
              </a:cxn>
              <a:cxn ang="0">
                <a:pos x="connsiteX1300" y="connsiteY1300"/>
              </a:cxn>
              <a:cxn ang="0">
                <a:pos x="connsiteX1301" y="connsiteY1301"/>
              </a:cxn>
              <a:cxn ang="0">
                <a:pos x="connsiteX1302" y="connsiteY1302"/>
              </a:cxn>
              <a:cxn ang="0">
                <a:pos x="connsiteX1303" y="connsiteY1303"/>
              </a:cxn>
              <a:cxn ang="0">
                <a:pos x="connsiteX1304" y="connsiteY1304"/>
              </a:cxn>
              <a:cxn ang="0">
                <a:pos x="connsiteX1305" y="connsiteY1305"/>
              </a:cxn>
              <a:cxn ang="0">
                <a:pos x="connsiteX1306" y="connsiteY1306"/>
              </a:cxn>
              <a:cxn ang="0">
                <a:pos x="connsiteX1307" y="connsiteY1307"/>
              </a:cxn>
              <a:cxn ang="0">
                <a:pos x="connsiteX1308" y="connsiteY1308"/>
              </a:cxn>
              <a:cxn ang="0">
                <a:pos x="connsiteX1309" y="connsiteY1309"/>
              </a:cxn>
              <a:cxn ang="0">
                <a:pos x="connsiteX1310" y="connsiteY1310"/>
              </a:cxn>
              <a:cxn ang="0">
                <a:pos x="connsiteX1311" y="connsiteY1311"/>
              </a:cxn>
              <a:cxn ang="0">
                <a:pos x="connsiteX1312" y="connsiteY1312"/>
              </a:cxn>
              <a:cxn ang="0">
                <a:pos x="connsiteX1313" y="connsiteY1313"/>
              </a:cxn>
              <a:cxn ang="0">
                <a:pos x="connsiteX1314" y="connsiteY1314"/>
              </a:cxn>
              <a:cxn ang="0">
                <a:pos x="connsiteX1315" y="connsiteY1315"/>
              </a:cxn>
              <a:cxn ang="0">
                <a:pos x="connsiteX1316" y="connsiteY1316"/>
              </a:cxn>
              <a:cxn ang="0">
                <a:pos x="connsiteX1317" y="connsiteY1317"/>
              </a:cxn>
              <a:cxn ang="0">
                <a:pos x="connsiteX1318" y="connsiteY1318"/>
              </a:cxn>
              <a:cxn ang="0">
                <a:pos x="connsiteX1319" y="connsiteY1319"/>
              </a:cxn>
              <a:cxn ang="0">
                <a:pos x="connsiteX1320" y="connsiteY1320"/>
              </a:cxn>
              <a:cxn ang="0">
                <a:pos x="connsiteX1321" y="connsiteY1321"/>
              </a:cxn>
              <a:cxn ang="0">
                <a:pos x="connsiteX1322" y="connsiteY1322"/>
              </a:cxn>
              <a:cxn ang="0">
                <a:pos x="connsiteX1323" y="connsiteY1323"/>
              </a:cxn>
              <a:cxn ang="0">
                <a:pos x="connsiteX1324" y="connsiteY1324"/>
              </a:cxn>
              <a:cxn ang="0">
                <a:pos x="connsiteX1325" y="connsiteY1325"/>
              </a:cxn>
              <a:cxn ang="0">
                <a:pos x="connsiteX1326" y="connsiteY1326"/>
              </a:cxn>
              <a:cxn ang="0">
                <a:pos x="connsiteX1327" y="connsiteY1327"/>
              </a:cxn>
              <a:cxn ang="0">
                <a:pos x="connsiteX1328" y="connsiteY1328"/>
              </a:cxn>
              <a:cxn ang="0">
                <a:pos x="connsiteX1329" y="connsiteY1329"/>
              </a:cxn>
              <a:cxn ang="0">
                <a:pos x="connsiteX1330" y="connsiteY1330"/>
              </a:cxn>
              <a:cxn ang="0">
                <a:pos x="connsiteX1331" y="connsiteY1331"/>
              </a:cxn>
              <a:cxn ang="0">
                <a:pos x="connsiteX1332" y="connsiteY1332"/>
              </a:cxn>
              <a:cxn ang="0">
                <a:pos x="connsiteX1333" y="connsiteY1333"/>
              </a:cxn>
              <a:cxn ang="0">
                <a:pos x="connsiteX1334" y="connsiteY1334"/>
              </a:cxn>
              <a:cxn ang="0">
                <a:pos x="connsiteX1335" y="connsiteY1335"/>
              </a:cxn>
              <a:cxn ang="0">
                <a:pos x="connsiteX1336" y="connsiteY1336"/>
              </a:cxn>
              <a:cxn ang="0">
                <a:pos x="connsiteX1337" y="connsiteY1337"/>
              </a:cxn>
              <a:cxn ang="0">
                <a:pos x="connsiteX1338" y="connsiteY1338"/>
              </a:cxn>
              <a:cxn ang="0">
                <a:pos x="connsiteX1339" y="connsiteY1339"/>
              </a:cxn>
              <a:cxn ang="0">
                <a:pos x="connsiteX1340" y="connsiteY1340"/>
              </a:cxn>
              <a:cxn ang="0">
                <a:pos x="connsiteX1341" y="connsiteY1341"/>
              </a:cxn>
              <a:cxn ang="0">
                <a:pos x="connsiteX1342" y="connsiteY1342"/>
              </a:cxn>
              <a:cxn ang="0">
                <a:pos x="connsiteX1343" y="connsiteY1343"/>
              </a:cxn>
              <a:cxn ang="0">
                <a:pos x="connsiteX1344" y="connsiteY1344"/>
              </a:cxn>
              <a:cxn ang="0">
                <a:pos x="connsiteX1345" y="connsiteY1345"/>
              </a:cxn>
              <a:cxn ang="0">
                <a:pos x="connsiteX1346" y="connsiteY1346"/>
              </a:cxn>
              <a:cxn ang="0">
                <a:pos x="connsiteX1347" y="connsiteY1347"/>
              </a:cxn>
              <a:cxn ang="0">
                <a:pos x="connsiteX1348" y="connsiteY1348"/>
              </a:cxn>
              <a:cxn ang="0">
                <a:pos x="connsiteX1349" y="connsiteY1349"/>
              </a:cxn>
              <a:cxn ang="0">
                <a:pos x="connsiteX1350" y="connsiteY1350"/>
              </a:cxn>
              <a:cxn ang="0">
                <a:pos x="connsiteX1351" y="connsiteY1351"/>
              </a:cxn>
              <a:cxn ang="0">
                <a:pos x="connsiteX1352" y="connsiteY1352"/>
              </a:cxn>
              <a:cxn ang="0">
                <a:pos x="connsiteX1353" y="connsiteY1353"/>
              </a:cxn>
              <a:cxn ang="0">
                <a:pos x="connsiteX1354" y="connsiteY1354"/>
              </a:cxn>
              <a:cxn ang="0">
                <a:pos x="connsiteX1355" y="connsiteY1355"/>
              </a:cxn>
              <a:cxn ang="0">
                <a:pos x="connsiteX1356" y="connsiteY1356"/>
              </a:cxn>
              <a:cxn ang="0">
                <a:pos x="connsiteX1357" y="connsiteY1357"/>
              </a:cxn>
              <a:cxn ang="0">
                <a:pos x="connsiteX1358" y="connsiteY1358"/>
              </a:cxn>
              <a:cxn ang="0">
                <a:pos x="connsiteX1359" y="connsiteY1359"/>
              </a:cxn>
              <a:cxn ang="0">
                <a:pos x="connsiteX1360" y="connsiteY1360"/>
              </a:cxn>
              <a:cxn ang="0">
                <a:pos x="connsiteX1361" y="connsiteY1361"/>
              </a:cxn>
              <a:cxn ang="0">
                <a:pos x="connsiteX1362" y="connsiteY1362"/>
              </a:cxn>
              <a:cxn ang="0">
                <a:pos x="connsiteX1363" y="connsiteY1363"/>
              </a:cxn>
              <a:cxn ang="0">
                <a:pos x="connsiteX1364" y="connsiteY1364"/>
              </a:cxn>
              <a:cxn ang="0">
                <a:pos x="connsiteX1365" y="connsiteY1365"/>
              </a:cxn>
              <a:cxn ang="0">
                <a:pos x="connsiteX1366" y="connsiteY1366"/>
              </a:cxn>
              <a:cxn ang="0">
                <a:pos x="connsiteX1367" y="connsiteY1367"/>
              </a:cxn>
              <a:cxn ang="0">
                <a:pos x="connsiteX1368" y="connsiteY1368"/>
              </a:cxn>
              <a:cxn ang="0">
                <a:pos x="connsiteX1369" y="connsiteY1369"/>
              </a:cxn>
              <a:cxn ang="0">
                <a:pos x="connsiteX1370" y="connsiteY1370"/>
              </a:cxn>
              <a:cxn ang="0">
                <a:pos x="connsiteX1371" y="connsiteY1371"/>
              </a:cxn>
              <a:cxn ang="0">
                <a:pos x="connsiteX1372" y="connsiteY1372"/>
              </a:cxn>
              <a:cxn ang="0">
                <a:pos x="connsiteX1373" y="connsiteY1373"/>
              </a:cxn>
              <a:cxn ang="0">
                <a:pos x="connsiteX1374" y="connsiteY1374"/>
              </a:cxn>
              <a:cxn ang="0">
                <a:pos x="connsiteX1375" y="connsiteY1375"/>
              </a:cxn>
              <a:cxn ang="0">
                <a:pos x="connsiteX1376" y="connsiteY1376"/>
              </a:cxn>
              <a:cxn ang="0">
                <a:pos x="connsiteX1377" y="connsiteY1377"/>
              </a:cxn>
              <a:cxn ang="0">
                <a:pos x="connsiteX1378" y="connsiteY1378"/>
              </a:cxn>
              <a:cxn ang="0">
                <a:pos x="connsiteX1379" y="connsiteY1379"/>
              </a:cxn>
              <a:cxn ang="0">
                <a:pos x="connsiteX1380" y="connsiteY1380"/>
              </a:cxn>
              <a:cxn ang="0">
                <a:pos x="connsiteX1381" y="connsiteY1381"/>
              </a:cxn>
              <a:cxn ang="0">
                <a:pos x="connsiteX1382" y="connsiteY1382"/>
              </a:cxn>
              <a:cxn ang="0">
                <a:pos x="connsiteX1383" y="connsiteY1383"/>
              </a:cxn>
              <a:cxn ang="0">
                <a:pos x="connsiteX1384" y="connsiteY1384"/>
              </a:cxn>
              <a:cxn ang="0">
                <a:pos x="connsiteX1385" y="connsiteY1385"/>
              </a:cxn>
              <a:cxn ang="0">
                <a:pos x="connsiteX1386" y="connsiteY1386"/>
              </a:cxn>
              <a:cxn ang="0">
                <a:pos x="connsiteX1387" y="connsiteY1387"/>
              </a:cxn>
              <a:cxn ang="0">
                <a:pos x="connsiteX1388" y="connsiteY1388"/>
              </a:cxn>
              <a:cxn ang="0">
                <a:pos x="connsiteX1389" y="connsiteY1389"/>
              </a:cxn>
              <a:cxn ang="0">
                <a:pos x="connsiteX1390" y="connsiteY1390"/>
              </a:cxn>
              <a:cxn ang="0">
                <a:pos x="connsiteX1391" y="connsiteY1391"/>
              </a:cxn>
              <a:cxn ang="0">
                <a:pos x="connsiteX1392" y="connsiteY1392"/>
              </a:cxn>
              <a:cxn ang="0">
                <a:pos x="connsiteX1393" y="connsiteY1393"/>
              </a:cxn>
              <a:cxn ang="0">
                <a:pos x="connsiteX1394" y="connsiteY1394"/>
              </a:cxn>
              <a:cxn ang="0">
                <a:pos x="connsiteX1395" y="connsiteY1395"/>
              </a:cxn>
              <a:cxn ang="0">
                <a:pos x="connsiteX1396" y="connsiteY1396"/>
              </a:cxn>
              <a:cxn ang="0">
                <a:pos x="connsiteX1397" y="connsiteY1397"/>
              </a:cxn>
              <a:cxn ang="0">
                <a:pos x="connsiteX1398" y="connsiteY1398"/>
              </a:cxn>
              <a:cxn ang="0">
                <a:pos x="connsiteX1399" y="connsiteY1399"/>
              </a:cxn>
              <a:cxn ang="0">
                <a:pos x="connsiteX1400" y="connsiteY1400"/>
              </a:cxn>
              <a:cxn ang="0">
                <a:pos x="connsiteX1401" y="connsiteY1401"/>
              </a:cxn>
              <a:cxn ang="0">
                <a:pos x="connsiteX1402" y="connsiteY1402"/>
              </a:cxn>
              <a:cxn ang="0">
                <a:pos x="connsiteX1403" y="connsiteY1403"/>
              </a:cxn>
              <a:cxn ang="0">
                <a:pos x="connsiteX1404" y="connsiteY1404"/>
              </a:cxn>
              <a:cxn ang="0">
                <a:pos x="connsiteX1405" y="connsiteY1405"/>
              </a:cxn>
              <a:cxn ang="0">
                <a:pos x="connsiteX1406" y="connsiteY1406"/>
              </a:cxn>
              <a:cxn ang="0">
                <a:pos x="connsiteX1407" y="connsiteY1407"/>
              </a:cxn>
              <a:cxn ang="0">
                <a:pos x="connsiteX1408" y="connsiteY1408"/>
              </a:cxn>
              <a:cxn ang="0">
                <a:pos x="connsiteX1409" y="connsiteY1409"/>
              </a:cxn>
              <a:cxn ang="0">
                <a:pos x="connsiteX1410" y="connsiteY1410"/>
              </a:cxn>
              <a:cxn ang="0">
                <a:pos x="connsiteX1411" y="connsiteY1411"/>
              </a:cxn>
              <a:cxn ang="0">
                <a:pos x="connsiteX1412" y="connsiteY1412"/>
              </a:cxn>
              <a:cxn ang="0">
                <a:pos x="connsiteX1413" y="connsiteY1413"/>
              </a:cxn>
              <a:cxn ang="0">
                <a:pos x="connsiteX1414" y="connsiteY1414"/>
              </a:cxn>
              <a:cxn ang="0">
                <a:pos x="connsiteX1415" y="connsiteY1415"/>
              </a:cxn>
              <a:cxn ang="0">
                <a:pos x="connsiteX1416" y="connsiteY1416"/>
              </a:cxn>
              <a:cxn ang="0">
                <a:pos x="connsiteX1417" y="connsiteY1417"/>
              </a:cxn>
              <a:cxn ang="0">
                <a:pos x="connsiteX1418" y="connsiteY1418"/>
              </a:cxn>
              <a:cxn ang="0">
                <a:pos x="connsiteX1419" y="connsiteY1419"/>
              </a:cxn>
              <a:cxn ang="0">
                <a:pos x="connsiteX1420" y="connsiteY1420"/>
              </a:cxn>
              <a:cxn ang="0">
                <a:pos x="connsiteX1421" y="connsiteY1421"/>
              </a:cxn>
              <a:cxn ang="0">
                <a:pos x="connsiteX1422" y="connsiteY1422"/>
              </a:cxn>
              <a:cxn ang="0">
                <a:pos x="connsiteX1423" y="connsiteY1423"/>
              </a:cxn>
              <a:cxn ang="0">
                <a:pos x="connsiteX1424" y="connsiteY1424"/>
              </a:cxn>
              <a:cxn ang="0">
                <a:pos x="connsiteX1425" y="connsiteY1425"/>
              </a:cxn>
              <a:cxn ang="0">
                <a:pos x="connsiteX1426" y="connsiteY1426"/>
              </a:cxn>
              <a:cxn ang="0">
                <a:pos x="connsiteX1427" y="connsiteY1427"/>
              </a:cxn>
              <a:cxn ang="0">
                <a:pos x="connsiteX1428" y="connsiteY1428"/>
              </a:cxn>
              <a:cxn ang="0">
                <a:pos x="connsiteX1429" y="connsiteY1429"/>
              </a:cxn>
              <a:cxn ang="0">
                <a:pos x="connsiteX1430" y="connsiteY1430"/>
              </a:cxn>
              <a:cxn ang="0">
                <a:pos x="connsiteX1431" y="connsiteY1431"/>
              </a:cxn>
              <a:cxn ang="0">
                <a:pos x="connsiteX1432" y="connsiteY1432"/>
              </a:cxn>
              <a:cxn ang="0">
                <a:pos x="connsiteX1433" y="connsiteY1433"/>
              </a:cxn>
              <a:cxn ang="0">
                <a:pos x="connsiteX1434" y="connsiteY1434"/>
              </a:cxn>
              <a:cxn ang="0">
                <a:pos x="connsiteX1435" y="connsiteY1435"/>
              </a:cxn>
              <a:cxn ang="0">
                <a:pos x="connsiteX1436" y="connsiteY1436"/>
              </a:cxn>
              <a:cxn ang="0">
                <a:pos x="connsiteX1437" y="connsiteY1437"/>
              </a:cxn>
              <a:cxn ang="0">
                <a:pos x="connsiteX1438" y="connsiteY1438"/>
              </a:cxn>
              <a:cxn ang="0">
                <a:pos x="connsiteX1439" y="connsiteY1439"/>
              </a:cxn>
              <a:cxn ang="0">
                <a:pos x="connsiteX1440" y="connsiteY1440"/>
              </a:cxn>
              <a:cxn ang="0">
                <a:pos x="connsiteX1441" y="connsiteY1441"/>
              </a:cxn>
              <a:cxn ang="0">
                <a:pos x="connsiteX1442" y="connsiteY1442"/>
              </a:cxn>
              <a:cxn ang="0">
                <a:pos x="connsiteX1443" y="connsiteY1443"/>
              </a:cxn>
              <a:cxn ang="0">
                <a:pos x="connsiteX1444" y="connsiteY1444"/>
              </a:cxn>
              <a:cxn ang="0">
                <a:pos x="connsiteX1445" y="connsiteY1445"/>
              </a:cxn>
              <a:cxn ang="0">
                <a:pos x="connsiteX1446" y="connsiteY1446"/>
              </a:cxn>
              <a:cxn ang="0">
                <a:pos x="connsiteX1447" y="connsiteY1447"/>
              </a:cxn>
              <a:cxn ang="0">
                <a:pos x="connsiteX1448" y="connsiteY1448"/>
              </a:cxn>
              <a:cxn ang="0">
                <a:pos x="connsiteX1449" y="connsiteY1449"/>
              </a:cxn>
              <a:cxn ang="0">
                <a:pos x="connsiteX1450" y="connsiteY1450"/>
              </a:cxn>
              <a:cxn ang="0">
                <a:pos x="connsiteX1451" y="connsiteY1451"/>
              </a:cxn>
              <a:cxn ang="0">
                <a:pos x="connsiteX1452" y="connsiteY1452"/>
              </a:cxn>
              <a:cxn ang="0">
                <a:pos x="connsiteX1453" y="connsiteY1453"/>
              </a:cxn>
              <a:cxn ang="0">
                <a:pos x="connsiteX1454" y="connsiteY1454"/>
              </a:cxn>
              <a:cxn ang="0">
                <a:pos x="connsiteX1455" y="connsiteY1455"/>
              </a:cxn>
              <a:cxn ang="0">
                <a:pos x="connsiteX1456" y="connsiteY1456"/>
              </a:cxn>
              <a:cxn ang="0">
                <a:pos x="connsiteX1457" y="connsiteY1457"/>
              </a:cxn>
              <a:cxn ang="0">
                <a:pos x="connsiteX1458" y="connsiteY1458"/>
              </a:cxn>
              <a:cxn ang="0">
                <a:pos x="connsiteX1459" y="connsiteY1459"/>
              </a:cxn>
              <a:cxn ang="0">
                <a:pos x="connsiteX1460" y="connsiteY1460"/>
              </a:cxn>
              <a:cxn ang="0">
                <a:pos x="connsiteX1461" y="connsiteY1461"/>
              </a:cxn>
              <a:cxn ang="0">
                <a:pos x="connsiteX1462" y="connsiteY1462"/>
              </a:cxn>
              <a:cxn ang="0">
                <a:pos x="connsiteX1463" y="connsiteY1463"/>
              </a:cxn>
              <a:cxn ang="0">
                <a:pos x="connsiteX1464" y="connsiteY1464"/>
              </a:cxn>
              <a:cxn ang="0">
                <a:pos x="connsiteX1465" y="connsiteY1465"/>
              </a:cxn>
              <a:cxn ang="0">
                <a:pos x="connsiteX1466" y="connsiteY1466"/>
              </a:cxn>
              <a:cxn ang="0">
                <a:pos x="connsiteX1467" y="connsiteY1467"/>
              </a:cxn>
              <a:cxn ang="0">
                <a:pos x="connsiteX1468" y="connsiteY1468"/>
              </a:cxn>
              <a:cxn ang="0">
                <a:pos x="connsiteX1469" y="connsiteY1469"/>
              </a:cxn>
              <a:cxn ang="0">
                <a:pos x="connsiteX1470" y="connsiteY1470"/>
              </a:cxn>
              <a:cxn ang="0">
                <a:pos x="connsiteX1471" y="connsiteY1471"/>
              </a:cxn>
              <a:cxn ang="0">
                <a:pos x="connsiteX1472" y="connsiteY1472"/>
              </a:cxn>
              <a:cxn ang="0">
                <a:pos x="connsiteX1473" y="connsiteY1473"/>
              </a:cxn>
              <a:cxn ang="0">
                <a:pos x="connsiteX1474" y="connsiteY1474"/>
              </a:cxn>
              <a:cxn ang="0">
                <a:pos x="connsiteX1475" y="connsiteY1475"/>
              </a:cxn>
              <a:cxn ang="0">
                <a:pos x="connsiteX1476" y="connsiteY1476"/>
              </a:cxn>
              <a:cxn ang="0">
                <a:pos x="connsiteX1477" y="connsiteY1477"/>
              </a:cxn>
              <a:cxn ang="0">
                <a:pos x="connsiteX1478" y="connsiteY1478"/>
              </a:cxn>
              <a:cxn ang="0">
                <a:pos x="connsiteX1479" y="connsiteY1479"/>
              </a:cxn>
              <a:cxn ang="0">
                <a:pos x="connsiteX1480" y="connsiteY1480"/>
              </a:cxn>
              <a:cxn ang="0">
                <a:pos x="connsiteX1481" y="connsiteY1481"/>
              </a:cxn>
              <a:cxn ang="0">
                <a:pos x="connsiteX1482" y="connsiteY1482"/>
              </a:cxn>
              <a:cxn ang="0">
                <a:pos x="connsiteX1483" y="connsiteY1483"/>
              </a:cxn>
              <a:cxn ang="0">
                <a:pos x="connsiteX1484" y="connsiteY1484"/>
              </a:cxn>
              <a:cxn ang="0">
                <a:pos x="connsiteX1485" y="connsiteY1485"/>
              </a:cxn>
              <a:cxn ang="0">
                <a:pos x="connsiteX1486" y="connsiteY1486"/>
              </a:cxn>
              <a:cxn ang="0">
                <a:pos x="connsiteX1487" y="connsiteY1487"/>
              </a:cxn>
              <a:cxn ang="0">
                <a:pos x="connsiteX1488" y="connsiteY1488"/>
              </a:cxn>
              <a:cxn ang="0">
                <a:pos x="connsiteX1489" y="connsiteY1489"/>
              </a:cxn>
              <a:cxn ang="0">
                <a:pos x="connsiteX1490" y="connsiteY1490"/>
              </a:cxn>
              <a:cxn ang="0">
                <a:pos x="connsiteX1491" y="connsiteY1491"/>
              </a:cxn>
              <a:cxn ang="0">
                <a:pos x="connsiteX1492" y="connsiteY1492"/>
              </a:cxn>
              <a:cxn ang="0">
                <a:pos x="connsiteX1493" y="connsiteY1493"/>
              </a:cxn>
              <a:cxn ang="0">
                <a:pos x="connsiteX1494" y="connsiteY1494"/>
              </a:cxn>
              <a:cxn ang="0">
                <a:pos x="connsiteX1495" y="connsiteY1495"/>
              </a:cxn>
              <a:cxn ang="0">
                <a:pos x="connsiteX1496" y="connsiteY1496"/>
              </a:cxn>
              <a:cxn ang="0">
                <a:pos x="connsiteX1497" y="connsiteY1497"/>
              </a:cxn>
              <a:cxn ang="0">
                <a:pos x="connsiteX1498" y="connsiteY1498"/>
              </a:cxn>
              <a:cxn ang="0">
                <a:pos x="connsiteX1499" y="connsiteY1499"/>
              </a:cxn>
              <a:cxn ang="0">
                <a:pos x="connsiteX1500" y="connsiteY1500"/>
              </a:cxn>
              <a:cxn ang="0">
                <a:pos x="connsiteX1501" y="connsiteY1501"/>
              </a:cxn>
              <a:cxn ang="0">
                <a:pos x="connsiteX1502" y="connsiteY1502"/>
              </a:cxn>
              <a:cxn ang="0">
                <a:pos x="connsiteX1503" y="connsiteY1503"/>
              </a:cxn>
              <a:cxn ang="0">
                <a:pos x="connsiteX1504" y="connsiteY1504"/>
              </a:cxn>
              <a:cxn ang="0">
                <a:pos x="connsiteX1505" y="connsiteY1505"/>
              </a:cxn>
              <a:cxn ang="0">
                <a:pos x="connsiteX1506" y="connsiteY1506"/>
              </a:cxn>
              <a:cxn ang="0">
                <a:pos x="connsiteX1507" y="connsiteY1507"/>
              </a:cxn>
              <a:cxn ang="0">
                <a:pos x="connsiteX1508" y="connsiteY1508"/>
              </a:cxn>
              <a:cxn ang="0">
                <a:pos x="connsiteX1509" y="connsiteY1509"/>
              </a:cxn>
              <a:cxn ang="0">
                <a:pos x="connsiteX1510" y="connsiteY1510"/>
              </a:cxn>
              <a:cxn ang="0">
                <a:pos x="connsiteX1511" y="connsiteY1511"/>
              </a:cxn>
              <a:cxn ang="0">
                <a:pos x="connsiteX1512" y="connsiteY1512"/>
              </a:cxn>
              <a:cxn ang="0">
                <a:pos x="connsiteX1513" y="connsiteY1513"/>
              </a:cxn>
              <a:cxn ang="0">
                <a:pos x="connsiteX1514" y="connsiteY1514"/>
              </a:cxn>
              <a:cxn ang="0">
                <a:pos x="connsiteX1515" y="connsiteY1515"/>
              </a:cxn>
              <a:cxn ang="0">
                <a:pos x="connsiteX1516" y="connsiteY1516"/>
              </a:cxn>
              <a:cxn ang="0">
                <a:pos x="connsiteX1517" y="connsiteY1517"/>
              </a:cxn>
              <a:cxn ang="0">
                <a:pos x="connsiteX1518" y="connsiteY1518"/>
              </a:cxn>
              <a:cxn ang="0">
                <a:pos x="connsiteX1519" y="connsiteY1519"/>
              </a:cxn>
              <a:cxn ang="0">
                <a:pos x="connsiteX1520" y="connsiteY1520"/>
              </a:cxn>
              <a:cxn ang="0">
                <a:pos x="connsiteX1521" y="connsiteY1521"/>
              </a:cxn>
              <a:cxn ang="0">
                <a:pos x="connsiteX1522" y="connsiteY1522"/>
              </a:cxn>
              <a:cxn ang="0">
                <a:pos x="connsiteX1523" y="connsiteY1523"/>
              </a:cxn>
              <a:cxn ang="0">
                <a:pos x="connsiteX1524" y="connsiteY1524"/>
              </a:cxn>
              <a:cxn ang="0">
                <a:pos x="connsiteX1525" y="connsiteY1525"/>
              </a:cxn>
              <a:cxn ang="0">
                <a:pos x="connsiteX1526" y="connsiteY1526"/>
              </a:cxn>
              <a:cxn ang="0">
                <a:pos x="connsiteX1527" y="connsiteY1527"/>
              </a:cxn>
              <a:cxn ang="0">
                <a:pos x="connsiteX1528" y="connsiteY1528"/>
              </a:cxn>
              <a:cxn ang="0">
                <a:pos x="connsiteX1529" y="connsiteY1529"/>
              </a:cxn>
              <a:cxn ang="0">
                <a:pos x="connsiteX1530" y="connsiteY1530"/>
              </a:cxn>
              <a:cxn ang="0">
                <a:pos x="connsiteX1531" y="connsiteY1531"/>
              </a:cxn>
              <a:cxn ang="0">
                <a:pos x="connsiteX1532" y="connsiteY1532"/>
              </a:cxn>
              <a:cxn ang="0">
                <a:pos x="connsiteX1533" y="connsiteY1533"/>
              </a:cxn>
              <a:cxn ang="0">
                <a:pos x="connsiteX1534" y="connsiteY1534"/>
              </a:cxn>
              <a:cxn ang="0">
                <a:pos x="connsiteX1535" y="connsiteY1535"/>
              </a:cxn>
              <a:cxn ang="0">
                <a:pos x="connsiteX1536" y="connsiteY1536"/>
              </a:cxn>
              <a:cxn ang="0">
                <a:pos x="connsiteX1537" y="connsiteY1537"/>
              </a:cxn>
              <a:cxn ang="0">
                <a:pos x="connsiteX1538" y="connsiteY1538"/>
              </a:cxn>
              <a:cxn ang="0">
                <a:pos x="connsiteX1539" y="connsiteY1539"/>
              </a:cxn>
              <a:cxn ang="0">
                <a:pos x="connsiteX1540" y="connsiteY1540"/>
              </a:cxn>
              <a:cxn ang="0">
                <a:pos x="connsiteX1541" y="connsiteY1541"/>
              </a:cxn>
              <a:cxn ang="0">
                <a:pos x="connsiteX1542" y="connsiteY1542"/>
              </a:cxn>
              <a:cxn ang="0">
                <a:pos x="connsiteX1543" y="connsiteY1543"/>
              </a:cxn>
              <a:cxn ang="0">
                <a:pos x="connsiteX1544" y="connsiteY1544"/>
              </a:cxn>
              <a:cxn ang="0">
                <a:pos x="connsiteX1545" y="connsiteY1545"/>
              </a:cxn>
              <a:cxn ang="0">
                <a:pos x="connsiteX1546" y="connsiteY1546"/>
              </a:cxn>
              <a:cxn ang="0">
                <a:pos x="connsiteX1547" y="connsiteY1547"/>
              </a:cxn>
              <a:cxn ang="0">
                <a:pos x="connsiteX1548" y="connsiteY1548"/>
              </a:cxn>
              <a:cxn ang="0">
                <a:pos x="connsiteX1549" y="connsiteY1549"/>
              </a:cxn>
              <a:cxn ang="0">
                <a:pos x="connsiteX1550" y="connsiteY1550"/>
              </a:cxn>
              <a:cxn ang="0">
                <a:pos x="connsiteX1551" y="connsiteY1551"/>
              </a:cxn>
              <a:cxn ang="0">
                <a:pos x="connsiteX1552" y="connsiteY1552"/>
              </a:cxn>
              <a:cxn ang="0">
                <a:pos x="connsiteX1553" y="connsiteY1553"/>
              </a:cxn>
              <a:cxn ang="0">
                <a:pos x="connsiteX1554" y="connsiteY1554"/>
              </a:cxn>
            </a:cxnLst>
            <a:rect l="l" t="t" r="r" b="b"/>
            <a:pathLst>
              <a:path w="912792" h="695002">
                <a:moveTo>
                  <a:pt x="61930" y="43448"/>
                </a:moveTo>
                <a:lnTo>
                  <a:pt x="61918" y="46274"/>
                </a:lnTo>
                <a:lnTo>
                  <a:pt x="61955" y="46888"/>
                </a:lnTo>
                <a:lnTo>
                  <a:pt x="64028" y="49469"/>
                </a:lnTo>
                <a:lnTo>
                  <a:pt x="67038" y="48240"/>
                </a:lnTo>
                <a:lnTo>
                  <a:pt x="68888" y="47871"/>
                </a:lnTo>
                <a:lnTo>
                  <a:pt x="73626" y="47257"/>
                </a:lnTo>
                <a:lnTo>
                  <a:pt x="74810" y="47257"/>
                </a:lnTo>
                <a:lnTo>
                  <a:pt x="74872" y="47257"/>
                </a:lnTo>
                <a:lnTo>
                  <a:pt x="89837" y="48854"/>
                </a:lnTo>
                <a:lnTo>
                  <a:pt x="90022" y="48977"/>
                </a:lnTo>
                <a:lnTo>
                  <a:pt x="90380" y="49591"/>
                </a:lnTo>
                <a:lnTo>
                  <a:pt x="90528" y="49960"/>
                </a:lnTo>
                <a:lnTo>
                  <a:pt x="90528" y="49960"/>
                </a:lnTo>
                <a:lnTo>
                  <a:pt x="90528" y="50083"/>
                </a:lnTo>
                <a:lnTo>
                  <a:pt x="90059" y="51557"/>
                </a:lnTo>
                <a:lnTo>
                  <a:pt x="89849" y="51926"/>
                </a:lnTo>
                <a:lnTo>
                  <a:pt x="89750" y="52049"/>
                </a:lnTo>
                <a:lnTo>
                  <a:pt x="89380" y="52418"/>
                </a:lnTo>
                <a:lnTo>
                  <a:pt x="89035" y="52663"/>
                </a:lnTo>
                <a:lnTo>
                  <a:pt x="85136" y="55735"/>
                </a:lnTo>
                <a:lnTo>
                  <a:pt x="80843" y="58316"/>
                </a:lnTo>
                <a:lnTo>
                  <a:pt x="80683" y="64459"/>
                </a:lnTo>
                <a:lnTo>
                  <a:pt x="80658" y="75027"/>
                </a:lnTo>
                <a:lnTo>
                  <a:pt x="83594" y="75641"/>
                </a:lnTo>
                <a:lnTo>
                  <a:pt x="93686" y="76993"/>
                </a:lnTo>
                <a:lnTo>
                  <a:pt x="112487" y="79573"/>
                </a:lnTo>
                <a:lnTo>
                  <a:pt x="112487" y="79573"/>
                </a:lnTo>
                <a:lnTo>
                  <a:pt x="112487" y="79573"/>
                </a:lnTo>
                <a:lnTo>
                  <a:pt x="112450" y="79819"/>
                </a:lnTo>
                <a:lnTo>
                  <a:pt x="112327" y="80679"/>
                </a:lnTo>
                <a:lnTo>
                  <a:pt x="112302" y="80802"/>
                </a:lnTo>
                <a:lnTo>
                  <a:pt x="112105" y="81662"/>
                </a:lnTo>
                <a:lnTo>
                  <a:pt x="112093" y="81662"/>
                </a:lnTo>
                <a:lnTo>
                  <a:pt x="112068" y="81785"/>
                </a:lnTo>
                <a:lnTo>
                  <a:pt x="112056" y="81785"/>
                </a:lnTo>
                <a:lnTo>
                  <a:pt x="111994" y="82031"/>
                </a:lnTo>
                <a:lnTo>
                  <a:pt x="111821" y="82645"/>
                </a:lnTo>
                <a:lnTo>
                  <a:pt x="111809" y="82645"/>
                </a:lnTo>
                <a:lnTo>
                  <a:pt x="111538" y="83260"/>
                </a:lnTo>
                <a:lnTo>
                  <a:pt x="111476" y="83382"/>
                </a:lnTo>
                <a:lnTo>
                  <a:pt x="111389" y="83505"/>
                </a:lnTo>
                <a:lnTo>
                  <a:pt x="111365" y="83628"/>
                </a:lnTo>
                <a:lnTo>
                  <a:pt x="111303" y="83751"/>
                </a:lnTo>
                <a:lnTo>
                  <a:pt x="111081" y="84120"/>
                </a:lnTo>
                <a:lnTo>
                  <a:pt x="110958" y="84365"/>
                </a:lnTo>
                <a:lnTo>
                  <a:pt x="110896" y="84488"/>
                </a:lnTo>
                <a:lnTo>
                  <a:pt x="110156" y="85717"/>
                </a:lnTo>
                <a:lnTo>
                  <a:pt x="120655" y="87069"/>
                </a:lnTo>
                <a:lnTo>
                  <a:pt x="131647" y="87683"/>
                </a:lnTo>
                <a:lnTo>
                  <a:pt x="138889" y="78222"/>
                </a:lnTo>
                <a:lnTo>
                  <a:pt x="152632" y="63722"/>
                </a:lnTo>
                <a:lnTo>
                  <a:pt x="153237" y="63108"/>
                </a:lnTo>
                <a:lnTo>
                  <a:pt x="153631" y="62616"/>
                </a:lnTo>
                <a:lnTo>
                  <a:pt x="155186" y="61142"/>
                </a:lnTo>
                <a:lnTo>
                  <a:pt x="156629" y="61388"/>
                </a:lnTo>
                <a:lnTo>
                  <a:pt x="155470" y="69375"/>
                </a:lnTo>
                <a:lnTo>
                  <a:pt x="155544" y="69375"/>
                </a:lnTo>
                <a:lnTo>
                  <a:pt x="157493" y="69743"/>
                </a:lnTo>
                <a:lnTo>
                  <a:pt x="159985" y="70112"/>
                </a:lnTo>
                <a:lnTo>
                  <a:pt x="161021" y="69989"/>
                </a:lnTo>
                <a:lnTo>
                  <a:pt x="165709" y="69620"/>
                </a:lnTo>
                <a:lnTo>
                  <a:pt x="166844" y="69497"/>
                </a:lnTo>
                <a:lnTo>
                  <a:pt x="170595" y="69252"/>
                </a:lnTo>
                <a:lnTo>
                  <a:pt x="176862" y="63599"/>
                </a:lnTo>
                <a:lnTo>
                  <a:pt x="184634" y="47748"/>
                </a:lnTo>
                <a:lnTo>
                  <a:pt x="186349" y="48117"/>
                </a:lnTo>
                <a:lnTo>
                  <a:pt x="186473" y="48117"/>
                </a:lnTo>
                <a:lnTo>
                  <a:pt x="188052" y="48363"/>
                </a:lnTo>
                <a:lnTo>
                  <a:pt x="188262" y="48363"/>
                </a:lnTo>
                <a:lnTo>
                  <a:pt x="189360" y="48608"/>
                </a:lnTo>
                <a:lnTo>
                  <a:pt x="189397" y="48608"/>
                </a:lnTo>
                <a:lnTo>
                  <a:pt x="190001" y="48240"/>
                </a:lnTo>
                <a:lnTo>
                  <a:pt x="190186" y="48117"/>
                </a:lnTo>
                <a:lnTo>
                  <a:pt x="192851" y="43816"/>
                </a:lnTo>
                <a:lnTo>
                  <a:pt x="193961" y="41850"/>
                </a:lnTo>
                <a:lnTo>
                  <a:pt x="194973" y="39884"/>
                </a:lnTo>
                <a:lnTo>
                  <a:pt x="195442" y="39638"/>
                </a:lnTo>
                <a:lnTo>
                  <a:pt x="202918" y="38778"/>
                </a:lnTo>
                <a:lnTo>
                  <a:pt x="203967" y="38655"/>
                </a:lnTo>
                <a:lnTo>
                  <a:pt x="208729" y="38410"/>
                </a:lnTo>
                <a:lnTo>
                  <a:pt x="217056" y="39884"/>
                </a:lnTo>
                <a:lnTo>
                  <a:pt x="227098" y="40130"/>
                </a:lnTo>
                <a:lnTo>
                  <a:pt x="232909" y="36935"/>
                </a:lnTo>
                <a:lnTo>
                  <a:pt x="233218" y="36812"/>
                </a:lnTo>
                <a:lnTo>
                  <a:pt x="233193" y="36812"/>
                </a:lnTo>
                <a:lnTo>
                  <a:pt x="233144" y="36689"/>
                </a:lnTo>
                <a:lnTo>
                  <a:pt x="235414" y="36567"/>
                </a:lnTo>
                <a:lnTo>
                  <a:pt x="238732" y="38901"/>
                </a:lnTo>
                <a:lnTo>
                  <a:pt x="240496" y="40499"/>
                </a:lnTo>
                <a:lnTo>
                  <a:pt x="240410" y="41973"/>
                </a:lnTo>
                <a:lnTo>
                  <a:pt x="245481" y="48363"/>
                </a:lnTo>
                <a:lnTo>
                  <a:pt x="245986" y="48977"/>
                </a:lnTo>
                <a:lnTo>
                  <a:pt x="249083" y="52172"/>
                </a:lnTo>
                <a:lnTo>
                  <a:pt x="250403" y="52172"/>
                </a:lnTo>
                <a:lnTo>
                  <a:pt x="252377" y="51066"/>
                </a:lnTo>
                <a:lnTo>
                  <a:pt x="252809" y="50820"/>
                </a:lnTo>
                <a:lnTo>
                  <a:pt x="253561" y="50329"/>
                </a:lnTo>
                <a:lnTo>
                  <a:pt x="259927" y="51066"/>
                </a:lnTo>
                <a:lnTo>
                  <a:pt x="262752" y="49223"/>
                </a:lnTo>
                <a:lnTo>
                  <a:pt x="272894" y="54752"/>
                </a:lnTo>
                <a:lnTo>
                  <a:pt x="272770" y="57701"/>
                </a:lnTo>
                <a:lnTo>
                  <a:pt x="272770" y="65934"/>
                </a:lnTo>
                <a:lnTo>
                  <a:pt x="272820" y="66057"/>
                </a:lnTo>
                <a:lnTo>
                  <a:pt x="282566" y="76010"/>
                </a:lnTo>
                <a:lnTo>
                  <a:pt x="287056" y="75396"/>
                </a:lnTo>
                <a:lnTo>
                  <a:pt x="293792" y="67654"/>
                </a:lnTo>
                <a:lnTo>
                  <a:pt x="297259" y="58930"/>
                </a:lnTo>
                <a:lnTo>
                  <a:pt x="298888" y="53646"/>
                </a:lnTo>
                <a:lnTo>
                  <a:pt x="301589" y="47748"/>
                </a:lnTo>
                <a:lnTo>
                  <a:pt x="301972" y="47011"/>
                </a:lnTo>
                <a:lnTo>
                  <a:pt x="302428" y="46151"/>
                </a:lnTo>
                <a:lnTo>
                  <a:pt x="303206" y="45414"/>
                </a:lnTo>
                <a:lnTo>
                  <a:pt x="304859" y="44553"/>
                </a:lnTo>
                <a:lnTo>
                  <a:pt x="307277" y="43570"/>
                </a:lnTo>
                <a:lnTo>
                  <a:pt x="319626" y="38901"/>
                </a:lnTo>
                <a:lnTo>
                  <a:pt x="325437" y="36812"/>
                </a:lnTo>
                <a:lnTo>
                  <a:pt x="334825" y="34478"/>
                </a:lnTo>
                <a:lnTo>
                  <a:pt x="341315" y="33372"/>
                </a:lnTo>
                <a:lnTo>
                  <a:pt x="345830" y="46520"/>
                </a:lnTo>
                <a:lnTo>
                  <a:pt x="349457" y="53646"/>
                </a:lnTo>
                <a:lnTo>
                  <a:pt x="349457" y="53892"/>
                </a:lnTo>
                <a:lnTo>
                  <a:pt x="349457" y="55121"/>
                </a:lnTo>
                <a:lnTo>
                  <a:pt x="349383" y="55858"/>
                </a:lnTo>
                <a:lnTo>
                  <a:pt x="349346" y="56350"/>
                </a:lnTo>
                <a:lnTo>
                  <a:pt x="349284" y="56595"/>
                </a:lnTo>
                <a:lnTo>
                  <a:pt x="348483" y="59667"/>
                </a:lnTo>
                <a:lnTo>
                  <a:pt x="347360" y="61756"/>
                </a:lnTo>
                <a:lnTo>
                  <a:pt x="344670" y="66794"/>
                </a:lnTo>
                <a:lnTo>
                  <a:pt x="342894" y="70112"/>
                </a:lnTo>
                <a:lnTo>
                  <a:pt x="342561" y="71095"/>
                </a:lnTo>
                <a:lnTo>
                  <a:pt x="353393" y="74904"/>
                </a:lnTo>
                <a:lnTo>
                  <a:pt x="359746" y="69497"/>
                </a:lnTo>
                <a:lnTo>
                  <a:pt x="360227" y="67286"/>
                </a:lnTo>
                <a:lnTo>
                  <a:pt x="360264" y="67040"/>
                </a:lnTo>
                <a:lnTo>
                  <a:pt x="360412" y="65934"/>
                </a:lnTo>
                <a:lnTo>
                  <a:pt x="360573" y="64337"/>
                </a:lnTo>
                <a:lnTo>
                  <a:pt x="366581" y="59299"/>
                </a:lnTo>
                <a:lnTo>
                  <a:pt x="372848" y="61388"/>
                </a:lnTo>
                <a:lnTo>
                  <a:pt x="376266" y="62002"/>
                </a:lnTo>
                <a:lnTo>
                  <a:pt x="376562" y="62002"/>
                </a:lnTo>
                <a:lnTo>
                  <a:pt x="377302" y="62002"/>
                </a:lnTo>
                <a:lnTo>
                  <a:pt x="377647" y="62002"/>
                </a:lnTo>
                <a:lnTo>
                  <a:pt x="378017" y="61879"/>
                </a:lnTo>
                <a:lnTo>
                  <a:pt x="380300" y="61265"/>
                </a:lnTo>
                <a:lnTo>
                  <a:pt x="380460" y="61265"/>
                </a:lnTo>
                <a:lnTo>
                  <a:pt x="380657" y="61142"/>
                </a:lnTo>
                <a:lnTo>
                  <a:pt x="380670" y="61142"/>
                </a:lnTo>
                <a:lnTo>
                  <a:pt x="381496" y="60896"/>
                </a:lnTo>
                <a:lnTo>
                  <a:pt x="381435" y="60527"/>
                </a:lnTo>
                <a:lnTo>
                  <a:pt x="381422" y="60527"/>
                </a:lnTo>
                <a:lnTo>
                  <a:pt x="381324" y="59913"/>
                </a:lnTo>
                <a:lnTo>
                  <a:pt x="381139" y="58930"/>
                </a:lnTo>
                <a:lnTo>
                  <a:pt x="381484" y="58684"/>
                </a:lnTo>
                <a:lnTo>
                  <a:pt x="381509" y="58684"/>
                </a:lnTo>
                <a:lnTo>
                  <a:pt x="382977" y="57824"/>
                </a:lnTo>
                <a:lnTo>
                  <a:pt x="383088" y="57701"/>
                </a:lnTo>
                <a:lnTo>
                  <a:pt x="383236" y="57578"/>
                </a:lnTo>
                <a:lnTo>
                  <a:pt x="383359" y="57578"/>
                </a:lnTo>
                <a:lnTo>
                  <a:pt x="384346" y="56964"/>
                </a:lnTo>
                <a:lnTo>
                  <a:pt x="384408" y="56964"/>
                </a:lnTo>
                <a:lnTo>
                  <a:pt x="384766" y="56718"/>
                </a:lnTo>
                <a:lnTo>
                  <a:pt x="385074" y="56473"/>
                </a:lnTo>
                <a:lnTo>
                  <a:pt x="387739" y="55490"/>
                </a:lnTo>
                <a:lnTo>
                  <a:pt x="388294" y="55244"/>
                </a:lnTo>
                <a:lnTo>
                  <a:pt x="389219" y="54875"/>
                </a:lnTo>
                <a:lnTo>
                  <a:pt x="390268" y="54384"/>
                </a:lnTo>
                <a:lnTo>
                  <a:pt x="393180" y="53278"/>
                </a:lnTo>
                <a:lnTo>
                  <a:pt x="396400" y="53032"/>
                </a:lnTo>
                <a:lnTo>
                  <a:pt x="407922" y="52418"/>
                </a:lnTo>
                <a:lnTo>
                  <a:pt x="418693" y="52418"/>
                </a:lnTo>
                <a:lnTo>
                  <a:pt x="420543" y="52418"/>
                </a:lnTo>
                <a:lnTo>
                  <a:pt x="426527" y="49837"/>
                </a:lnTo>
                <a:lnTo>
                  <a:pt x="427637" y="49346"/>
                </a:lnTo>
                <a:lnTo>
                  <a:pt x="428081" y="48977"/>
                </a:lnTo>
                <a:lnTo>
                  <a:pt x="428735" y="48240"/>
                </a:lnTo>
                <a:lnTo>
                  <a:pt x="430511" y="46151"/>
                </a:lnTo>
                <a:lnTo>
                  <a:pt x="431634" y="44553"/>
                </a:lnTo>
                <a:lnTo>
                  <a:pt x="432818" y="41973"/>
                </a:lnTo>
                <a:lnTo>
                  <a:pt x="433176" y="40990"/>
                </a:lnTo>
                <a:lnTo>
                  <a:pt x="433213" y="40867"/>
                </a:lnTo>
                <a:lnTo>
                  <a:pt x="432325" y="36935"/>
                </a:lnTo>
                <a:lnTo>
                  <a:pt x="431893" y="30668"/>
                </a:lnTo>
                <a:lnTo>
                  <a:pt x="432362" y="24525"/>
                </a:lnTo>
                <a:lnTo>
                  <a:pt x="432658" y="21330"/>
                </a:lnTo>
                <a:lnTo>
                  <a:pt x="433374" y="18135"/>
                </a:lnTo>
                <a:lnTo>
                  <a:pt x="433731" y="17152"/>
                </a:lnTo>
                <a:lnTo>
                  <a:pt x="434213" y="15923"/>
                </a:lnTo>
                <a:lnTo>
                  <a:pt x="434459" y="15309"/>
                </a:lnTo>
                <a:lnTo>
                  <a:pt x="434521" y="15186"/>
                </a:lnTo>
                <a:lnTo>
                  <a:pt x="434829" y="14572"/>
                </a:lnTo>
                <a:lnTo>
                  <a:pt x="435619" y="12974"/>
                </a:lnTo>
                <a:lnTo>
                  <a:pt x="435755" y="12606"/>
                </a:lnTo>
                <a:lnTo>
                  <a:pt x="437297" y="9657"/>
                </a:lnTo>
                <a:lnTo>
                  <a:pt x="437507" y="9288"/>
                </a:lnTo>
                <a:lnTo>
                  <a:pt x="437544" y="9165"/>
                </a:lnTo>
                <a:lnTo>
                  <a:pt x="451805" y="11623"/>
                </a:lnTo>
                <a:lnTo>
                  <a:pt x="455679" y="12606"/>
                </a:lnTo>
                <a:lnTo>
                  <a:pt x="458097" y="13711"/>
                </a:lnTo>
                <a:lnTo>
                  <a:pt x="463661" y="16292"/>
                </a:lnTo>
                <a:lnTo>
                  <a:pt x="468818" y="19118"/>
                </a:lnTo>
                <a:lnTo>
                  <a:pt x="477441" y="31283"/>
                </a:lnTo>
                <a:lnTo>
                  <a:pt x="484646" y="38287"/>
                </a:lnTo>
                <a:lnTo>
                  <a:pt x="485596" y="39761"/>
                </a:lnTo>
                <a:lnTo>
                  <a:pt x="486349" y="40990"/>
                </a:lnTo>
                <a:lnTo>
                  <a:pt x="486879" y="42096"/>
                </a:lnTo>
                <a:lnTo>
                  <a:pt x="487854" y="44553"/>
                </a:lnTo>
                <a:lnTo>
                  <a:pt x="488520" y="46397"/>
                </a:lnTo>
                <a:lnTo>
                  <a:pt x="488557" y="46397"/>
                </a:lnTo>
                <a:lnTo>
                  <a:pt x="488816" y="46765"/>
                </a:lnTo>
                <a:lnTo>
                  <a:pt x="488841" y="46765"/>
                </a:lnTo>
                <a:lnTo>
                  <a:pt x="490038" y="47748"/>
                </a:lnTo>
                <a:lnTo>
                  <a:pt x="492665" y="49837"/>
                </a:lnTo>
                <a:lnTo>
                  <a:pt x="494602" y="51435"/>
                </a:lnTo>
                <a:lnTo>
                  <a:pt x="494898" y="51680"/>
                </a:lnTo>
                <a:lnTo>
                  <a:pt x="495096" y="51803"/>
                </a:lnTo>
                <a:lnTo>
                  <a:pt x="495651" y="52295"/>
                </a:lnTo>
                <a:lnTo>
                  <a:pt x="496441" y="52786"/>
                </a:lnTo>
                <a:lnTo>
                  <a:pt x="496576" y="52909"/>
                </a:lnTo>
                <a:lnTo>
                  <a:pt x="496983" y="53155"/>
                </a:lnTo>
                <a:lnTo>
                  <a:pt x="498106" y="53769"/>
                </a:lnTo>
                <a:lnTo>
                  <a:pt x="500302" y="55121"/>
                </a:lnTo>
                <a:lnTo>
                  <a:pt x="501486" y="55858"/>
                </a:lnTo>
                <a:lnTo>
                  <a:pt x="503226" y="56718"/>
                </a:lnTo>
                <a:lnTo>
                  <a:pt x="507112" y="58561"/>
                </a:lnTo>
                <a:lnTo>
                  <a:pt x="507383" y="58684"/>
                </a:lnTo>
                <a:lnTo>
                  <a:pt x="508457" y="62985"/>
                </a:lnTo>
                <a:lnTo>
                  <a:pt x="507704" y="66303"/>
                </a:lnTo>
                <a:lnTo>
                  <a:pt x="507643" y="74781"/>
                </a:lnTo>
                <a:lnTo>
                  <a:pt x="510739" y="82154"/>
                </a:lnTo>
                <a:lnTo>
                  <a:pt x="511294" y="83260"/>
                </a:lnTo>
                <a:lnTo>
                  <a:pt x="511344" y="83260"/>
                </a:lnTo>
                <a:lnTo>
                  <a:pt x="512183" y="84980"/>
                </a:lnTo>
                <a:lnTo>
                  <a:pt x="514243" y="91738"/>
                </a:lnTo>
                <a:lnTo>
                  <a:pt x="514453" y="92598"/>
                </a:lnTo>
                <a:lnTo>
                  <a:pt x="514675" y="93581"/>
                </a:lnTo>
                <a:lnTo>
                  <a:pt x="515464" y="97022"/>
                </a:lnTo>
                <a:lnTo>
                  <a:pt x="515526" y="97390"/>
                </a:lnTo>
                <a:lnTo>
                  <a:pt x="515674" y="98005"/>
                </a:lnTo>
                <a:lnTo>
                  <a:pt x="515822" y="98619"/>
                </a:lnTo>
                <a:lnTo>
                  <a:pt x="515896" y="98988"/>
                </a:lnTo>
                <a:lnTo>
                  <a:pt x="516007" y="99725"/>
                </a:lnTo>
                <a:lnTo>
                  <a:pt x="516204" y="101200"/>
                </a:lnTo>
                <a:lnTo>
                  <a:pt x="516328" y="102183"/>
                </a:lnTo>
                <a:lnTo>
                  <a:pt x="516784" y="105746"/>
                </a:lnTo>
                <a:lnTo>
                  <a:pt x="516858" y="106238"/>
                </a:lnTo>
                <a:lnTo>
                  <a:pt x="516883" y="106483"/>
                </a:lnTo>
                <a:lnTo>
                  <a:pt x="516945" y="106975"/>
                </a:lnTo>
                <a:lnTo>
                  <a:pt x="517352" y="111030"/>
                </a:lnTo>
                <a:lnTo>
                  <a:pt x="516587" y="112013"/>
                </a:lnTo>
                <a:lnTo>
                  <a:pt x="511553" y="116436"/>
                </a:lnTo>
                <a:lnTo>
                  <a:pt x="511344" y="117051"/>
                </a:lnTo>
                <a:lnTo>
                  <a:pt x="511257" y="117296"/>
                </a:lnTo>
                <a:lnTo>
                  <a:pt x="511183" y="117542"/>
                </a:lnTo>
                <a:lnTo>
                  <a:pt x="511146" y="117911"/>
                </a:lnTo>
                <a:lnTo>
                  <a:pt x="511763" y="124546"/>
                </a:lnTo>
                <a:lnTo>
                  <a:pt x="512084" y="126881"/>
                </a:lnTo>
                <a:lnTo>
                  <a:pt x="512183" y="127618"/>
                </a:lnTo>
                <a:lnTo>
                  <a:pt x="512207" y="127741"/>
                </a:lnTo>
                <a:lnTo>
                  <a:pt x="512281" y="127864"/>
                </a:lnTo>
                <a:lnTo>
                  <a:pt x="512442" y="128355"/>
                </a:lnTo>
                <a:lnTo>
                  <a:pt x="512799" y="129215"/>
                </a:lnTo>
                <a:lnTo>
                  <a:pt x="513268" y="130321"/>
                </a:lnTo>
                <a:lnTo>
                  <a:pt x="514058" y="132164"/>
                </a:lnTo>
                <a:lnTo>
                  <a:pt x="514995" y="132656"/>
                </a:lnTo>
                <a:lnTo>
                  <a:pt x="520633" y="135236"/>
                </a:lnTo>
                <a:lnTo>
                  <a:pt x="531095" y="139783"/>
                </a:lnTo>
                <a:lnTo>
                  <a:pt x="533254" y="140274"/>
                </a:lnTo>
                <a:lnTo>
                  <a:pt x="538608" y="141012"/>
                </a:lnTo>
                <a:lnTo>
                  <a:pt x="539336" y="141134"/>
                </a:lnTo>
                <a:lnTo>
                  <a:pt x="540829" y="141257"/>
                </a:lnTo>
                <a:lnTo>
                  <a:pt x="541175" y="141257"/>
                </a:lnTo>
                <a:lnTo>
                  <a:pt x="541557" y="141257"/>
                </a:lnTo>
                <a:lnTo>
                  <a:pt x="547146" y="141012"/>
                </a:lnTo>
                <a:lnTo>
                  <a:pt x="547380" y="141012"/>
                </a:lnTo>
                <a:lnTo>
                  <a:pt x="547800" y="141012"/>
                </a:lnTo>
                <a:lnTo>
                  <a:pt x="551106" y="141257"/>
                </a:lnTo>
                <a:lnTo>
                  <a:pt x="551809" y="141257"/>
                </a:lnTo>
                <a:lnTo>
                  <a:pt x="552759" y="141380"/>
                </a:lnTo>
                <a:lnTo>
                  <a:pt x="552796" y="141380"/>
                </a:lnTo>
                <a:lnTo>
                  <a:pt x="552771" y="141503"/>
                </a:lnTo>
                <a:lnTo>
                  <a:pt x="552636" y="141872"/>
                </a:lnTo>
                <a:lnTo>
                  <a:pt x="551908" y="143592"/>
                </a:lnTo>
                <a:lnTo>
                  <a:pt x="551686" y="144084"/>
                </a:lnTo>
                <a:lnTo>
                  <a:pt x="550563" y="145927"/>
                </a:lnTo>
                <a:lnTo>
                  <a:pt x="548379" y="151333"/>
                </a:lnTo>
                <a:lnTo>
                  <a:pt x="544617" y="161655"/>
                </a:lnTo>
                <a:lnTo>
                  <a:pt x="541976" y="169888"/>
                </a:lnTo>
                <a:lnTo>
                  <a:pt x="545283" y="170502"/>
                </a:lnTo>
                <a:lnTo>
                  <a:pt x="552660" y="173820"/>
                </a:lnTo>
                <a:lnTo>
                  <a:pt x="553080" y="174065"/>
                </a:lnTo>
                <a:lnTo>
                  <a:pt x="553734" y="174311"/>
                </a:lnTo>
                <a:lnTo>
                  <a:pt x="554486" y="175786"/>
                </a:lnTo>
                <a:lnTo>
                  <a:pt x="558841" y="176154"/>
                </a:lnTo>
                <a:lnTo>
                  <a:pt x="565553" y="178858"/>
                </a:lnTo>
                <a:lnTo>
                  <a:pt x="570722" y="180824"/>
                </a:lnTo>
                <a:lnTo>
                  <a:pt x="572424" y="178243"/>
                </a:lnTo>
                <a:lnTo>
                  <a:pt x="572523" y="177997"/>
                </a:lnTo>
                <a:lnTo>
                  <a:pt x="572733" y="177506"/>
                </a:lnTo>
                <a:lnTo>
                  <a:pt x="572979" y="176892"/>
                </a:lnTo>
                <a:lnTo>
                  <a:pt x="575607" y="171485"/>
                </a:lnTo>
                <a:lnTo>
                  <a:pt x="576927" y="169888"/>
                </a:lnTo>
                <a:lnTo>
                  <a:pt x="581467" y="164850"/>
                </a:lnTo>
                <a:lnTo>
                  <a:pt x="583713" y="164112"/>
                </a:lnTo>
                <a:lnTo>
                  <a:pt x="585773" y="163498"/>
                </a:lnTo>
                <a:lnTo>
                  <a:pt x="588857" y="162638"/>
                </a:lnTo>
                <a:lnTo>
                  <a:pt x="591460" y="163375"/>
                </a:lnTo>
                <a:lnTo>
                  <a:pt x="593484" y="163990"/>
                </a:lnTo>
                <a:lnTo>
                  <a:pt x="599085" y="166816"/>
                </a:lnTo>
                <a:lnTo>
                  <a:pt x="604229" y="169519"/>
                </a:lnTo>
                <a:lnTo>
                  <a:pt x="618540" y="176892"/>
                </a:lnTo>
                <a:lnTo>
                  <a:pt x="623660" y="179349"/>
                </a:lnTo>
                <a:lnTo>
                  <a:pt x="623870" y="179472"/>
                </a:lnTo>
                <a:lnTo>
                  <a:pt x="624425" y="179595"/>
                </a:lnTo>
                <a:lnTo>
                  <a:pt x="626448" y="180332"/>
                </a:lnTo>
                <a:lnTo>
                  <a:pt x="626794" y="180332"/>
                </a:lnTo>
                <a:lnTo>
                  <a:pt x="627151" y="180455"/>
                </a:lnTo>
                <a:lnTo>
                  <a:pt x="631852" y="181438"/>
                </a:lnTo>
                <a:lnTo>
                  <a:pt x="633382" y="181684"/>
                </a:lnTo>
                <a:lnTo>
                  <a:pt x="629421" y="190777"/>
                </a:lnTo>
                <a:lnTo>
                  <a:pt x="621600" y="206382"/>
                </a:lnTo>
                <a:lnTo>
                  <a:pt x="622081" y="210560"/>
                </a:lnTo>
                <a:lnTo>
                  <a:pt x="633616" y="219530"/>
                </a:lnTo>
                <a:lnTo>
                  <a:pt x="643461" y="224199"/>
                </a:lnTo>
                <a:lnTo>
                  <a:pt x="643054" y="226165"/>
                </a:lnTo>
                <a:lnTo>
                  <a:pt x="642807" y="227271"/>
                </a:lnTo>
                <a:lnTo>
                  <a:pt x="642610" y="228008"/>
                </a:lnTo>
                <a:lnTo>
                  <a:pt x="642400" y="228623"/>
                </a:lnTo>
                <a:lnTo>
                  <a:pt x="642289" y="228991"/>
                </a:lnTo>
                <a:lnTo>
                  <a:pt x="642166" y="229237"/>
                </a:lnTo>
                <a:lnTo>
                  <a:pt x="642116" y="229483"/>
                </a:lnTo>
                <a:lnTo>
                  <a:pt x="642079" y="229483"/>
                </a:lnTo>
                <a:lnTo>
                  <a:pt x="642017" y="229728"/>
                </a:lnTo>
                <a:lnTo>
                  <a:pt x="641919" y="229974"/>
                </a:lnTo>
                <a:lnTo>
                  <a:pt x="641882" y="230097"/>
                </a:lnTo>
                <a:lnTo>
                  <a:pt x="641845" y="230097"/>
                </a:lnTo>
                <a:lnTo>
                  <a:pt x="641499" y="230711"/>
                </a:lnTo>
                <a:lnTo>
                  <a:pt x="641339" y="230834"/>
                </a:lnTo>
                <a:lnTo>
                  <a:pt x="638958" y="233169"/>
                </a:lnTo>
                <a:lnTo>
                  <a:pt x="637946" y="234029"/>
                </a:lnTo>
                <a:lnTo>
                  <a:pt x="628274" y="247054"/>
                </a:lnTo>
                <a:lnTo>
                  <a:pt x="624227" y="253198"/>
                </a:lnTo>
                <a:lnTo>
                  <a:pt x="619367" y="259465"/>
                </a:lnTo>
                <a:lnTo>
                  <a:pt x="619120" y="259710"/>
                </a:lnTo>
                <a:lnTo>
                  <a:pt x="617936" y="261185"/>
                </a:lnTo>
                <a:lnTo>
                  <a:pt x="617084" y="261922"/>
                </a:lnTo>
                <a:lnTo>
                  <a:pt x="616221" y="262905"/>
                </a:lnTo>
                <a:lnTo>
                  <a:pt x="615875" y="263274"/>
                </a:lnTo>
                <a:lnTo>
                  <a:pt x="615049" y="264380"/>
                </a:lnTo>
                <a:lnTo>
                  <a:pt x="614740" y="264748"/>
                </a:lnTo>
                <a:lnTo>
                  <a:pt x="613914" y="265977"/>
                </a:lnTo>
                <a:lnTo>
                  <a:pt x="610879" y="274087"/>
                </a:lnTo>
                <a:lnTo>
                  <a:pt x="610447" y="279985"/>
                </a:lnTo>
                <a:lnTo>
                  <a:pt x="608917" y="284286"/>
                </a:lnTo>
                <a:lnTo>
                  <a:pt x="608967" y="284286"/>
                </a:lnTo>
                <a:lnTo>
                  <a:pt x="609768" y="284777"/>
                </a:lnTo>
                <a:lnTo>
                  <a:pt x="610114" y="285023"/>
                </a:lnTo>
                <a:lnTo>
                  <a:pt x="613383" y="287480"/>
                </a:lnTo>
                <a:lnTo>
                  <a:pt x="613827" y="288095"/>
                </a:lnTo>
                <a:lnTo>
                  <a:pt x="614099" y="288463"/>
                </a:lnTo>
                <a:lnTo>
                  <a:pt x="615567" y="290798"/>
                </a:lnTo>
                <a:lnTo>
                  <a:pt x="615369" y="292027"/>
                </a:lnTo>
                <a:lnTo>
                  <a:pt x="609991" y="318691"/>
                </a:lnTo>
                <a:lnTo>
                  <a:pt x="608239" y="325449"/>
                </a:lnTo>
                <a:lnTo>
                  <a:pt x="609263" y="327170"/>
                </a:lnTo>
                <a:lnTo>
                  <a:pt x="610940" y="327538"/>
                </a:lnTo>
                <a:lnTo>
                  <a:pt x="615468" y="326678"/>
                </a:lnTo>
                <a:lnTo>
                  <a:pt x="617615" y="325081"/>
                </a:lnTo>
                <a:lnTo>
                  <a:pt x="628471" y="323483"/>
                </a:lnTo>
                <a:lnTo>
                  <a:pt x="644374" y="321640"/>
                </a:lnTo>
                <a:lnTo>
                  <a:pt x="651221" y="320780"/>
                </a:lnTo>
                <a:lnTo>
                  <a:pt x="655280" y="319797"/>
                </a:lnTo>
                <a:lnTo>
                  <a:pt x="658315" y="318568"/>
                </a:lnTo>
                <a:lnTo>
                  <a:pt x="663607" y="317094"/>
                </a:lnTo>
                <a:lnTo>
                  <a:pt x="668665" y="315619"/>
                </a:lnTo>
                <a:lnTo>
                  <a:pt x="669467" y="315988"/>
                </a:lnTo>
                <a:lnTo>
                  <a:pt x="671873" y="317217"/>
                </a:lnTo>
                <a:lnTo>
                  <a:pt x="673452" y="318445"/>
                </a:lnTo>
                <a:lnTo>
                  <a:pt x="674957" y="319797"/>
                </a:lnTo>
                <a:lnTo>
                  <a:pt x="676425" y="321149"/>
                </a:lnTo>
                <a:lnTo>
                  <a:pt x="678042" y="322623"/>
                </a:lnTo>
                <a:lnTo>
                  <a:pt x="678079" y="323238"/>
                </a:lnTo>
                <a:lnTo>
                  <a:pt x="678140" y="324343"/>
                </a:lnTo>
                <a:lnTo>
                  <a:pt x="678153" y="324589"/>
                </a:lnTo>
                <a:lnTo>
                  <a:pt x="678239" y="326309"/>
                </a:lnTo>
                <a:lnTo>
                  <a:pt x="678251" y="326555"/>
                </a:lnTo>
                <a:lnTo>
                  <a:pt x="677931" y="328521"/>
                </a:lnTo>
                <a:lnTo>
                  <a:pt x="677301" y="331962"/>
                </a:lnTo>
                <a:lnTo>
                  <a:pt x="676142" y="336140"/>
                </a:lnTo>
                <a:lnTo>
                  <a:pt x="678634" y="334788"/>
                </a:lnTo>
                <a:lnTo>
                  <a:pt x="681496" y="338228"/>
                </a:lnTo>
                <a:lnTo>
                  <a:pt x="689219" y="347690"/>
                </a:lnTo>
                <a:lnTo>
                  <a:pt x="689749" y="347444"/>
                </a:lnTo>
                <a:lnTo>
                  <a:pt x="691168" y="347076"/>
                </a:lnTo>
                <a:lnTo>
                  <a:pt x="698928" y="345232"/>
                </a:lnTo>
                <a:lnTo>
                  <a:pt x="700803" y="344987"/>
                </a:lnTo>
                <a:lnTo>
                  <a:pt x="701285" y="344864"/>
                </a:lnTo>
                <a:lnTo>
                  <a:pt x="702346" y="344987"/>
                </a:lnTo>
                <a:lnTo>
                  <a:pt x="698866" y="336631"/>
                </a:lnTo>
                <a:lnTo>
                  <a:pt x="698866" y="334419"/>
                </a:lnTo>
                <a:lnTo>
                  <a:pt x="703086" y="333436"/>
                </a:lnTo>
                <a:lnTo>
                  <a:pt x="704073" y="333436"/>
                </a:lnTo>
                <a:lnTo>
                  <a:pt x="704529" y="333436"/>
                </a:lnTo>
                <a:lnTo>
                  <a:pt x="707971" y="334051"/>
                </a:lnTo>
                <a:lnTo>
                  <a:pt x="710932" y="334788"/>
                </a:lnTo>
                <a:lnTo>
                  <a:pt x="711117" y="334788"/>
                </a:lnTo>
                <a:lnTo>
                  <a:pt x="712918" y="335525"/>
                </a:lnTo>
                <a:lnTo>
                  <a:pt x="713979" y="335894"/>
                </a:lnTo>
                <a:lnTo>
                  <a:pt x="715744" y="336754"/>
                </a:lnTo>
                <a:lnTo>
                  <a:pt x="716323" y="337983"/>
                </a:lnTo>
                <a:lnTo>
                  <a:pt x="717212" y="338843"/>
                </a:lnTo>
                <a:lnTo>
                  <a:pt x="717841" y="339334"/>
                </a:lnTo>
                <a:lnTo>
                  <a:pt x="718519" y="339949"/>
                </a:lnTo>
                <a:lnTo>
                  <a:pt x="720333" y="341178"/>
                </a:lnTo>
                <a:lnTo>
                  <a:pt x="720382" y="341178"/>
                </a:lnTo>
                <a:lnTo>
                  <a:pt x="720900" y="341546"/>
                </a:lnTo>
                <a:lnTo>
                  <a:pt x="722541" y="342283"/>
                </a:lnTo>
                <a:lnTo>
                  <a:pt x="725588" y="343512"/>
                </a:lnTo>
                <a:lnTo>
                  <a:pt x="725576" y="341178"/>
                </a:lnTo>
                <a:lnTo>
                  <a:pt x="725440" y="337983"/>
                </a:lnTo>
                <a:lnTo>
                  <a:pt x="730918" y="336631"/>
                </a:lnTo>
                <a:lnTo>
                  <a:pt x="733830" y="336631"/>
                </a:lnTo>
                <a:lnTo>
                  <a:pt x="733978" y="336631"/>
                </a:lnTo>
                <a:lnTo>
                  <a:pt x="737901" y="336385"/>
                </a:lnTo>
                <a:lnTo>
                  <a:pt x="741343" y="334419"/>
                </a:lnTo>
                <a:lnTo>
                  <a:pt x="741355" y="332945"/>
                </a:lnTo>
                <a:lnTo>
                  <a:pt x="739986" y="331716"/>
                </a:lnTo>
                <a:lnTo>
                  <a:pt x="737407" y="331225"/>
                </a:lnTo>
                <a:lnTo>
                  <a:pt x="737864" y="328153"/>
                </a:lnTo>
                <a:lnTo>
                  <a:pt x="737926" y="327784"/>
                </a:lnTo>
                <a:lnTo>
                  <a:pt x="738024" y="327170"/>
                </a:lnTo>
                <a:lnTo>
                  <a:pt x="747154" y="320043"/>
                </a:lnTo>
                <a:lnTo>
                  <a:pt x="747450" y="319797"/>
                </a:lnTo>
                <a:lnTo>
                  <a:pt x="747931" y="319551"/>
                </a:lnTo>
                <a:lnTo>
                  <a:pt x="748104" y="319428"/>
                </a:lnTo>
                <a:lnTo>
                  <a:pt x="750818" y="317831"/>
                </a:lnTo>
                <a:lnTo>
                  <a:pt x="751324" y="317585"/>
                </a:lnTo>
                <a:lnTo>
                  <a:pt x="752310" y="317094"/>
                </a:lnTo>
                <a:lnTo>
                  <a:pt x="753026" y="316725"/>
                </a:lnTo>
                <a:lnTo>
                  <a:pt x="753162" y="316602"/>
                </a:lnTo>
                <a:lnTo>
                  <a:pt x="753655" y="316479"/>
                </a:lnTo>
                <a:lnTo>
                  <a:pt x="754075" y="316356"/>
                </a:lnTo>
                <a:lnTo>
                  <a:pt x="754605" y="316356"/>
                </a:lnTo>
                <a:lnTo>
                  <a:pt x="755296" y="316234"/>
                </a:lnTo>
                <a:lnTo>
                  <a:pt x="763401" y="311441"/>
                </a:lnTo>
                <a:lnTo>
                  <a:pt x="763179" y="310827"/>
                </a:lnTo>
                <a:lnTo>
                  <a:pt x="762785" y="309721"/>
                </a:lnTo>
                <a:lnTo>
                  <a:pt x="760860" y="304069"/>
                </a:lnTo>
                <a:lnTo>
                  <a:pt x="760095" y="301366"/>
                </a:lnTo>
                <a:lnTo>
                  <a:pt x="760564" y="301243"/>
                </a:lnTo>
                <a:lnTo>
                  <a:pt x="762550" y="304806"/>
                </a:lnTo>
                <a:lnTo>
                  <a:pt x="767078" y="314759"/>
                </a:lnTo>
                <a:lnTo>
                  <a:pt x="769767" y="321640"/>
                </a:lnTo>
                <a:lnTo>
                  <a:pt x="769743" y="322869"/>
                </a:lnTo>
                <a:lnTo>
                  <a:pt x="772827" y="325941"/>
                </a:lnTo>
                <a:lnTo>
                  <a:pt x="772926" y="326064"/>
                </a:lnTo>
                <a:lnTo>
                  <a:pt x="778847" y="327784"/>
                </a:lnTo>
                <a:lnTo>
                  <a:pt x="781364" y="321886"/>
                </a:lnTo>
                <a:lnTo>
                  <a:pt x="789926" y="322009"/>
                </a:lnTo>
                <a:lnTo>
                  <a:pt x="790716" y="322009"/>
                </a:lnTo>
                <a:lnTo>
                  <a:pt x="791468" y="322132"/>
                </a:lnTo>
                <a:lnTo>
                  <a:pt x="792011" y="322132"/>
                </a:lnTo>
                <a:lnTo>
                  <a:pt x="792665" y="322255"/>
                </a:lnTo>
                <a:lnTo>
                  <a:pt x="793368" y="322377"/>
                </a:lnTo>
                <a:lnTo>
                  <a:pt x="793862" y="322500"/>
                </a:lnTo>
                <a:lnTo>
                  <a:pt x="794478" y="322623"/>
                </a:lnTo>
                <a:lnTo>
                  <a:pt x="795120" y="322869"/>
                </a:lnTo>
                <a:lnTo>
                  <a:pt x="795601" y="322992"/>
                </a:lnTo>
                <a:lnTo>
                  <a:pt x="796132" y="323238"/>
                </a:lnTo>
                <a:lnTo>
                  <a:pt x="796674" y="323483"/>
                </a:lnTo>
                <a:lnTo>
                  <a:pt x="797402" y="323729"/>
                </a:lnTo>
                <a:lnTo>
                  <a:pt x="798155" y="324098"/>
                </a:lnTo>
                <a:lnTo>
                  <a:pt x="798784" y="324343"/>
                </a:lnTo>
                <a:lnTo>
                  <a:pt x="799315" y="324589"/>
                </a:lnTo>
                <a:lnTo>
                  <a:pt x="799968" y="324958"/>
                </a:lnTo>
                <a:lnTo>
                  <a:pt x="800536" y="325326"/>
                </a:lnTo>
                <a:lnTo>
                  <a:pt x="801128" y="325572"/>
                </a:lnTo>
                <a:lnTo>
                  <a:pt x="801757" y="325941"/>
                </a:lnTo>
                <a:lnTo>
                  <a:pt x="802436" y="326432"/>
                </a:lnTo>
                <a:lnTo>
                  <a:pt x="805767" y="328398"/>
                </a:lnTo>
                <a:lnTo>
                  <a:pt x="807482" y="329381"/>
                </a:lnTo>
                <a:lnTo>
                  <a:pt x="810109" y="330979"/>
                </a:lnTo>
                <a:lnTo>
                  <a:pt x="811072" y="331470"/>
                </a:lnTo>
                <a:lnTo>
                  <a:pt x="812034" y="331962"/>
                </a:lnTo>
                <a:lnTo>
                  <a:pt x="812750" y="332330"/>
                </a:lnTo>
                <a:lnTo>
                  <a:pt x="813070" y="332576"/>
                </a:lnTo>
                <a:lnTo>
                  <a:pt x="814193" y="333068"/>
                </a:lnTo>
                <a:lnTo>
                  <a:pt x="814674" y="333313"/>
                </a:lnTo>
                <a:lnTo>
                  <a:pt x="815118" y="333436"/>
                </a:lnTo>
                <a:lnTo>
                  <a:pt x="815748" y="333682"/>
                </a:lnTo>
                <a:lnTo>
                  <a:pt x="818560" y="334665"/>
                </a:lnTo>
                <a:lnTo>
                  <a:pt x="819004" y="334788"/>
                </a:lnTo>
                <a:lnTo>
                  <a:pt x="819560" y="334911"/>
                </a:lnTo>
                <a:lnTo>
                  <a:pt x="820090" y="335034"/>
                </a:lnTo>
                <a:lnTo>
                  <a:pt x="820719" y="335157"/>
                </a:lnTo>
                <a:lnTo>
                  <a:pt x="821447" y="335157"/>
                </a:lnTo>
                <a:lnTo>
                  <a:pt x="822286" y="335279"/>
                </a:lnTo>
                <a:lnTo>
                  <a:pt x="822965" y="335279"/>
                </a:lnTo>
                <a:lnTo>
                  <a:pt x="823520" y="335157"/>
                </a:lnTo>
                <a:lnTo>
                  <a:pt x="837818" y="338351"/>
                </a:lnTo>
                <a:lnTo>
                  <a:pt x="852685" y="342529"/>
                </a:lnTo>
                <a:lnTo>
                  <a:pt x="857928" y="344127"/>
                </a:lnTo>
                <a:lnTo>
                  <a:pt x="857989" y="344249"/>
                </a:lnTo>
                <a:lnTo>
                  <a:pt x="858150" y="344372"/>
                </a:lnTo>
                <a:lnTo>
                  <a:pt x="858471" y="344618"/>
                </a:lnTo>
                <a:lnTo>
                  <a:pt x="859137" y="345110"/>
                </a:lnTo>
                <a:lnTo>
                  <a:pt x="860815" y="346461"/>
                </a:lnTo>
                <a:lnTo>
                  <a:pt x="861481" y="347076"/>
                </a:lnTo>
                <a:lnTo>
                  <a:pt x="862048" y="347567"/>
                </a:lnTo>
                <a:lnTo>
                  <a:pt x="862480" y="348059"/>
                </a:lnTo>
                <a:lnTo>
                  <a:pt x="862961" y="348550"/>
                </a:lnTo>
                <a:lnTo>
                  <a:pt x="863381" y="349042"/>
                </a:lnTo>
                <a:lnTo>
                  <a:pt x="863615" y="349287"/>
                </a:lnTo>
                <a:lnTo>
                  <a:pt x="864170" y="350025"/>
                </a:lnTo>
                <a:lnTo>
                  <a:pt x="864528" y="350516"/>
                </a:lnTo>
                <a:lnTo>
                  <a:pt x="864874" y="351008"/>
                </a:lnTo>
                <a:lnTo>
                  <a:pt x="865194" y="351622"/>
                </a:lnTo>
                <a:lnTo>
                  <a:pt x="873411" y="366859"/>
                </a:lnTo>
                <a:lnTo>
                  <a:pt x="877716" y="376566"/>
                </a:lnTo>
                <a:lnTo>
                  <a:pt x="874410" y="394014"/>
                </a:lnTo>
                <a:lnTo>
                  <a:pt x="874188" y="394997"/>
                </a:lnTo>
                <a:lnTo>
                  <a:pt x="873880" y="396226"/>
                </a:lnTo>
                <a:lnTo>
                  <a:pt x="872041" y="403107"/>
                </a:lnTo>
                <a:lnTo>
                  <a:pt x="871918" y="403476"/>
                </a:lnTo>
                <a:lnTo>
                  <a:pt x="871770" y="403967"/>
                </a:lnTo>
                <a:lnTo>
                  <a:pt x="871548" y="404459"/>
                </a:lnTo>
                <a:lnTo>
                  <a:pt x="871363" y="404950"/>
                </a:lnTo>
                <a:lnTo>
                  <a:pt x="871079" y="405565"/>
                </a:lnTo>
                <a:lnTo>
                  <a:pt x="870869" y="405933"/>
                </a:lnTo>
                <a:lnTo>
                  <a:pt x="869167" y="409005"/>
                </a:lnTo>
                <a:lnTo>
                  <a:pt x="868969" y="409251"/>
                </a:lnTo>
                <a:lnTo>
                  <a:pt x="868908" y="409374"/>
                </a:lnTo>
                <a:lnTo>
                  <a:pt x="868809" y="409497"/>
                </a:lnTo>
                <a:lnTo>
                  <a:pt x="868291" y="410234"/>
                </a:lnTo>
                <a:lnTo>
                  <a:pt x="868131" y="410480"/>
                </a:lnTo>
                <a:lnTo>
                  <a:pt x="867810" y="410849"/>
                </a:lnTo>
                <a:lnTo>
                  <a:pt x="867464" y="411340"/>
                </a:lnTo>
                <a:lnTo>
                  <a:pt x="867008" y="411832"/>
                </a:lnTo>
                <a:lnTo>
                  <a:pt x="866354" y="412569"/>
                </a:lnTo>
                <a:lnTo>
                  <a:pt x="865589" y="413429"/>
                </a:lnTo>
                <a:lnTo>
                  <a:pt x="864405" y="414535"/>
                </a:lnTo>
                <a:lnTo>
                  <a:pt x="863442" y="415395"/>
                </a:lnTo>
                <a:lnTo>
                  <a:pt x="862752" y="416009"/>
                </a:lnTo>
                <a:lnTo>
                  <a:pt x="861629" y="416747"/>
                </a:lnTo>
                <a:lnTo>
                  <a:pt x="861111" y="417115"/>
                </a:lnTo>
                <a:lnTo>
                  <a:pt x="860099" y="417730"/>
                </a:lnTo>
                <a:lnTo>
                  <a:pt x="859643" y="417975"/>
                </a:lnTo>
                <a:lnTo>
                  <a:pt x="859162" y="418344"/>
                </a:lnTo>
                <a:lnTo>
                  <a:pt x="858915" y="418467"/>
                </a:lnTo>
                <a:lnTo>
                  <a:pt x="858643" y="418713"/>
                </a:lnTo>
                <a:lnTo>
                  <a:pt x="858360" y="418958"/>
                </a:lnTo>
                <a:lnTo>
                  <a:pt x="855905" y="420924"/>
                </a:lnTo>
                <a:lnTo>
                  <a:pt x="855732" y="421047"/>
                </a:lnTo>
                <a:lnTo>
                  <a:pt x="855423" y="421293"/>
                </a:lnTo>
                <a:lnTo>
                  <a:pt x="855238" y="421539"/>
                </a:lnTo>
                <a:lnTo>
                  <a:pt x="855103" y="421662"/>
                </a:lnTo>
                <a:lnTo>
                  <a:pt x="854930" y="421907"/>
                </a:lnTo>
                <a:lnTo>
                  <a:pt x="854794" y="422030"/>
                </a:lnTo>
                <a:lnTo>
                  <a:pt x="854535" y="422399"/>
                </a:lnTo>
                <a:lnTo>
                  <a:pt x="854387" y="422522"/>
                </a:lnTo>
                <a:lnTo>
                  <a:pt x="854190" y="422890"/>
                </a:lnTo>
                <a:lnTo>
                  <a:pt x="853672" y="423628"/>
                </a:lnTo>
                <a:lnTo>
                  <a:pt x="853363" y="424119"/>
                </a:lnTo>
                <a:lnTo>
                  <a:pt x="853141" y="424488"/>
                </a:lnTo>
                <a:lnTo>
                  <a:pt x="852931" y="424856"/>
                </a:lnTo>
                <a:lnTo>
                  <a:pt x="852722" y="425348"/>
                </a:lnTo>
                <a:lnTo>
                  <a:pt x="852487" y="425839"/>
                </a:lnTo>
                <a:lnTo>
                  <a:pt x="852314" y="426331"/>
                </a:lnTo>
                <a:lnTo>
                  <a:pt x="852154" y="426822"/>
                </a:lnTo>
                <a:lnTo>
                  <a:pt x="852018" y="427314"/>
                </a:lnTo>
                <a:lnTo>
                  <a:pt x="851883" y="427928"/>
                </a:lnTo>
                <a:lnTo>
                  <a:pt x="851809" y="428543"/>
                </a:lnTo>
                <a:lnTo>
                  <a:pt x="851772" y="429034"/>
                </a:lnTo>
                <a:lnTo>
                  <a:pt x="851772" y="429526"/>
                </a:lnTo>
                <a:lnTo>
                  <a:pt x="851809" y="430017"/>
                </a:lnTo>
                <a:lnTo>
                  <a:pt x="851858" y="430509"/>
                </a:lnTo>
                <a:lnTo>
                  <a:pt x="851920" y="430877"/>
                </a:lnTo>
                <a:lnTo>
                  <a:pt x="851981" y="431246"/>
                </a:lnTo>
                <a:lnTo>
                  <a:pt x="852031" y="431369"/>
                </a:lnTo>
                <a:lnTo>
                  <a:pt x="852080" y="431615"/>
                </a:lnTo>
                <a:lnTo>
                  <a:pt x="852179" y="431860"/>
                </a:lnTo>
                <a:lnTo>
                  <a:pt x="852277" y="432229"/>
                </a:lnTo>
                <a:lnTo>
                  <a:pt x="852401" y="432475"/>
                </a:lnTo>
                <a:lnTo>
                  <a:pt x="852512" y="432721"/>
                </a:lnTo>
                <a:lnTo>
                  <a:pt x="852648" y="433089"/>
                </a:lnTo>
                <a:lnTo>
                  <a:pt x="852783" y="433335"/>
                </a:lnTo>
                <a:lnTo>
                  <a:pt x="852993" y="433704"/>
                </a:lnTo>
                <a:lnTo>
                  <a:pt x="853351" y="434195"/>
                </a:lnTo>
                <a:lnTo>
                  <a:pt x="853820" y="434932"/>
                </a:lnTo>
                <a:lnTo>
                  <a:pt x="854128" y="435301"/>
                </a:lnTo>
                <a:lnTo>
                  <a:pt x="854313" y="435547"/>
                </a:lnTo>
                <a:lnTo>
                  <a:pt x="854486" y="435792"/>
                </a:lnTo>
                <a:lnTo>
                  <a:pt x="854745" y="436038"/>
                </a:lnTo>
                <a:lnTo>
                  <a:pt x="855929" y="437267"/>
                </a:lnTo>
                <a:lnTo>
                  <a:pt x="856472" y="437636"/>
                </a:lnTo>
                <a:lnTo>
                  <a:pt x="857212" y="438373"/>
                </a:lnTo>
                <a:lnTo>
                  <a:pt x="857570" y="438619"/>
                </a:lnTo>
                <a:lnTo>
                  <a:pt x="859186" y="440093"/>
                </a:lnTo>
                <a:lnTo>
                  <a:pt x="860605" y="441445"/>
                </a:lnTo>
                <a:lnTo>
                  <a:pt x="861518" y="442428"/>
                </a:lnTo>
                <a:lnTo>
                  <a:pt x="862048" y="443165"/>
                </a:lnTo>
                <a:lnTo>
                  <a:pt x="862542" y="443779"/>
                </a:lnTo>
                <a:lnTo>
                  <a:pt x="863541" y="445008"/>
                </a:lnTo>
                <a:lnTo>
                  <a:pt x="864232" y="446114"/>
                </a:lnTo>
                <a:lnTo>
                  <a:pt x="864812" y="447097"/>
                </a:lnTo>
                <a:lnTo>
                  <a:pt x="865330" y="447957"/>
                </a:lnTo>
                <a:lnTo>
                  <a:pt x="865762" y="448817"/>
                </a:lnTo>
                <a:lnTo>
                  <a:pt x="865972" y="449186"/>
                </a:lnTo>
                <a:lnTo>
                  <a:pt x="866206" y="449678"/>
                </a:lnTo>
                <a:lnTo>
                  <a:pt x="866428" y="450046"/>
                </a:lnTo>
                <a:lnTo>
                  <a:pt x="866712" y="450661"/>
                </a:lnTo>
                <a:lnTo>
                  <a:pt x="866946" y="451275"/>
                </a:lnTo>
                <a:lnTo>
                  <a:pt x="867082" y="451644"/>
                </a:lnTo>
                <a:lnTo>
                  <a:pt x="867279" y="452135"/>
                </a:lnTo>
                <a:lnTo>
                  <a:pt x="867760" y="453732"/>
                </a:lnTo>
                <a:lnTo>
                  <a:pt x="868402" y="455944"/>
                </a:lnTo>
                <a:lnTo>
                  <a:pt x="868550" y="456436"/>
                </a:lnTo>
                <a:lnTo>
                  <a:pt x="868612" y="456804"/>
                </a:lnTo>
                <a:lnTo>
                  <a:pt x="868661" y="457173"/>
                </a:lnTo>
                <a:lnTo>
                  <a:pt x="868698" y="457542"/>
                </a:lnTo>
                <a:lnTo>
                  <a:pt x="868710" y="457910"/>
                </a:lnTo>
                <a:lnTo>
                  <a:pt x="868710" y="462825"/>
                </a:lnTo>
                <a:lnTo>
                  <a:pt x="868686" y="463440"/>
                </a:lnTo>
                <a:lnTo>
                  <a:pt x="868624" y="464054"/>
                </a:lnTo>
                <a:lnTo>
                  <a:pt x="868550" y="464546"/>
                </a:lnTo>
                <a:lnTo>
                  <a:pt x="868402" y="465283"/>
                </a:lnTo>
                <a:lnTo>
                  <a:pt x="868316" y="465651"/>
                </a:lnTo>
                <a:lnTo>
                  <a:pt x="868155" y="466266"/>
                </a:lnTo>
                <a:lnTo>
                  <a:pt x="867847" y="467126"/>
                </a:lnTo>
                <a:lnTo>
                  <a:pt x="867440" y="468109"/>
                </a:lnTo>
                <a:lnTo>
                  <a:pt x="866897" y="469215"/>
                </a:lnTo>
                <a:lnTo>
                  <a:pt x="866749" y="469584"/>
                </a:lnTo>
                <a:lnTo>
                  <a:pt x="860852" y="478308"/>
                </a:lnTo>
                <a:lnTo>
                  <a:pt x="853598" y="486172"/>
                </a:lnTo>
                <a:lnTo>
                  <a:pt x="852919" y="486909"/>
                </a:lnTo>
                <a:lnTo>
                  <a:pt x="852216" y="487769"/>
                </a:lnTo>
                <a:lnTo>
                  <a:pt x="850341" y="489858"/>
                </a:lnTo>
                <a:lnTo>
                  <a:pt x="850044" y="490227"/>
                </a:lnTo>
                <a:lnTo>
                  <a:pt x="849687" y="490595"/>
                </a:lnTo>
                <a:lnTo>
                  <a:pt x="849255" y="491210"/>
                </a:lnTo>
                <a:lnTo>
                  <a:pt x="848983" y="491578"/>
                </a:lnTo>
                <a:lnTo>
                  <a:pt x="848675" y="492070"/>
                </a:lnTo>
                <a:lnTo>
                  <a:pt x="848305" y="492561"/>
                </a:lnTo>
                <a:lnTo>
                  <a:pt x="847774" y="493544"/>
                </a:lnTo>
                <a:lnTo>
                  <a:pt x="847466" y="494036"/>
                </a:lnTo>
                <a:lnTo>
                  <a:pt x="847182" y="494650"/>
                </a:lnTo>
                <a:lnTo>
                  <a:pt x="846985" y="495142"/>
                </a:lnTo>
                <a:lnTo>
                  <a:pt x="846824" y="495510"/>
                </a:lnTo>
                <a:lnTo>
                  <a:pt x="846775" y="495756"/>
                </a:lnTo>
                <a:lnTo>
                  <a:pt x="846701" y="496002"/>
                </a:lnTo>
                <a:lnTo>
                  <a:pt x="846639" y="496248"/>
                </a:lnTo>
                <a:lnTo>
                  <a:pt x="846578" y="496616"/>
                </a:lnTo>
                <a:lnTo>
                  <a:pt x="846479" y="497354"/>
                </a:lnTo>
                <a:lnTo>
                  <a:pt x="846430" y="497845"/>
                </a:lnTo>
                <a:lnTo>
                  <a:pt x="846380" y="498460"/>
                </a:lnTo>
                <a:lnTo>
                  <a:pt x="846368" y="498705"/>
                </a:lnTo>
                <a:lnTo>
                  <a:pt x="846356" y="499074"/>
                </a:lnTo>
                <a:lnTo>
                  <a:pt x="846356" y="499320"/>
                </a:lnTo>
                <a:lnTo>
                  <a:pt x="846368" y="499688"/>
                </a:lnTo>
                <a:lnTo>
                  <a:pt x="846393" y="500057"/>
                </a:lnTo>
                <a:lnTo>
                  <a:pt x="846430" y="500548"/>
                </a:lnTo>
                <a:lnTo>
                  <a:pt x="846578" y="501900"/>
                </a:lnTo>
                <a:lnTo>
                  <a:pt x="846639" y="502392"/>
                </a:lnTo>
                <a:lnTo>
                  <a:pt x="846701" y="502883"/>
                </a:lnTo>
                <a:lnTo>
                  <a:pt x="847022" y="504726"/>
                </a:lnTo>
                <a:lnTo>
                  <a:pt x="848404" y="512345"/>
                </a:lnTo>
                <a:lnTo>
                  <a:pt x="849292" y="528564"/>
                </a:lnTo>
                <a:lnTo>
                  <a:pt x="849181" y="528810"/>
                </a:lnTo>
                <a:lnTo>
                  <a:pt x="849070" y="529056"/>
                </a:lnTo>
                <a:lnTo>
                  <a:pt x="848971" y="529302"/>
                </a:lnTo>
                <a:lnTo>
                  <a:pt x="848872" y="529670"/>
                </a:lnTo>
                <a:lnTo>
                  <a:pt x="848786" y="529916"/>
                </a:lnTo>
                <a:lnTo>
                  <a:pt x="848687" y="530285"/>
                </a:lnTo>
                <a:lnTo>
                  <a:pt x="848601" y="530653"/>
                </a:lnTo>
                <a:lnTo>
                  <a:pt x="848515" y="531022"/>
                </a:lnTo>
                <a:lnTo>
                  <a:pt x="848453" y="531268"/>
                </a:lnTo>
                <a:lnTo>
                  <a:pt x="848404" y="531636"/>
                </a:lnTo>
                <a:lnTo>
                  <a:pt x="848354" y="532005"/>
                </a:lnTo>
                <a:lnTo>
                  <a:pt x="848317" y="532373"/>
                </a:lnTo>
                <a:lnTo>
                  <a:pt x="848280" y="532742"/>
                </a:lnTo>
                <a:lnTo>
                  <a:pt x="848256" y="533111"/>
                </a:lnTo>
                <a:lnTo>
                  <a:pt x="848256" y="533479"/>
                </a:lnTo>
                <a:lnTo>
                  <a:pt x="848268" y="533971"/>
                </a:lnTo>
                <a:lnTo>
                  <a:pt x="848293" y="534339"/>
                </a:lnTo>
                <a:lnTo>
                  <a:pt x="848317" y="534585"/>
                </a:lnTo>
                <a:lnTo>
                  <a:pt x="848354" y="534954"/>
                </a:lnTo>
                <a:lnTo>
                  <a:pt x="848404" y="535323"/>
                </a:lnTo>
                <a:lnTo>
                  <a:pt x="848453" y="535691"/>
                </a:lnTo>
                <a:lnTo>
                  <a:pt x="848527" y="536060"/>
                </a:lnTo>
                <a:lnTo>
                  <a:pt x="848663" y="536797"/>
                </a:lnTo>
                <a:lnTo>
                  <a:pt x="848971" y="538026"/>
                </a:lnTo>
                <a:lnTo>
                  <a:pt x="849156" y="538640"/>
                </a:lnTo>
                <a:lnTo>
                  <a:pt x="849378" y="539255"/>
                </a:lnTo>
                <a:lnTo>
                  <a:pt x="849613" y="539992"/>
                </a:lnTo>
                <a:lnTo>
                  <a:pt x="849896" y="540606"/>
                </a:lnTo>
                <a:lnTo>
                  <a:pt x="850365" y="541712"/>
                </a:lnTo>
                <a:lnTo>
                  <a:pt x="850723" y="542449"/>
                </a:lnTo>
                <a:lnTo>
                  <a:pt x="851118" y="543309"/>
                </a:lnTo>
                <a:lnTo>
                  <a:pt x="851624" y="544292"/>
                </a:lnTo>
                <a:lnTo>
                  <a:pt x="853264" y="546996"/>
                </a:lnTo>
                <a:lnTo>
                  <a:pt x="854005" y="548102"/>
                </a:lnTo>
                <a:lnTo>
                  <a:pt x="856077" y="551174"/>
                </a:lnTo>
                <a:lnTo>
                  <a:pt x="857434" y="552894"/>
                </a:lnTo>
                <a:lnTo>
                  <a:pt x="857903" y="553508"/>
                </a:lnTo>
                <a:lnTo>
                  <a:pt x="859347" y="555229"/>
                </a:lnTo>
                <a:lnTo>
                  <a:pt x="859544" y="555474"/>
                </a:lnTo>
                <a:lnTo>
                  <a:pt x="860247" y="556212"/>
                </a:lnTo>
                <a:lnTo>
                  <a:pt x="860531" y="556580"/>
                </a:lnTo>
                <a:lnTo>
                  <a:pt x="861086" y="557195"/>
                </a:lnTo>
                <a:lnTo>
                  <a:pt x="862690" y="558792"/>
                </a:lnTo>
                <a:lnTo>
                  <a:pt x="863109" y="559283"/>
                </a:lnTo>
                <a:lnTo>
                  <a:pt x="869377" y="562110"/>
                </a:lnTo>
                <a:lnTo>
                  <a:pt x="870215" y="562232"/>
                </a:lnTo>
                <a:lnTo>
                  <a:pt x="871881" y="562478"/>
                </a:lnTo>
                <a:lnTo>
                  <a:pt x="872634" y="562601"/>
                </a:lnTo>
                <a:lnTo>
                  <a:pt x="873818" y="562847"/>
                </a:lnTo>
                <a:lnTo>
                  <a:pt x="874533" y="562970"/>
                </a:lnTo>
                <a:lnTo>
                  <a:pt x="875348" y="563093"/>
                </a:lnTo>
                <a:lnTo>
                  <a:pt x="876446" y="563338"/>
                </a:lnTo>
                <a:lnTo>
                  <a:pt x="877075" y="563461"/>
                </a:lnTo>
                <a:lnTo>
                  <a:pt x="878210" y="563830"/>
                </a:lnTo>
                <a:lnTo>
                  <a:pt x="878518" y="563830"/>
                </a:lnTo>
                <a:lnTo>
                  <a:pt x="878876" y="563953"/>
                </a:lnTo>
                <a:lnTo>
                  <a:pt x="879246" y="564076"/>
                </a:lnTo>
                <a:lnTo>
                  <a:pt x="879974" y="564321"/>
                </a:lnTo>
                <a:lnTo>
                  <a:pt x="880936" y="564690"/>
                </a:lnTo>
                <a:lnTo>
                  <a:pt x="881343" y="564936"/>
                </a:lnTo>
                <a:lnTo>
                  <a:pt x="881800" y="565059"/>
                </a:lnTo>
                <a:lnTo>
                  <a:pt x="882195" y="565304"/>
                </a:lnTo>
                <a:lnTo>
                  <a:pt x="882651" y="565550"/>
                </a:lnTo>
                <a:lnTo>
                  <a:pt x="883194" y="565796"/>
                </a:lnTo>
                <a:lnTo>
                  <a:pt x="883712" y="566042"/>
                </a:lnTo>
                <a:lnTo>
                  <a:pt x="884181" y="566410"/>
                </a:lnTo>
                <a:lnTo>
                  <a:pt x="884810" y="566779"/>
                </a:lnTo>
                <a:lnTo>
                  <a:pt x="885304" y="567025"/>
                </a:lnTo>
                <a:lnTo>
                  <a:pt x="885772" y="567393"/>
                </a:lnTo>
                <a:lnTo>
                  <a:pt x="886636" y="567885"/>
                </a:lnTo>
                <a:lnTo>
                  <a:pt x="886944" y="568131"/>
                </a:lnTo>
                <a:lnTo>
                  <a:pt x="888918" y="569605"/>
                </a:lnTo>
                <a:lnTo>
                  <a:pt x="889646" y="570097"/>
                </a:lnTo>
                <a:lnTo>
                  <a:pt x="890288" y="570588"/>
                </a:lnTo>
                <a:lnTo>
                  <a:pt x="891016" y="571202"/>
                </a:lnTo>
                <a:lnTo>
                  <a:pt x="891596" y="571694"/>
                </a:lnTo>
                <a:lnTo>
                  <a:pt x="892484" y="572431"/>
                </a:lnTo>
                <a:lnTo>
                  <a:pt x="894951" y="574520"/>
                </a:lnTo>
                <a:lnTo>
                  <a:pt x="897924" y="577223"/>
                </a:lnTo>
                <a:lnTo>
                  <a:pt x="899541" y="579067"/>
                </a:lnTo>
                <a:lnTo>
                  <a:pt x="902193" y="582630"/>
                </a:lnTo>
                <a:lnTo>
                  <a:pt x="902415" y="582876"/>
                </a:lnTo>
                <a:lnTo>
                  <a:pt x="902576" y="583121"/>
                </a:lnTo>
                <a:lnTo>
                  <a:pt x="902773" y="583490"/>
                </a:lnTo>
                <a:lnTo>
                  <a:pt x="902946" y="583859"/>
                </a:lnTo>
                <a:lnTo>
                  <a:pt x="903106" y="584227"/>
                </a:lnTo>
                <a:lnTo>
                  <a:pt x="903920" y="586193"/>
                </a:lnTo>
                <a:lnTo>
                  <a:pt x="912359" y="601184"/>
                </a:lnTo>
                <a:lnTo>
                  <a:pt x="908929" y="613964"/>
                </a:lnTo>
                <a:lnTo>
                  <a:pt x="908621" y="614209"/>
                </a:lnTo>
                <a:lnTo>
                  <a:pt x="908300" y="614332"/>
                </a:lnTo>
                <a:lnTo>
                  <a:pt x="906289" y="615684"/>
                </a:lnTo>
                <a:lnTo>
                  <a:pt x="905623" y="616052"/>
                </a:lnTo>
                <a:lnTo>
                  <a:pt x="905339" y="616175"/>
                </a:lnTo>
                <a:lnTo>
                  <a:pt x="905006" y="616421"/>
                </a:lnTo>
                <a:lnTo>
                  <a:pt x="904574" y="616790"/>
                </a:lnTo>
                <a:lnTo>
                  <a:pt x="904290" y="616913"/>
                </a:lnTo>
                <a:lnTo>
                  <a:pt x="904229" y="617035"/>
                </a:lnTo>
                <a:lnTo>
                  <a:pt x="904068" y="617158"/>
                </a:lnTo>
                <a:lnTo>
                  <a:pt x="903982" y="617158"/>
                </a:lnTo>
                <a:lnTo>
                  <a:pt x="903846" y="617281"/>
                </a:lnTo>
                <a:lnTo>
                  <a:pt x="903748" y="617404"/>
                </a:lnTo>
                <a:lnTo>
                  <a:pt x="903661" y="617527"/>
                </a:lnTo>
                <a:lnTo>
                  <a:pt x="903538" y="617650"/>
                </a:lnTo>
                <a:lnTo>
                  <a:pt x="903143" y="618018"/>
                </a:lnTo>
                <a:lnTo>
                  <a:pt x="903069" y="618141"/>
                </a:lnTo>
                <a:lnTo>
                  <a:pt x="902563" y="618756"/>
                </a:lnTo>
                <a:lnTo>
                  <a:pt x="902464" y="618879"/>
                </a:lnTo>
                <a:lnTo>
                  <a:pt x="902353" y="619124"/>
                </a:lnTo>
                <a:lnTo>
                  <a:pt x="902255" y="619247"/>
                </a:lnTo>
                <a:lnTo>
                  <a:pt x="902107" y="619493"/>
                </a:lnTo>
                <a:lnTo>
                  <a:pt x="902020" y="619616"/>
                </a:lnTo>
                <a:lnTo>
                  <a:pt x="901946" y="619862"/>
                </a:lnTo>
                <a:lnTo>
                  <a:pt x="901897" y="619984"/>
                </a:lnTo>
                <a:lnTo>
                  <a:pt x="901848" y="620107"/>
                </a:lnTo>
                <a:lnTo>
                  <a:pt x="901811" y="620230"/>
                </a:lnTo>
                <a:lnTo>
                  <a:pt x="901774" y="620353"/>
                </a:lnTo>
                <a:lnTo>
                  <a:pt x="901761" y="620476"/>
                </a:lnTo>
                <a:lnTo>
                  <a:pt x="901749" y="620476"/>
                </a:lnTo>
                <a:lnTo>
                  <a:pt x="901749" y="620599"/>
                </a:lnTo>
                <a:lnTo>
                  <a:pt x="901749" y="620722"/>
                </a:lnTo>
                <a:lnTo>
                  <a:pt x="901761" y="620722"/>
                </a:lnTo>
                <a:lnTo>
                  <a:pt x="902588" y="628463"/>
                </a:lnTo>
                <a:lnTo>
                  <a:pt x="904599" y="633132"/>
                </a:lnTo>
                <a:lnTo>
                  <a:pt x="904537" y="640873"/>
                </a:lnTo>
                <a:lnTo>
                  <a:pt x="904290" y="649721"/>
                </a:lnTo>
                <a:lnTo>
                  <a:pt x="897764" y="658322"/>
                </a:lnTo>
                <a:lnTo>
                  <a:pt x="891941" y="668152"/>
                </a:lnTo>
                <a:lnTo>
                  <a:pt x="885205" y="680194"/>
                </a:lnTo>
                <a:lnTo>
                  <a:pt x="878235" y="686092"/>
                </a:lnTo>
                <a:lnTo>
                  <a:pt x="877766" y="686215"/>
                </a:lnTo>
                <a:lnTo>
                  <a:pt x="877605" y="686215"/>
                </a:lnTo>
                <a:lnTo>
                  <a:pt x="877457" y="686338"/>
                </a:lnTo>
                <a:lnTo>
                  <a:pt x="877297" y="686338"/>
                </a:lnTo>
                <a:lnTo>
                  <a:pt x="877124" y="686461"/>
                </a:lnTo>
                <a:lnTo>
                  <a:pt x="876952" y="686584"/>
                </a:lnTo>
                <a:lnTo>
                  <a:pt x="876779" y="686706"/>
                </a:lnTo>
                <a:lnTo>
                  <a:pt x="876532" y="686829"/>
                </a:lnTo>
                <a:lnTo>
                  <a:pt x="876261" y="686952"/>
                </a:lnTo>
                <a:lnTo>
                  <a:pt x="876076" y="687075"/>
                </a:lnTo>
                <a:lnTo>
                  <a:pt x="875977" y="687198"/>
                </a:lnTo>
                <a:lnTo>
                  <a:pt x="875866" y="687321"/>
                </a:lnTo>
                <a:lnTo>
                  <a:pt x="875792" y="687444"/>
                </a:lnTo>
                <a:lnTo>
                  <a:pt x="875705" y="687444"/>
                </a:lnTo>
                <a:lnTo>
                  <a:pt x="875644" y="687567"/>
                </a:lnTo>
                <a:lnTo>
                  <a:pt x="875570" y="687689"/>
                </a:lnTo>
                <a:lnTo>
                  <a:pt x="875508" y="687812"/>
                </a:lnTo>
                <a:lnTo>
                  <a:pt x="875249" y="688427"/>
                </a:lnTo>
                <a:lnTo>
                  <a:pt x="875200" y="688550"/>
                </a:lnTo>
                <a:lnTo>
                  <a:pt x="875163" y="688672"/>
                </a:lnTo>
                <a:lnTo>
                  <a:pt x="875126" y="688918"/>
                </a:lnTo>
                <a:lnTo>
                  <a:pt x="875089" y="689164"/>
                </a:lnTo>
                <a:lnTo>
                  <a:pt x="875064" y="689287"/>
                </a:lnTo>
                <a:lnTo>
                  <a:pt x="875052" y="689410"/>
                </a:lnTo>
                <a:lnTo>
                  <a:pt x="875052" y="689655"/>
                </a:lnTo>
                <a:lnTo>
                  <a:pt x="875052" y="689778"/>
                </a:lnTo>
                <a:lnTo>
                  <a:pt x="875052" y="689901"/>
                </a:lnTo>
                <a:lnTo>
                  <a:pt x="875064" y="690147"/>
                </a:lnTo>
                <a:lnTo>
                  <a:pt x="875089" y="690270"/>
                </a:lnTo>
                <a:lnTo>
                  <a:pt x="875113" y="690393"/>
                </a:lnTo>
                <a:lnTo>
                  <a:pt x="875150" y="690516"/>
                </a:lnTo>
                <a:lnTo>
                  <a:pt x="875200" y="690638"/>
                </a:lnTo>
                <a:lnTo>
                  <a:pt x="875249" y="690761"/>
                </a:lnTo>
                <a:lnTo>
                  <a:pt x="875311" y="690884"/>
                </a:lnTo>
                <a:lnTo>
                  <a:pt x="875372" y="691007"/>
                </a:lnTo>
                <a:lnTo>
                  <a:pt x="875459" y="691130"/>
                </a:lnTo>
                <a:lnTo>
                  <a:pt x="875533" y="691253"/>
                </a:lnTo>
                <a:lnTo>
                  <a:pt x="875631" y="691376"/>
                </a:lnTo>
                <a:lnTo>
                  <a:pt x="875742" y="691499"/>
                </a:lnTo>
                <a:lnTo>
                  <a:pt x="875854" y="691621"/>
                </a:lnTo>
                <a:lnTo>
                  <a:pt x="875977" y="691744"/>
                </a:lnTo>
                <a:lnTo>
                  <a:pt x="876100" y="691867"/>
                </a:lnTo>
                <a:lnTo>
                  <a:pt x="876236" y="691990"/>
                </a:lnTo>
                <a:lnTo>
                  <a:pt x="876396" y="691990"/>
                </a:lnTo>
                <a:lnTo>
                  <a:pt x="876581" y="692113"/>
                </a:lnTo>
                <a:lnTo>
                  <a:pt x="876840" y="692359"/>
                </a:lnTo>
                <a:lnTo>
                  <a:pt x="877285" y="692482"/>
                </a:lnTo>
                <a:lnTo>
                  <a:pt x="874447" y="694571"/>
                </a:lnTo>
                <a:lnTo>
                  <a:pt x="874348" y="694571"/>
                </a:lnTo>
                <a:lnTo>
                  <a:pt x="873855" y="694325"/>
                </a:lnTo>
                <a:lnTo>
                  <a:pt x="873818" y="694325"/>
                </a:lnTo>
                <a:lnTo>
                  <a:pt x="868032" y="688058"/>
                </a:lnTo>
                <a:lnTo>
                  <a:pt x="865453" y="681791"/>
                </a:lnTo>
                <a:lnTo>
                  <a:pt x="867501" y="680194"/>
                </a:lnTo>
                <a:lnTo>
                  <a:pt x="870203" y="677614"/>
                </a:lnTo>
                <a:lnTo>
                  <a:pt x="870561" y="676262"/>
                </a:lnTo>
                <a:lnTo>
                  <a:pt x="867452" y="674296"/>
                </a:lnTo>
                <a:lnTo>
                  <a:pt x="867193" y="674050"/>
                </a:lnTo>
                <a:lnTo>
                  <a:pt x="866675" y="673804"/>
                </a:lnTo>
                <a:lnTo>
                  <a:pt x="865318" y="673436"/>
                </a:lnTo>
                <a:lnTo>
                  <a:pt x="864528" y="673559"/>
                </a:lnTo>
                <a:lnTo>
                  <a:pt x="862159" y="674050"/>
                </a:lnTo>
                <a:lnTo>
                  <a:pt x="861444" y="677859"/>
                </a:lnTo>
                <a:lnTo>
                  <a:pt x="856595" y="683020"/>
                </a:lnTo>
                <a:lnTo>
                  <a:pt x="847071" y="691744"/>
                </a:lnTo>
                <a:lnTo>
                  <a:pt x="847010" y="691744"/>
                </a:lnTo>
                <a:lnTo>
                  <a:pt x="846936" y="691744"/>
                </a:lnTo>
                <a:lnTo>
                  <a:pt x="846849" y="691744"/>
                </a:lnTo>
                <a:lnTo>
                  <a:pt x="846787" y="691744"/>
                </a:lnTo>
                <a:lnTo>
                  <a:pt x="846664" y="691744"/>
                </a:lnTo>
                <a:lnTo>
                  <a:pt x="844209" y="691130"/>
                </a:lnTo>
                <a:lnTo>
                  <a:pt x="841433" y="690270"/>
                </a:lnTo>
                <a:lnTo>
                  <a:pt x="840594" y="690024"/>
                </a:lnTo>
                <a:lnTo>
                  <a:pt x="840545" y="690024"/>
                </a:lnTo>
                <a:lnTo>
                  <a:pt x="840471" y="690024"/>
                </a:lnTo>
                <a:lnTo>
                  <a:pt x="840175" y="689901"/>
                </a:lnTo>
                <a:lnTo>
                  <a:pt x="839706" y="689778"/>
                </a:lnTo>
                <a:lnTo>
                  <a:pt x="838719" y="689041"/>
                </a:lnTo>
                <a:lnTo>
                  <a:pt x="838472" y="688918"/>
                </a:lnTo>
                <a:lnTo>
                  <a:pt x="836708" y="686829"/>
                </a:lnTo>
                <a:lnTo>
                  <a:pt x="835869" y="683020"/>
                </a:lnTo>
                <a:lnTo>
                  <a:pt x="833204" y="675033"/>
                </a:lnTo>
                <a:lnTo>
                  <a:pt x="831292" y="671101"/>
                </a:lnTo>
                <a:lnTo>
                  <a:pt x="825148" y="661271"/>
                </a:lnTo>
                <a:lnTo>
                  <a:pt x="824420" y="660288"/>
                </a:lnTo>
                <a:lnTo>
                  <a:pt x="821114" y="656725"/>
                </a:lnTo>
                <a:lnTo>
                  <a:pt x="815402" y="655742"/>
                </a:lnTo>
                <a:lnTo>
                  <a:pt x="812873" y="655619"/>
                </a:lnTo>
                <a:lnTo>
                  <a:pt x="810578" y="655987"/>
                </a:lnTo>
                <a:lnTo>
                  <a:pt x="809480" y="656110"/>
                </a:lnTo>
                <a:lnTo>
                  <a:pt x="808678" y="656233"/>
                </a:lnTo>
                <a:lnTo>
                  <a:pt x="806976" y="656356"/>
                </a:lnTo>
                <a:lnTo>
                  <a:pt x="806001" y="656356"/>
                </a:lnTo>
                <a:lnTo>
                  <a:pt x="804792" y="656479"/>
                </a:lnTo>
                <a:lnTo>
                  <a:pt x="803830" y="656479"/>
                </a:lnTo>
                <a:lnTo>
                  <a:pt x="801782" y="656356"/>
                </a:lnTo>
                <a:lnTo>
                  <a:pt x="793405" y="655127"/>
                </a:lnTo>
                <a:lnTo>
                  <a:pt x="791271" y="654390"/>
                </a:lnTo>
                <a:lnTo>
                  <a:pt x="785423" y="651195"/>
                </a:lnTo>
                <a:lnTo>
                  <a:pt x="781808" y="649352"/>
                </a:lnTo>
                <a:lnTo>
                  <a:pt x="778416" y="648123"/>
                </a:lnTo>
                <a:lnTo>
                  <a:pt x="771507" y="647140"/>
                </a:lnTo>
                <a:lnTo>
                  <a:pt x="770791" y="647140"/>
                </a:lnTo>
                <a:lnTo>
                  <a:pt x="770323" y="647140"/>
                </a:lnTo>
                <a:lnTo>
                  <a:pt x="770212" y="647140"/>
                </a:lnTo>
                <a:lnTo>
                  <a:pt x="769792" y="647140"/>
                </a:lnTo>
                <a:lnTo>
                  <a:pt x="767460" y="647755"/>
                </a:lnTo>
                <a:lnTo>
                  <a:pt x="766893" y="648000"/>
                </a:lnTo>
                <a:lnTo>
                  <a:pt x="766350" y="648246"/>
                </a:lnTo>
                <a:lnTo>
                  <a:pt x="766313" y="648246"/>
                </a:lnTo>
                <a:lnTo>
                  <a:pt x="763710" y="649966"/>
                </a:lnTo>
                <a:lnTo>
                  <a:pt x="760502" y="652178"/>
                </a:lnTo>
                <a:lnTo>
                  <a:pt x="758874" y="653898"/>
                </a:lnTo>
                <a:lnTo>
                  <a:pt x="749991" y="663360"/>
                </a:lnTo>
                <a:lnTo>
                  <a:pt x="747289" y="666432"/>
                </a:lnTo>
                <a:lnTo>
                  <a:pt x="746648" y="667415"/>
                </a:lnTo>
                <a:lnTo>
                  <a:pt x="746685" y="667661"/>
                </a:lnTo>
                <a:lnTo>
                  <a:pt x="746771" y="668029"/>
                </a:lnTo>
                <a:lnTo>
                  <a:pt x="747178" y="668521"/>
                </a:lnTo>
                <a:lnTo>
                  <a:pt x="747499" y="668889"/>
                </a:lnTo>
                <a:lnTo>
                  <a:pt x="747807" y="669135"/>
                </a:lnTo>
                <a:lnTo>
                  <a:pt x="748128" y="669258"/>
                </a:lnTo>
                <a:lnTo>
                  <a:pt x="748350" y="671470"/>
                </a:lnTo>
                <a:lnTo>
                  <a:pt x="747869" y="674665"/>
                </a:lnTo>
                <a:lnTo>
                  <a:pt x="747302" y="677982"/>
                </a:lnTo>
                <a:lnTo>
                  <a:pt x="746623" y="681423"/>
                </a:lnTo>
                <a:lnTo>
                  <a:pt x="742552" y="683757"/>
                </a:lnTo>
                <a:lnTo>
                  <a:pt x="738172" y="685355"/>
                </a:lnTo>
                <a:lnTo>
                  <a:pt x="731214" y="684618"/>
                </a:lnTo>
                <a:lnTo>
                  <a:pt x="730918" y="684495"/>
                </a:lnTo>
                <a:lnTo>
                  <a:pt x="730795" y="684495"/>
                </a:lnTo>
                <a:lnTo>
                  <a:pt x="729980" y="684372"/>
                </a:lnTo>
                <a:lnTo>
                  <a:pt x="725959" y="683266"/>
                </a:lnTo>
                <a:lnTo>
                  <a:pt x="724453" y="682652"/>
                </a:lnTo>
                <a:lnTo>
                  <a:pt x="721567" y="681423"/>
                </a:lnTo>
                <a:lnTo>
                  <a:pt x="705997" y="680931"/>
                </a:lnTo>
                <a:lnTo>
                  <a:pt x="701840" y="681791"/>
                </a:lnTo>
                <a:lnTo>
                  <a:pt x="695671" y="682406"/>
                </a:lnTo>
                <a:lnTo>
                  <a:pt x="695239" y="682406"/>
                </a:lnTo>
                <a:lnTo>
                  <a:pt x="695091" y="682406"/>
                </a:lnTo>
                <a:lnTo>
                  <a:pt x="694894" y="682406"/>
                </a:lnTo>
                <a:lnTo>
                  <a:pt x="694018" y="682160"/>
                </a:lnTo>
                <a:lnTo>
                  <a:pt x="692414" y="680194"/>
                </a:lnTo>
                <a:lnTo>
                  <a:pt x="690477" y="677614"/>
                </a:lnTo>
                <a:lnTo>
                  <a:pt x="689601" y="676262"/>
                </a:lnTo>
                <a:lnTo>
                  <a:pt x="689293" y="675770"/>
                </a:lnTo>
                <a:lnTo>
                  <a:pt x="687615" y="672576"/>
                </a:lnTo>
                <a:lnTo>
                  <a:pt x="687467" y="672207"/>
                </a:lnTo>
                <a:lnTo>
                  <a:pt x="686986" y="670978"/>
                </a:lnTo>
                <a:lnTo>
                  <a:pt x="686480" y="668521"/>
                </a:lnTo>
                <a:lnTo>
                  <a:pt x="686443" y="668275"/>
                </a:lnTo>
                <a:lnTo>
                  <a:pt x="686209" y="666678"/>
                </a:lnTo>
                <a:lnTo>
                  <a:pt x="686061" y="665572"/>
                </a:lnTo>
                <a:lnTo>
                  <a:pt x="685999" y="665080"/>
                </a:lnTo>
                <a:lnTo>
                  <a:pt x="685876" y="663483"/>
                </a:lnTo>
                <a:lnTo>
                  <a:pt x="686221" y="660165"/>
                </a:lnTo>
                <a:lnTo>
                  <a:pt x="686517" y="657339"/>
                </a:lnTo>
                <a:lnTo>
                  <a:pt x="686949" y="654513"/>
                </a:lnTo>
                <a:lnTo>
                  <a:pt x="682384" y="645051"/>
                </a:lnTo>
                <a:lnTo>
                  <a:pt x="679436" y="639276"/>
                </a:lnTo>
                <a:lnTo>
                  <a:pt x="677326" y="631043"/>
                </a:lnTo>
                <a:lnTo>
                  <a:pt x="679004" y="625883"/>
                </a:lnTo>
                <a:lnTo>
                  <a:pt x="679978" y="624777"/>
                </a:lnTo>
                <a:lnTo>
                  <a:pt x="680743" y="623794"/>
                </a:lnTo>
                <a:lnTo>
                  <a:pt x="681928" y="619862"/>
                </a:lnTo>
                <a:lnTo>
                  <a:pt x="682187" y="617896"/>
                </a:lnTo>
                <a:lnTo>
                  <a:pt x="682100" y="616667"/>
                </a:lnTo>
                <a:lnTo>
                  <a:pt x="681521" y="615807"/>
                </a:lnTo>
                <a:lnTo>
                  <a:pt x="681348" y="615561"/>
                </a:lnTo>
                <a:lnTo>
                  <a:pt x="679880" y="614209"/>
                </a:lnTo>
                <a:lnTo>
                  <a:pt x="679497" y="613964"/>
                </a:lnTo>
                <a:lnTo>
                  <a:pt x="665914" y="626497"/>
                </a:lnTo>
                <a:lnTo>
                  <a:pt x="662497" y="629569"/>
                </a:lnTo>
                <a:lnTo>
                  <a:pt x="654749" y="633992"/>
                </a:lnTo>
                <a:lnTo>
                  <a:pt x="648951" y="637802"/>
                </a:lnTo>
                <a:lnTo>
                  <a:pt x="649333" y="641734"/>
                </a:lnTo>
                <a:lnTo>
                  <a:pt x="648741" y="654636"/>
                </a:lnTo>
                <a:lnTo>
                  <a:pt x="648383" y="656725"/>
                </a:lnTo>
                <a:lnTo>
                  <a:pt x="646348" y="657462"/>
                </a:lnTo>
                <a:lnTo>
                  <a:pt x="641030" y="659305"/>
                </a:lnTo>
                <a:lnTo>
                  <a:pt x="640290" y="659428"/>
                </a:lnTo>
                <a:lnTo>
                  <a:pt x="639180" y="659551"/>
                </a:lnTo>
                <a:lnTo>
                  <a:pt x="635886" y="659674"/>
                </a:lnTo>
                <a:lnTo>
                  <a:pt x="625955" y="659551"/>
                </a:lnTo>
                <a:lnTo>
                  <a:pt x="624314" y="659428"/>
                </a:lnTo>
                <a:lnTo>
                  <a:pt x="623660" y="659428"/>
                </a:lnTo>
                <a:lnTo>
                  <a:pt x="621970" y="659059"/>
                </a:lnTo>
                <a:lnTo>
                  <a:pt x="620810" y="658568"/>
                </a:lnTo>
                <a:lnTo>
                  <a:pt x="619922" y="658076"/>
                </a:lnTo>
                <a:lnTo>
                  <a:pt x="619145" y="657708"/>
                </a:lnTo>
                <a:lnTo>
                  <a:pt x="618861" y="657585"/>
                </a:lnTo>
                <a:lnTo>
                  <a:pt x="616381" y="656233"/>
                </a:lnTo>
                <a:lnTo>
                  <a:pt x="615888" y="655864"/>
                </a:lnTo>
                <a:lnTo>
                  <a:pt x="615172" y="655373"/>
                </a:lnTo>
                <a:lnTo>
                  <a:pt x="612113" y="653038"/>
                </a:lnTo>
                <a:lnTo>
                  <a:pt x="611237" y="651687"/>
                </a:lnTo>
                <a:lnTo>
                  <a:pt x="610866" y="650826"/>
                </a:lnTo>
                <a:lnTo>
                  <a:pt x="610398" y="649475"/>
                </a:lnTo>
                <a:lnTo>
                  <a:pt x="610336" y="649229"/>
                </a:lnTo>
                <a:lnTo>
                  <a:pt x="610299" y="648983"/>
                </a:lnTo>
                <a:lnTo>
                  <a:pt x="610262" y="648738"/>
                </a:lnTo>
                <a:lnTo>
                  <a:pt x="610139" y="647017"/>
                </a:lnTo>
                <a:lnTo>
                  <a:pt x="610089" y="646157"/>
                </a:lnTo>
                <a:lnTo>
                  <a:pt x="610089" y="645911"/>
                </a:lnTo>
                <a:lnTo>
                  <a:pt x="610583" y="633132"/>
                </a:lnTo>
                <a:lnTo>
                  <a:pt x="610903" y="627111"/>
                </a:lnTo>
                <a:lnTo>
                  <a:pt x="610410" y="621213"/>
                </a:lnTo>
                <a:lnTo>
                  <a:pt x="610299" y="620353"/>
                </a:lnTo>
                <a:lnTo>
                  <a:pt x="592484" y="605854"/>
                </a:lnTo>
                <a:lnTo>
                  <a:pt x="589178" y="603027"/>
                </a:lnTo>
                <a:lnTo>
                  <a:pt x="587636" y="601922"/>
                </a:lnTo>
                <a:lnTo>
                  <a:pt x="585995" y="600816"/>
                </a:lnTo>
                <a:lnTo>
                  <a:pt x="583404" y="599095"/>
                </a:lnTo>
                <a:lnTo>
                  <a:pt x="582208" y="598481"/>
                </a:lnTo>
                <a:lnTo>
                  <a:pt x="581702" y="598112"/>
                </a:lnTo>
                <a:lnTo>
                  <a:pt x="580456" y="597498"/>
                </a:lnTo>
                <a:lnTo>
                  <a:pt x="572350" y="593443"/>
                </a:lnTo>
                <a:lnTo>
                  <a:pt x="570808" y="592706"/>
                </a:lnTo>
                <a:lnTo>
                  <a:pt x="568168" y="593689"/>
                </a:lnTo>
                <a:lnTo>
                  <a:pt x="563369" y="595532"/>
                </a:lnTo>
                <a:lnTo>
                  <a:pt x="563097" y="595532"/>
                </a:lnTo>
                <a:lnTo>
                  <a:pt x="562246" y="595655"/>
                </a:lnTo>
                <a:lnTo>
                  <a:pt x="560741" y="595901"/>
                </a:lnTo>
                <a:lnTo>
                  <a:pt x="559359" y="596146"/>
                </a:lnTo>
                <a:lnTo>
                  <a:pt x="559224" y="596146"/>
                </a:lnTo>
                <a:lnTo>
                  <a:pt x="558298" y="596269"/>
                </a:lnTo>
                <a:lnTo>
                  <a:pt x="551217" y="598235"/>
                </a:lnTo>
                <a:lnTo>
                  <a:pt x="549675" y="599956"/>
                </a:lnTo>
                <a:lnTo>
                  <a:pt x="547935" y="601799"/>
                </a:lnTo>
                <a:lnTo>
                  <a:pt x="536672" y="608065"/>
                </a:lnTo>
                <a:lnTo>
                  <a:pt x="534513" y="608680"/>
                </a:lnTo>
                <a:lnTo>
                  <a:pt x="531342" y="612366"/>
                </a:lnTo>
                <a:lnTo>
                  <a:pt x="530195" y="613718"/>
                </a:lnTo>
                <a:lnTo>
                  <a:pt x="529862" y="614209"/>
                </a:lnTo>
                <a:lnTo>
                  <a:pt x="528936" y="615561"/>
                </a:lnTo>
                <a:lnTo>
                  <a:pt x="522632" y="634361"/>
                </a:lnTo>
                <a:lnTo>
                  <a:pt x="523039" y="635098"/>
                </a:lnTo>
                <a:lnTo>
                  <a:pt x="524088" y="639030"/>
                </a:lnTo>
                <a:lnTo>
                  <a:pt x="524705" y="642102"/>
                </a:lnTo>
                <a:lnTo>
                  <a:pt x="517031" y="639030"/>
                </a:lnTo>
                <a:lnTo>
                  <a:pt x="513910" y="637679"/>
                </a:lnTo>
                <a:lnTo>
                  <a:pt x="513182" y="637433"/>
                </a:lnTo>
                <a:lnTo>
                  <a:pt x="511405" y="638170"/>
                </a:lnTo>
                <a:lnTo>
                  <a:pt x="510147" y="638662"/>
                </a:lnTo>
                <a:lnTo>
                  <a:pt x="499204" y="643454"/>
                </a:lnTo>
                <a:lnTo>
                  <a:pt x="499364" y="644437"/>
                </a:lnTo>
                <a:lnTo>
                  <a:pt x="499747" y="646894"/>
                </a:lnTo>
                <a:lnTo>
                  <a:pt x="499796" y="647140"/>
                </a:lnTo>
                <a:lnTo>
                  <a:pt x="498513" y="648000"/>
                </a:lnTo>
                <a:lnTo>
                  <a:pt x="498414" y="648000"/>
                </a:lnTo>
                <a:lnTo>
                  <a:pt x="498168" y="648123"/>
                </a:lnTo>
                <a:lnTo>
                  <a:pt x="495355" y="648123"/>
                </a:lnTo>
                <a:lnTo>
                  <a:pt x="490728" y="647877"/>
                </a:lnTo>
                <a:lnTo>
                  <a:pt x="490395" y="647755"/>
                </a:lnTo>
                <a:lnTo>
                  <a:pt x="490173" y="647755"/>
                </a:lnTo>
                <a:lnTo>
                  <a:pt x="477923" y="642594"/>
                </a:lnTo>
                <a:lnTo>
                  <a:pt x="475184" y="637310"/>
                </a:lnTo>
                <a:lnTo>
                  <a:pt x="466770" y="635467"/>
                </a:lnTo>
                <a:lnTo>
                  <a:pt x="466474" y="635958"/>
                </a:lnTo>
                <a:lnTo>
                  <a:pt x="466276" y="636327"/>
                </a:lnTo>
                <a:lnTo>
                  <a:pt x="466128" y="636327"/>
                </a:lnTo>
                <a:lnTo>
                  <a:pt x="465758" y="636327"/>
                </a:lnTo>
                <a:lnTo>
                  <a:pt x="465129" y="636204"/>
                </a:lnTo>
                <a:lnTo>
                  <a:pt x="457752" y="633992"/>
                </a:lnTo>
                <a:lnTo>
                  <a:pt x="456395" y="631658"/>
                </a:lnTo>
                <a:lnTo>
                  <a:pt x="453668" y="622565"/>
                </a:lnTo>
                <a:lnTo>
                  <a:pt x="452632" y="616913"/>
                </a:lnTo>
                <a:lnTo>
                  <a:pt x="453446" y="603888"/>
                </a:lnTo>
                <a:lnTo>
                  <a:pt x="455790" y="596638"/>
                </a:lnTo>
                <a:lnTo>
                  <a:pt x="460342" y="587299"/>
                </a:lnTo>
                <a:lnTo>
                  <a:pt x="467560" y="579312"/>
                </a:lnTo>
                <a:lnTo>
                  <a:pt x="470804" y="576363"/>
                </a:lnTo>
                <a:lnTo>
                  <a:pt x="474974" y="577469"/>
                </a:lnTo>
                <a:lnTo>
                  <a:pt x="480402" y="575012"/>
                </a:lnTo>
                <a:lnTo>
                  <a:pt x="481389" y="574029"/>
                </a:lnTo>
                <a:lnTo>
                  <a:pt x="481426" y="574029"/>
                </a:lnTo>
                <a:lnTo>
                  <a:pt x="481426" y="573906"/>
                </a:lnTo>
                <a:lnTo>
                  <a:pt x="481439" y="573537"/>
                </a:lnTo>
                <a:lnTo>
                  <a:pt x="481439" y="573414"/>
                </a:lnTo>
                <a:lnTo>
                  <a:pt x="481402" y="573291"/>
                </a:lnTo>
                <a:lnTo>
                  <a:pt x="481303" y="572923"/>
                </a:lnTo>
                <a:lnTo>
                  <a:pt x="481266" y="572800"/>
                </a:lnTo>
                <a:lnTo>
                  <a:pt x="481192" y="572800"/>
                </a:lnTo>
                <a:lnTo>
                  <a:pt x="481056" y="572677"/>
                </a:lnTo>
                <a:lnTo>
                  <a:pt x="480896" y="572677"/>
                </a:lnTo>
                <a:lnTo>
                  <a:pt x="480205" y="572554"/>
                </a:lnTo>
                <a:lnTo>
                  <a:pt x="479378" y="572431"/>
                </a:lnTo>
                <a:lnTo>
                  <a:pt x="466585" y="574274"/>
                </a:lnTo>
                <a:lnTo>
                  <a:pt x="459849" y="582261"/>
                </a:lnTo>
                <a:lnTo>
                  <a:pt x="451003" y="577469"/>
                </a:lnTo>
                <a:lnTo>
                  <a:pt x="450892" y="576732"/>
                </a:lnTo>
                <a:lnTo>
                  <a:pt x="450793" y="576363"/>
                </a:lnTo>
                <a:lnTo>
                  <a:pt x="450670" y="576118"/>
                </a:lnTo>
                <a:lnTo>
                  <a:pt x="450078" y="575135"/>
                </a:lnTo>
                <a:lnTo>
                  <a:pt x="449276" y="574152"/>
                </a:lnTo>
                <a:lnTo>
                  <a:pt x="449239" y="574029"/>
                </a:lnTo>
                <a:lnTo>
                  <a:pt x="447598" y="573414"/>
                </a:lnTo>
                <a:lnTo>
                  <a:pt x="446216" y="572800"/>
                </a:lnTo>
                <a:lnTo>
                  <a:pt x="445563" y="572554"/>
                </a:lnTo>
                <a:lnTo>
                  <a:pt x="445550" y="572800"/>
                </a:lnTo>
                <a:lnTo>
                  <a:pt x="445501" y="573660"/>
                </a:lnTo>
                <a:lnTo>
                  <a:pt x="445106" y="581401"/>
                </a:lnTo>
                <a:lnTo>
                  <a:pt x="444600" y="591231"/>
                </a:lnTo>
                <a:lnTo>
                  <a:pt x="443428" y="594426"/>
                </a:lnTo>
                <a:lnTo>
                  <a:pt x="440406" y="601922"/>
                </a:lnTo>
                <a:lnTo>
                  <a:pt x="435101" y="610277"/>
                </a:lnTo>
                <a:lnTo>
                  <a:pt x="428414" y="611260"/>
                </a:lnTo>
                <a:lnTo>
                  <a:pt x="426539" y="611137"/>
                </a:lnTo>
                <a:lnTo>
                  <a:pt x="418495" y="611014"/>
                </a:lnTo>
                <a:lnTo>
                  <a:pt x="417965" y="611014"/>
                </a:lnTo>
                <a:lnTo>
                  <a:pt x="417447" y="611014"/>
                </a:lnTo>
                <a:lnTo>
                  <a:pt x="413696" y="611383"/>
                </a:lnTo>
                <a:lnTo>
                  <a:pt x="406578" y="612243"/>
                </a:lnTo>
                <a:lnTo>
                  <a:pt x="397905" y="615192"/>
                </a:lnTo>
                <a:lnTo>
                  <a:pt x="395696" y="616421"/>
                </a:lnTo>
                <a:lnTo>
                  <a:pt x="392538" y="618264"/>
                </a:lnTo>
                <a:lnTo>
                  <a:pt x="392883" y="620353"/>
                </a:lnTo>
                <a:lnTo>
                  <a:pt x="392094" y="620967"/>
                </a:lnTo>
                <a:lnTo>
                  <a:pt x="389429" y="623056"/>
                </a:lnTo>
                <a:lnTo>
                  <a:pt x="389219" y="623302"/>
                </a:lnTo>
                <a:lnTo>
                  <a:pt x="388738" y="623671"/>
                </a:lnTo>
                <a:lnTo>
                  <a:pt x="388319" y="623425"/>
                </a:lnTo>
                <a:lnTo>
                  <a:pt x="386826" y="622688"/>
                </a:lnTo>
                <a:lnTo>
                  <a:pt x="381287" y="619862"/>
                </a:lnTo>
                <a:lnTo>
                  <a:pt x="379671" y="619370"/>
                </a:lnTo>
                <a:lnTo>
                  <a:pt x="378832" y="620722"/>
                </a:lnTo>
                <a:lnTo>
                  <a:pt x="379609" y="615315"/>
                </a:lnTo>
                <a:lnTo>
                  <a:pt x="379658" y="612120"/>
                </a:lnTo>
                <a:lnTo>
                  <a:pt x="379572" y="610277"/>
                </a:lnTo>
                <a:lnTo>
                  <a:pt x="379436" y="607697"/>
                </a:lnTo>
                <a:lnTo>
                  <a:pt x="379374" y="606591"/>
                </a:lnTo>
                <a:lnTo>
                  <a:pt x="379374" y="606468"/>
                </a:lnTo>
                <a:lnTo>
                  <a:pt x="379350" y="606345"/>
                </a:lnTo>
                <a:lnTo>
                  <a:pt x="377734" y="599710"/>
                </a:lnTo>
                <a:lnTo>
                  <a:pt x="377647" y="599341"/>
                </a:lnTo>
                <a:lnTo>
                  <a:pt x="377388" y="598235"/>
                </a:lnTo>
                <a:lnTo>
                  <a:pt x="375106" y="595655"/>
                </a:lnTo>
                <a:lnTo>
                  <a:pt x="372503" y="595532"/>
                </a:lnTo>
                <a:lnTo>
                  <a:pt x="368851" y="592460"/>
                </a:lnTo>
                <a:lnTo>
                  <a:pt x="364570" y="580050"/>
                </a:lnTo>
                <a:lnTo>
                  <a:pt x="364693" y="579435"/>
                </a:lnTo>
                <a:lnTo>
                  <a:pt x="365767" y="576363"/>
                </a:lnTo>
                <a:lnTo>
                  <a:pt x="366223" y="573046"/>
                </a:lnTo>
                <a:lnTo>
                  <a:pt x="365076" y="570342"/>
                </a:lnTo>
                <a:lnTo>
                  <a:pt x="356304" y="567270"/>
                </a:lnTo>
                <a:lnTo>
                  <a:pt x="350012" y="564690"/>
                </a:lnTo>
                <a:lnTo>
                  <a:pt x="347594" y="561249"/>
                </a:lnTo>
                <a:lnTo>
                  <a:pt x="339970" y="556212"/>
                </a:lnTo>
                <a:lnTo>
                  <a:pt x="331951" y="553877"/>
                </a:lnTo>
                <a:lnTo>
                  <a:pt x="328003" y="552034"/>
                </a:lnTo>
                <a:lnTo>
                  <a:pt x="327867" y="551911"/>
                </a:lnTo>
                <a:lnTo>
                  <a:pt x="327263" y="551296"/>
                </a:lnTo>
                <a:lnTo>
                  <a:pt x="326942" y="550928"/>
                </a:lnTo>
                <a:lnTo>
                  <a:pt x="326547" y="550559"/>
                </a:lnTo>
                <a:lnTo>
                  <a:pt x="325992" y="549576"/>
                </a:lnTo>
                <a:lnTo>
                  <a:pt x="325696" y="548593"/>
                </a:lnTo>
                <a:lnTo>
                  <a:pt x="319305" y="545276"/>
                </a:lnTo>
                <a:lnTo>
                  <a:pt x="309053" y="542326"/>
                </a:lnTo>
                <a:lnTo>
                  <a:pt x="310028" y="535691"/>
                </a:lnTo>
                <a:lnTo>
                  <a:pt x="310053" y="534954"/>
                </a:lnTo>
                <a:lnTo>
                  <a:pt x="310003" y="533848"/>
                </a:lnTo>
                <a:lnTo>
                  <a:pt x="309818" y="532251"/>
                </a:lnTo>
                <a:lnTo>
                  <a:pt x="309189" y="532251"/>
                </a:lnTo>
                <a:lnTo>
                  <a:pt x="308819" y="532373"/>
                </a:lnTo>
                <a:lnTo>
                  <a:pt x="308029" y="532496"/>
                </a:lnTo>
                <a:lnTo>
                  <a:pt x="306401" y="532865"/>
                </a:lnTo>
                <a:lnTo>
                  <a:pt x="306043" y="533602"/>
                </a:lnTo>
                <a:lnTo>
                  <a:pt x="304538" y="535937"/>
                </a:lnTo>
                <a:lnTo>
                  <a:pt x="302219" y="537903"/>
                </a:lnTo>
                <a:lnTo>
                  <a:pt x="300282" y="538394"/>
                </a:lnTo>
                <a:lnTo>
                  <a:pt x="297938" y="538272"/>
                </a:lnTo>
                <a:lnTo>
                  <a:pt x="294829" y="537903"/>
                </a:lnTo>
                <a:lnTo>
                  <a:pt x="294187" y="537411"/>
                </a:lnTo>
                <a:lnTo>
                  <a:pt x="283331" y="539623"/>
                </a:lnTo>
                <a:lnTo>
                  <a:pt x="283343" y="539746"/>
                </a:lnTo>
                <a:lnTo>
                  <a:pt x="283331" y="539746"/>
                </a:lnTo>
                <a:lnTo>
                  <a:pt x="283269" y="539869"/>
                </a:lnTo>
                <a:lnTo>
                  <a:pt x="283183" y="539869"/>
                </a:lnTo>
                <a:lnTo>
                  <a:pt x="283084" y="539992"/>
                </a:lnTo>
                <a:lnTo>
                  <a:pt x="282985" y="539992"/>
                </a:lnTo>
                <a:lnTo>
                  <a:pt x="282850" y="539992"/>
                </a:lnTo>
                <a:lnTo>
                  <a:pt x="282677" y="539992"/>
                </a:lnTo>
                <a:lnTo>
                  <a:pt x="282553" y="539992"/>
                </a:lnTo>
                <a:lnTo>
                  <a:pt x="282307" y="539992"/>
                </a:lnTo>
                <a:lnTo>
                  <a:pt x="282109" y="539869"/>
                </a:lnTo>
                <a:lnTo>
                  <a:pt x="280283" y="539377"/>
                </a:lnTo>
                <a:lnTo>
                  <a:pt x="280000" y="539255"/>
                </a:lnTo>
                <a:lnTo>
                  <a:pt x="279802" y="539009"/>
                </a:lnTo>
                <a:lnTo>
                  <a:pt x="278581" y="537289"/>
                </a:lnTo>
                <a:lnTo>
                  <a:pt x="278297" y="535568"/>
                </a:lnTo>
                <a:lnTo>
                  <a:pt x="278112" y="529793"/>
                </a:lnTo>
                <a:lnTo>
                  <a:pt x="278297" y="528441"/>
                </a:lnTo>
                <a:lnTo>
                  <a:pt x="274448" y="528196"/>
                </a:lnTo>
                <a:lnTo>
                  <a:pt x="263086" y="524755"/>
                </a:lnTo>
                <a:lnTo>
                  <a:pt x="260692" y="522912"/>
                </a:lnTo>
                <a:lnTo>
                  <a:pt x="259730" y="521437"/>
                </a:lnTo>
                <a:lnTo>
                  <a:pt x="258533" y="518734"/>
                </a:lnTo>
                <a:lnTo>
                  <a:pt x="257657" y="515539"/>
                </a:lnTo>
                <a:lnTo>
                  <a:pt x="257300" y="514188"/>
                </a:lnTo>
                <a:lnTo>
                  <a:pt x="257188" y="513819"/>
                </a:lnTo>
                <a:lnTo>
                  <a:pt x="256609" y="512345"/>
                </a:lnTo>
                <a:lnTo>
                  <a:pt x="255918" y="510747"/>
                </a:lnTo>
                <a:lnTo>
                  <a:pt x="255128" y="509396"/>
                </a:lnTo>
                <a:lnTo>
                  <a:pt x="254240" y="508167"/>
                </a:lnTo>
                <a:lnTo>
                  <a:pt x="253500" y="507675"/>
                </a:lnTo>
                <a:lnTo>
                  <a:pt x="239312" y="501777"/>
                </a:lnTo>
                <a:lnTo>
                  <a:pt x="227629" y="500426"/>
                </a:lnTo>
                <a:lnTo>
                  <a:pt x="221510" y="499811"/>
                </a:lnTo>
                <a:lnTo>
                  <a:pt x="221251" y="499811"/>
                </a:lnTo>
                <a:lnTo>
                  <a:pt x="220646" y="499934"/>
                </a:lnTo>
                <a:lnTo>
                  <a:pt x="220375" y="500057"/>
                </a:lnTo>
                <a:lnTo>
                  <a:pt x="220264" y="500180"/>
                </a:lnTo>
                <a:lnTo>
                  <a:pt x="220153" y="500303"/>
                </a:lnTo>
                <a:lnTo>
                  <a:pt x="220116" y="500426"/>
                </a:lnTo>
                <a:lnTo>
                  <a:pt x="220042" y="500671"/>
                </a:lnTo>
                <a:lnTo>
                  <a:pt x="219918" y="501409"/>
                </a:lnTo>
                <a:lnTo>
                  <a:pt x="220029" y="501900"/>
                </a:lnTo>
                <a:lnTo>
                  <a:pt x="217562" y="506078"/>
                </a:lnTo>
                <a:lnTo>
                  <a:pt x="216464" y="506078"/>
                </a:lnTo>
                <a:lnTo>
                  <a:pt x="216908" y="507307"/>
                </a:lnTo>
                <a:lnTo>
                  <a:pt x="216452" y="508290"/>
                </a:lnTo>
                <a:lnTo>
                  <a:pt x="204670" y="509641"/>
                </a:lnTo>
                <a:lnTo>
                  <a:pt x="205657" y="511484"/>
                </a:lnTo>
                <a:lnTo>
                  <a:pt x="206545" y="511853"/>
                </a:lnTo>
                <a:lnTo>
                  <a:pt x="207668" y="512467"/>
                </a:lnTo>
                <a:lnTo>
                  <a:pt x="208371" y="512836"/>
                </a:lnTo>
                <a:lnTo>
                  <a:pt x="209383" y="513450"/>
                </a:lnTo>
                <a:lnTo>
                  <a:pt x="210616" y="512713"/>
                </a:lnTo>
                <a:lnTo>
                  <a:pt x="213478" y="513450"/>
                </a:lnTo>
                <a:lnTo>
                  <a:pt x="216587" y="515539"/>
                </a:lnTo>
                <a:lnTo>
                  <a:pt x="203115" y="518243"/>
                </a:lnTo>
                <a:lnTo>
                  <a:pt x="203596" y="516891"/>
                </a:lnTo>
                <a:lnTo>
                  <a:pt x="204041" y="515662"/>
                </a:lnTo>
                <a:lnTo>
                  <a:pt x="204090" y="515539"/>
                </a:lnTo>
                <a:lnTo>
                  <a:pt x="202437" y="513573"/>
                </a:lnTo>
                <a:lnTo>
                  <a:pt x="197218" y="512590"/>
                </a:lnTo>
                <a:lnTo>
                  <a:pt x="196071" y="512345"/>
                </a:lnTo>
                <a:lnTo>
                  <a:pt x="195775" y="513696"/>
                </a:lnTo>
                <a:lnTo>
                  <a:pt x="195084" y="517137"/>
                </a:lnTo>
                <a:lnTo>
                  <a:pt x="187460" y="518857"/>
                </a:lnTo>
                <a:lnTo>
                  <a:pt x="182105" y="518980"/>
                </a:lnTo>
                <a:lnTo>
                  <a:pt x="169953" y="522175"/>
                </a:lnTo>
                <a:lnTo>
                  <a:pt x="167326" y="522912"/>
                </a:lnTo>
                <a:lnTo>
                  <a:pt x="165426" y="524386"/>
                </a:lnTo>
                <a:lnTo>
                  <a:pt x="164809" y="525124"/>
                </a:lnTo>
                <a:lnTo>
                  <a:pt x="164414" y="525615"/>
                </a:lnTo>
                <a:lnTo>
                  <a:pt x="164365" y="525738"/>
                </a:lnTo>
                <a:lnTo>
                  <a:pt x="141677" y="520700"/>
                </a:lnTo>
                <a:lnTo>
                  <a:pt x="142553" y="510870"/>
                </a:lnTo>
                <a:lnTo>
                  <a:pt x="146094" y="505586"/>
                </a:lnTo>
                <a:lnTo>
                  <a:pt x="149141" y="507061"/>
                </a:lnTo>
                <a:lnTo>
                  <a:pt x="152546" y="507552"/>
                </a:lnTo>
                <a:lnTo>
                  <a:pt x="153743" y="506815"/>
                </a:lnTo>
                <a:lnTo>
                  <a:pt x="161416" y="500057"/>
                </a:lnTo>
                <a:lnTo>
                  <a:pt x="167252" y="487769"/>
                </a:lnTo>
                <a:lnTo>
                  <a:pt x="165845" y="486418"/>
                </a:lnTo>
                <a:lnTo>
                  <a:pt x="159541" y="483714"/>
                </a:lnTo>
                <a:lnTo>
                  <a:pt x="155013" y="475850"/>
                </a:lnTo>
                <a:lnTo>
                  <a:pt x="148512" y="467495"/>
                </a:lnTo>
                <a:lnTo>
                  <a:pt x="150461" y="462211"/>
                </a:lnTo>
                <a:lnTo>
                  <a:pt x="154989" y="451152"/>
                </a:lnTo>
                <a:lnTo>
                  <a:pt x="155544" y="451398"/>
                </a:lnTo>
                <a:lnTo>
                  <a:pt x="160528" y="452872"/>
                </a:lnTo>
                <a:lnTo>
                  <a:pt x="173728" y="455944"/>
                </a:lnTo>
                <a:lnTo>
                  <a:pt x="180427" y="455698"/>
                </a:lnTo>
                <a:lnTo>
                  <a:pt x="182414" y="438864"/>
                </a:lnTo>
                <a:lnTo>
                  <a:pt x="163489" y="433581"/>
                </a:lnTo>
                <a:lnTo>
                  <a:pt x="151324" y="431123"/>
                </a:lnTo>
                <a:lnTo>
                  <a:pt x="143305" y="434809"/>
                </a:lnTo>
                <a:lnTo>
                  <a:pt x="134312" y="433581"/>
                </a:lnTo>
                <a:lnTo>
                  <a:pt x="138704" y="424979"/>
                </a:lnTo>
                <a:lnTo>
                  <a:pt x="145551" y="415641"/>
                </a:lnTo>
                <a:lnTo>
                  <a:pt x="149449" y="409620"/>
                </a:lnTo>
                <a:lnTo>
                  <a:pt x="147019" y="407531"/>
                </a:lnTo>
                <a:lnTo>
                  <a:pt x="145415" y="405565"/>
                </a:lnTo>
                <a:lnTo>
                  <a:pt x="143848" y="402862"/>
                </a:lnTo>
                <a:lnTo>
                  <a:pt x="141529" y="395120"/>
                </a:lnTo>
                <a:lnTo>
                  <a:pt x="140863" y="391803"/>
                </a:lnTo>
                <a:lnTo>
                  <a:pt x="140394" y="386273"/>
                </a:lnTo>
                <a:lnTo>
                  <a:pt x="140887" y="386027"/>
                </a:lnTo>
                <a:lnTo>
                  <a:pt x="141776" y="385659"/>
                </a:lnTo>
                <a:lnTo>
                  <a:pt x="142232" y="385413"/>
                </a:lnTo>
                <a:lnTo>
                  <a:pt x="150140" y="379638"/>
                </a:lnTo>
                <a:lnTo>
                  <a:pt x="139000" y="373863"/>
                </a:lnTo>
                <a:lnTo>
                  <a:pt x="130882" y="368702"/>
                </a:lnTo>
                <a:lnTo>
                  <a:pt x="128661" y="365384"/>
                </a:lnTo>
                <a:lnTo>
                  <a:pt x="126539" y="361944"/>
                </a:lnTo>
                <a:lnTo>
                  <a:pt x="123751" y="353097"/>
                </a:lnTo>
                <a:lnTo>
                  <a:pt x="128526" y="351868"/>
                </a:lnTo>
                <a:lnTo>
                  <a:pt x="131388" y="351745"/>
                </a:lnTo>
                <a:lnTo>
                  <a:pt x="131709" y="351868"/>
                </a:lnTo>
                <a:lnTo>
                  <a:pt x="131980" y="351868"/>
                </a:lnTo>
                <a:lnTo>
                  <a:pt x="132202" y="351745"/>
                </a:lnTo>
                <a:lnTo>
                  <a:pt x="132313" y="351745"/>
                </a:lnTo>
                <a:lnTo>
                  <a:pt x="133559" y="351131"/>
                </a:lnTo>
                <a:lnTo>
                  <a:pt x="134929" y="349287"/>
                </a:lnTo>
                <a:lnTo>
                  <a:pt x="136261" y="347076"/>
                </a:lnTo>
                <a:lnTo>
                  <a:pt x="136693" y="346215"/>
                </a:lnTo>
                <a:lnTo>
                  <a:pt x="138667" y="340686"/>
                </a:lnTo>
                <a:lnTo>
                  <a:pt x="139691" y="337737"/>
                </a:lnTo>
                <a:lnTo>
                  <a:pt x="139802" y="337491"/>
                </a:lnTo>
                <a:lnTo>
                  <a:pt x="140036" y="336262"/>
                </a:lnTo>
                <a:lnTo>
                  <a:pt x="140048" y="335402"/>
                </a:lnTo>
                <a:lnTo>
                  <a:pt x="139925" y="333191"/>
                </a:lnTo>
                <a:lnTo>
                  <a:pt x="139876" y="333068"/>
                </a:lnTo>
                <a:lnTo>
                  <a:pt x="139370" y="330610"/>
                </a:lnTo>
                <a:lnTo>
                  <a:pt x="139259" y="330242"/>
                </a:lnTo>
                <a:lnTo>
                  <a:pt x="146353" y="329504"/>
                </a:lnTo>
                <a:lnTo>
                  <a:pt x="155149" y="330733"/>
                </a:lnTo>
                <a:lnTo>
                  <a:pt x="155396" y="330242"/>
                </a:lnTo>
                <a:lnTo>
                  <a:pt x="156740" y="327907"/>
                </a:lnTo>
                <a:lnTo>
                  <a:pt x="157036" y="327292"/>
                </a:lnTo>
                <a:lnTo>
                  <a:pt x="157296" y="326801"/>
                </a:lnTo>
                <a:lnTo>
                  <a:pt x="150202" y="320166"/>
                </a:lnTo>
                <a:lnTo>
                  <a:pt x="156296" y="311196"/>
                </a:lnTo>
                <a:lnTo>
                  <a:pt x="156506" y="305052"/>
                </a:lnTo>
                <a:lnTo>
                  <a:pt x="151300" y="295959"/>
                </a:lnTo>
                <a:lnTo>
                  <a:pt x="152768" y="290552"/>
                </a:lnTo>
                <a:lnTo>
                  <a:pt x="144329" y="292273"/>
                </a:lnTo>
                <a:lnTo>
                  <a:pt x="139629" y="292396"/>
                </a:lnTo>
                <a:lnTo>
                  <a:pt x="129130" y="292764"/>
                </a:lnTo>
                <a:lnTo>
                  <a:pt x="128476" y="292764"/>
                </a:lnTo>
                <a:lnTo>
                  <a:pt x="126342" y="292764"/>
                </a:lnTo>
                <a:lnTo>
                  <a:pt x="125552" y="292764"/>
                </a:lnTo>
                <a:lnTo>
                  <a:pt x="128686" y="285514"/>
                </a:lnTo>
                <a:lnTo>
                  <a:pt x="128957" y="284900"/>
                </a:lnTo>
                <a:lnTo>
                  <a:pt x="129093" y="284531"/>
                </a:lnTo>
                <a:lnTo>
                  <a:pt x="132227" y="280968"/>
                </a:lnTo>
                <a:lnTo>
                  <a:pt x="134238" y="278633"/>
                </a:lnTo>
                <a:lnTo>
                  <a:pt x="135027" y="277773"/>
                </a:lnTo>
                <a:lnTo>
                  <a:pt x="137680" y="274947"/>
                </a:lnTo>
                <a:lnTo>
                  <a:pt x="140986" y="271015"/>
                </a:lnTo>
                <a:lnTo>
                  <a:pt x="141307" y="259342"/>
                </a:lnTo>
                <a:lnTo>
                  <a:pt x="135928" y="257867"/>
                </a:lnTo>
                <a:lnTo>
                  <a:pt x="132584" y="259710"/>
                </a:lnTo>
                <a:lnTo>
                  <a:pt x="128378" y="260448"/>
                </a:lnTo>
                <a:lnTo>
                  <a:pt x="126416" y="260693"/>
                </a:lnTo>
                <a:lnTo>
                  <a:pt x="123949" y="260079"/>
                </a:lnTo>
                <a:lnTo>
                  <a:pt x="123048" y="259587"/>
                </a:lnTo>
                <a:lnTo>
                  <a:pt x="113548" y="249020"/>
                </a:lnTo>
                <a:lnTo>
                  <a:pt x="112389" y="250126"/>
                </a:lnTo>
                <a:lnTo>
                  <a:pt x="111180" y="251232"/>
                </a:lnTo>
                <a:lnTo>
                  <a:pt x="108058" y="253812"/>
                </a:lnTo>
                <a:lnTo>
                  <a:pt x="106812" y="253812"/>
                </a:lnTo>
                <a:lnTo>
                  <a:pt x="100286" y="251969"/>
                </a:lnTo>
                <a:lnTo>
                  <a:pt x="97276" y="247914"/>
                </a:lnTo>
                <a:lnTo>
                  <a:pt x="91366" y="245088"/>
                </a:lnTo>
                <a:lnTo>
                  <a:pt x="90120" y="244597"/>
                </a:lnTo>
                <a:lnTo>
                  <a:pt x="90009" y="244597"/>
                </a:lnTo>
                <a:lnTo>
                  <a:pt x="89898" y="244597"/>
                </a:lnTo>
                <a:lnTo>
                  <a:pt x="86037" y="247300"/>
                </a:lnTo>
                <a:lnTo>
                  <a:pt x="77697" y="249880"/>
                </a:lnTo>
                <a:lnTo>
                  <a:pt x="70455" y="251232"/>
                </a:lnTo>
                <a:lnTo>
                  <a:pt x="64879" y="252092"/>
                </a:lnTo>
                <a:lnTo>
                  <a:pt x="60487" y="250249"/>
                </a:lnTo>
                <a:lnTo>
                  <a:pt x="59401" y="247177"/>
                </a:lnTo>
                <a:lnTo>
                  <a:pt x="55429" y="241402"/>
                </a:lnTo>
                <a:lnTo>
                  <a:pt x="59364" y="230466"/>
                </a:lnTo>
                <a:lnTo>
                  <a:pt x="57859" y="228991"/>
                </a:lnTo>
                <a:lnTo>
                  <a:pt x="57797" y="228991"/>
                </a:lnTo>
                <a:lnTo>
                  <a:pt x="64718" y="221127"/>
                </a:lnTo>
                <a:lnTo>
                  <a:pt x="65866" y="219775"/>
                </a:lnTo>
                <a:lnTo>
                  <a:pt x="68346" y="216949"/>
                </a:lnTo>
                <a:lnTo>
                  <a:pt x="68432" y="216826"/>
                </a:lnTo>
                <a:lnTo>
                  <a:pt x="71664" y="213140"/>
                </a:lnTo>
                <a:lnTo>
                  <a:pt x="71738" y="212772"/>
                </a:lnTo>
                <a:lnTo>
                  <a:pt x="72590" y="208225"/>
                </a:lnTo>
                <a:lnTo>
                  <a:pt x="72836" y="206751"/>
                </a:lnTo>
                <a:lnTo>
                  <a:pt x="55947" y="195446"/>
                </a:lnTo>
                <a:lnTo>
                  <a:pt x="55281" y="194954"/>
                </a:lnTo>
                <a:lnTo>
                  <a:pt x="54886" y="194586"/>
                </a:lnTo>
                <a:lnTo>
                  <a:pt x="54577" y="194340"/>
                </a:lnTo>
                <a:lnTo>
                  <a:pt x="54355" y="194094"/>
                </a:lnTo>
                <a:lnTo>
                  <a:pt x="48162" y="186353"/>
                </a:lnTo>
                <a:lnTo>
                  <a:pt x="48569" y="185001"/>
                </a:lnTo>
                <a:lnTo>
                  <a:pt x="49001" y="183650"/>
                </a:lnTo>
                <a:lnTo>
                  <a:pt x="49112" y="183650"/>
                </a:lnTo>
                <a:lnTo>
                  <a:pt x="50013" y="183158"/>
                </a:lnTo>
                <a:lnTo>
                  <a:pt x="51049" y="182544"/>
                </a:lnTo>
                <a:lnTo>
                  <a:pt x="52369" y="181807"/>
                </a:lnTo>
                <a:lnTo>
                  <a:pt x="56897" y="179595"/>
                </a:lnTo>
                <a:lnTo>
                  <a:pt x="57045" y="171608"/>
                </a:lnTo>
                <a:lnTo>
                  <a:pt x="51444" y="159812"/>
                </a:lnTo>
                <a:lnTo>
                  <a:pt x="50297" y="158337"/>
                </a:lnTo>
                <a:lnTo>
                  <a:pt x="49297" y="157231"/>
                </a:lnTo>
                <a:lnTo>
                  <a:pt x="49149" y="157108"/>
                </a:lnTo>
                <a:lnTo>
                  <a:pt x="49075" y="157108"/>
                </a:lnTo>
                <a:lnTo>
                  <a:pt x="48767" y="156986"/>
                </a:lnTo>
                <a:lnTo>
                  <a:pt x="48495" y="156863"/>
                </a:lnTo>
                <a:lnTo>
                  <a:pt x="48335" y="156740"/>
                </a:lnTo>
                <a:lnTo>
                  <a:pt x="47249" y="156248"/>
                </a:lnTo>
                <a:lnTo>
                  <a:pt x="41278" y="154282"/>
                </a:lnTo>
                <a:lnTo>
                  <a:pt x="37910" y="153299"/>
                </a:lnTo>
                <a:lnTo>
                  <a:pt x="32519" y="153299"/>
                </a:lnTo>
                <a:lnTo>
                  <a:pt x="31680" y="153545"/>
                </a:lnTo>
                <a:lnTo>
                  <a:pt x="31038" y="153791"/>
                </a:lnTo>
                <a:lnTo>
                  <a:pt x="29829" y="154897"/>
                </a:lnTo>
                <a:lnTo>
                  <a:pt x="29213" y="155757"/>
                </a:lnTo>
                <a:lnTo>
                  <a:pt x="27140" y="159320"/>
                </a:lnTo>
                <a:lnTo>
                  <a:pt x="26930" y="159689"/>
                </a:lnTo>
                <a:lnTo>
                  <a:pt x="26461" y="160795"/>
                </a:lnTo>
                <a:lnTo>
                  <a:pt x="25783" y="162761"/>
                </a:lnTo>
                <a:lnTo>
                  <a:pt x="25030" y="165095"/>
                </a:lnTo>
                <a:lnTo>
                  <a:pt x="24919" y="167553"/>
                </a:lnTo>
                <a:lnTo>
                  <a:pt x="24919" y="168536"/>
                </a:lnTo>
                <a:lnTo>
                  <a:pt x="23982" y="165587"/>
                </a:lnTo>
                <a:lnTo>
                  <a:pt x="15000" y="160795"/>
                </a:lnTo>
                <a:lnTo>
                  <a:pt x="14063" y="160057"/>
                </a:lnTo>
                <a:lnTo>
                  <a:pt x="14013" y="159812"/>
                </a:lnTo>
                <a:lnTo>
                  <a:pt x="14482" y="158460"/>
                </a:lnTo>
                <a:lnTo>
                  <a:pt x="14642" y="158091"/>
                </a:lnTo>
                <a:lnTo>
                  <a:pt x="15642" y="157108"/>
                </a:lnTo>
                <a:lnTo>
                  <a:pt x="28657" y="147401"/>
                </a:lnTo>
                <a:lnTo>
                  <a:pt x="37824" y="140274"/>
                </a:lnTo>
                <a:lnTo>
                  <a:pt x="40328" y="138923"/>
                </a:lnTo>
                <a:lnTo>
                  <a:pt x="45658" y="140766"/>
                </a:lnTo>
                <a:lnTo>
                  <a:pt x="51407" y="139046"/>
                </a:lnTo>
                <a:lnTo>
                  <a:pt x="51481" y="139046"/>
                </a:lnTo>
                <a:lnTo>
                  <a:pt x="52196" y="138677"/>
                </a:lnTo>
                <a:lnTo>
                  <a:pt x="52344" y="138554"/>
                </a:lnTo>
                <a:lnTo>
                  <a:pt x="53924" y="136957"/>
                </a:lnTo>
                <a:lnTo>
                  <a:pt x="54874" y="135728"/>
                </a:lnTo>
                <a:lnTo>
                  <a:pt x="56453" y="130321"/>
                </a:lnTo>
                <a:lnTo>
                  <a:pt x="59006" y="128724"/>
                </a:lnTo>
                <a:lnTo>
                  <a:pt x="54824" y="122580"/>
                </a:lnTo>
                <a:lnTo>
                  <a:pt x="52480" y="118771"/>
                </a:lnTo>
                <a:lnTo>
                  <a:pt x="52036" y="118034"/>
                </a:lnTo>
                <a:lnTo>
                  <a:pt x="51826" y="117665"/>
                </a:lnTo>
                <a:lnTo>
                  <a:pt x="51567" y="117051"/>
                </a:lnTo>
                <a:lnTo>
                  <a:pt x="51543" y="116928"/>
                </a:lnTo>
                <a:lnTo>
                  <a:pt x="51493" y="116436"/>
                </a:lnTo>
                <a:lnTo>
                  <a:pt x="51469" y="116313"/>
                </a:lnTo>
                <a:lnTo>
                  <a:pt x="52702" y="110538"/>
                </a:lnTo>
                <a:lnTo>
                  <a:pt x="54602" y="107835"/>
                </a:lnTo>
                <a:lnTo>
                  <a:pt x="56366" y="105132"/>
                </a:lnTo>
                <a:lnTo>
                  <a:pt x="58365" y="102305"/>
                </a:lnTo>
                <a:lnTo>
                  <a:pt x="58365" y="102305"/>
                </a:lnTo>
                <a:lnTo>
                  <a:pt x="58723" y="102305"/>
                </a:lnTo>
                <a:lnTo>
                  <a:pt x="60104" y="96776"/>
                </a:lnTo>
                <a:lnTo>
                  <a:pt x="58908" y="93704"/>
                </a:lnTo>
                <a:lnTo>
                  <a:pt x="63966" y="86823"/>
                </a:lnTo>
                <a:lnTo>
                  <a:pt x="68272" y="83137"/>
                </a:lnTo>
                <a:lnTo>
                  <a:pt x="68481" y="83014"/>
                </a:lnTo>
                <a:lnTo>
                  <a:pt x="68679" y="82891"/>
                </a:lnTo>
                <a:lnTo>
                  <a:pt x="69345" y="82277"/>
                </a:lnTo>
                <a:lnTo>
                  <a:pt x="69444" y="82277"/>
                </a:lnTo>
                <a:lnTo>
                  <a:pt x="69456" y="82277"/>
                </a:lnTo>
                <a:lnTo>
                  <a:pt x="74169" y="82154"/>
                </a:lnTo>
                <a:lnTo>
                  <a:pt x="74230" y="82154"/>
                </a:lnTo>
                <a:lnTo>
                  <a:pt x="74304" y="82154"/>
                </a:lnTo>
                <a:lnTo>
                  <a:pt x="74008" y="83260"/>
                </a:lnTo>
                <a:lnTo>
                  <a:pt x="73416" y="85717"/>
                </a:lnTo>
                <a:lnTo>
                  <a:pt x="72812" y="88052"/>
                </a:lnTo>
                <a:lnTo>
                  <a:pt x="72627" y="88789"/>
                </a:lnTo>
                <a:lnTo>
                  <a:pt x="72923" y="88912"/>
                </a:lnTo>
                <a:lnTo>
                  <a:pt x="76611" y="89526"/>
                </a:lnTo>
                <a:lnTo>
                  <a:pt x="77179" y="89649"/>
                </a:lnTo>
                <a:lnTo>
                  <a:pt x="77265" y="89649"/>
                </a:lnTo>
                <a:lnTo>
                  <a:pt x="77771" y="88543"/>
                </a:lnTo>
                <a:lnTo>
                  <a:pt x="78104" y="87315"/>
                </a:lnTo>
                <a:lnTo>
                  <a:pt x="74255" y="76501"/>
                </a:lnTo>
                <a:lnTo>
                  <a:pt x="72651" y="74412"/>
                </a:lnTo>
                <a:lnTo>
                  <a:pt x="72145" y="74044"/>
                </a:lnTo>
                <a:lnTo>
                  <a:pt x="72084" y="73921"/>
                </a:lnTo>
                <a:lnTo>
                  <a:pt x="71886" y="73798"/>
                </a:lnTo>
                <a:lnTo>
                  <a:pt x="71627" y="73675"/>
                </a:lnTo>
                <a:lnTo>
                  <a:pt x="71356" y="73552"/>
                </a:lnTo>
                <a:lnTo>
                  <a:pt x="69147" y="72692"/>
                </a:lnTo>
                <a:lnTo>
                  <a:pt x="67581" y="72201"/>
                </a:lnTo>
                <a:lnTo>
                  <a:pt x="65422" y="71709"/>
                </a:lnTo>
                <a:lnTo>
                  <a:pt x="58784" y="70849"/>
                </a:lnTo>
                <a:lnTo>
                  <a:pt x="53899" y="69743"/>
                </a:lnTo>
                <a:lnTo>
                  <a:pt x="50716" y="68023"/>
                </a:lnTo>
                <a:lnTo>
                  <a:pt x="44720" y="60896"/>
                </a:lnTo>
                <a:lnTo>
                  <a:pt x="41179" y="53032"/>
                </a:lnTo>
                <a:lnTo>
                  <a:pt x="29336" y="45905"/>
                </a:lnTo>
                <a:lnTo>
                  <a:pt x="28250" y="47748"/>
                </a:lnTo>
                <a:lnTo>
                  <a:pt x="31162" y="56227"/>
                </a:lnTo>
                <a:lnTo>
                  <a:pt x="31951" y="56473"/>
                </a:lnTo>
                <a:lnTo>
                  <a:pt x="32001" y="56964"/>
                </a:lnTo>
                <a:lnTo>
                  <a:pt x="32038" y="57210"/>
                </a:lnTo>
                <a:lnTo>
                  <a:pt x="32112" y="57947"/>
                </a:lnTo>
                <a:lnTo>
                  <a:pt x="32124" y="58316"/>
                </a:lnTo>
                <a:lnTo>
                  <a:pt x="32136" y="58439"/>
                </a:lnTo>
                <a:lnTo>
                  <a:pt x="32149" y="58684"/>
                </a:lnTo>
                <a:lnTo>
                  <a:pt x="32149" y="58930"/>
                </a:lnTo>
                <a:lnTo>
                  <a:pt x="32161" y="59176"/>
                </a:lnTo>
                <a:lnTo>
                  <a:pt x="32173" y="59422"/>
                </a:lnTo>
                <a:lnTo>
                  <a:pt x="31828" y="62248"/>
                </a:lnTo>
                <a:lnTo>
                  <a:pt x="31285" y="63354"/>
                </a:lnTo>
                <a:lnTo>
                  <a:pt x="28670" y="63231"/>
                </a:lnTo>
                <a:lnTo>
                  <a:pt x="27621" y="62985"/>
                </a:lnTo>
                <a:lnTo>
                  <a:pt x="26042" y="62616"/>
                </a:lnTo>
                <a:lnTo>
                  <a:pt x="26079" y="59544"/>
                </a:lnTo>
                <a:lnTo>
                  <a:pt x="25487" y="55490"/>
                </a:lnTo>
                <a:lnTo>
                  <a:pt x="25166" y="53892"/>
                </a:lnTo>
                <a:lnTo>
                  <a:pt x="25141" y="53769"/>
                </a:lnTo>
                <a:lnTo>
                  <a:pt x="24006" y="50697"/>
                </a:lnTo>
                <a:lnTo>
                  <a:pt x="23821" y="50329"/>
                </a:lnTo>
                <a:lnTo>
                  <a:pt x="23686" y="50329"/>
                </a:lnTo>
                <a:lnTo>
                  <a:pt x="23143" y="50206"/>
                </a:lnTo>
                <a:lnTo>
                  <a:pt x="22921" y="50083"/>
                </a:lnTo>
                <a:lnTo>
                  <a:pt x="22723" y="50083"/>
                </a:lnTo>
                <a:lnTo>
                  <a:pt x="19984" y="49469"/>
                </a:lnTo>
                <a:lnTo>
                  <a:pt x="7573" y="41727"/>
                </a:lnTo>
                <a:lnTo>
                  <a:pt x="443" y="36198"/>
                </a:lnTo>
                <a:lnTo>
                  <a:pt x="480" y="35706"/>
                </a:lnTo>
                <a:lnTo>
                  <a:pt x="665" y="34478"/>
                </a:lnTo>
                <a:lnTo>
                  <a:pt x="813" y="33617"/>
                </a:lnTo>
                <a:lnTo>
                  <a:pt x="887" y="33126"/>
                </a:lnTo>
                <a:lnTo>
                  <a:pt x="1257" y="31406"/>
                </a:lnTo>
                <a:lnTo>
                  <a:pt x="1319" y="31160"/>
                </a:lnTo>
                <a:lnTo>
                  <a:pt x="1565" y="30177"/>
                </a:lnTo>
                <a:lnTo>
                  <a:pt x="3428" y="24402"/>
                </a:lnTo>
                <a:lnTo>
                  <a:pt x="3514" y="24156"/>
                </a:lnTo>
                <a:lnTo>
                  <a:pt x="4094" y="22559"/>
                </a:lnTo>
                <a:lnTo>
                  <a:pt x="4625" y="21084"/>
                </a:lnTo>
                <a:lnTo>
                  <a:pt x="4711" y="20838"/>
                </a:lnTo>
                <a:lnTo>
                  <a:pt x="4995" y="20101"/>
                </a:lnTo>
                <a:lnTo>
                  <a:pt x="5057" y="19978"/>
                </a:lnTo>
                <a:lnTo>
                  <a:pt x="5168" y="19732"/>
                </a:lnTo>
                <a:lnTo>
                  <a:pt x="10176" y="9411"/>
                </a:lnTo>
                <a:lnTo>
                  <a:pt x="10399" y="9165"/>
                </a:lnTo>
                <a:lnTo>
                  <a:pt x="10917" y="8551"/>
                </a:lnTo>
                <a:lnTo>
                  <a:pt x="17665" y="1792"/>
                </a:lnTo>
                <a:lnTo>
                  <a:pt x="19059" y="441"/>
                </a:lnTo>
                <a:lnTo>
                  <a:pt x="39428" y="687"/>
                </a:lnTo>
                <a:lnTo>
                  <a:pt x="39563" y="809"/>
                </a:lnTo>
                <a:lnTo>
                  <a:pt x="39699" y="1055"/>
                </a:lnTo>
                <a:lnTo>
                  <a:pt x="39958" y="1547"/>
                </a:lnTo>
                <a:lnTo>
                  <a:pt x="40081" y="1792"/>
                </a:lnTo>
                <a:lnTo>
                  <a:pt x="42240" y="6093"/>
                </a:lnTo>
                <a:lnTo>
                  <a:pt x="40192" y="7691"/>
                </a:lnTo>
                <a:lnTo>
                  <a:pt x="39613" y="7936"/>
                </a:lnTo>
                <a:lnTo>
                  <a:pt x="39551" y="8059"/>
                </a:lnTo>
                <a:lnTo>
                  <a:pt x="38453" y="8674"/>
                </a:lnTo>
                <a:lnTo>
                  <a:pt x="38243" y="8919"/>
                </a:lnTo>
                <a:lnTo>
                  <a:pt x="38071" y="9042"/>
                </a:lnTo>
                <a:lnTo>
                  <a:pt x="37996" y="9165"/>
                </a:lnTo>
                <a:lnTo>
                  <a:pt x="37947" y="9411"/>
                </a:lnTo>
                <a:lnTo>
                  <a:pt x="38058" y="10394"/>
                </a:lnTo>
                <a:lnTo>
                  <a:pt x="38083" y="10517"/>
                </a:lnTo>
                <a:lnTo>
                  <a:pt x="40489" y="12114"/>
                </a:lnTo>
                <a:lnTo>
                  <a:pt x="41698" y="12728"/>
                </a:lnTo>
                <a:lnTo>
                  <a:pt x="42537" y="13220"/>
                </a:lnTo>
                <a:lnTo>
                  <a:pt x="42660" y="13343"/>
                </a:lnTo>
                <a:lnTo>
                  <a:pt x="46571" y="15186"/>
                </a:lnTo>
                <a:lnTo>
                  <a:pt x="46904" y="15432"/>
                </a:lnTo>
                <a:lnTo>
                  <a:pt x="46966" y="15432"/>
                </a:lnTo>
                <a:lnTo>
                  <a:pt x="48088" y="15923"/>
                </a:lnTo>
                <a:lnTo>
                  <a:pt x="48532" y="16046"/>
                </a:lnTo>
                <a:lnTo>
                  <a:pt x="57958" y="18872"/>
                </a:lnTo>
                <a:lnTo>
                  <a:pt x="62214" y="20593"/>
                </a:lnTo>
                <a:lnTo>
                  <a:pt x="63078" y="24156"/>
                </a:lnTo>
                <a:lnTo>
                  <a:pt x="62806" y="27842"/>
                </a:lnTo>
                <a:lnTo>
                  <a:pt x="62399" y="33740"/>
                </a:lnTo>
                <a:lnTo>
                  <a:pt x="61955" y="42710"/>
                </a:lnTo>
                <a:lnTo>
                  <a:pt x="61930" y="43448"/>
                </a:lnTo>
                <a:close/>
              </a:path>
            </a:pathLst>
          </a:custGeom>
          <a:solidFill>
            <a:srgbClr val="74B4DC"/>
          </a:solidFill>
          <a:ln w="6350" cap="flat">
            <a:solidFill>
              <a:srgbClr val="000000"/>
            </a:solidFill>
            <a:prstDash val="solid"/>
            <a:miter/>
          </a:ln>
        </xdr:spPr>
        <xdr:txBody>
          <a:bodyPr lIns="0" tIns="0" rIns="0" bIns="0" rtlCol="0" anchor="ctr" anchorCtr="1"/>
          <a:lstStyle/>
          <a:p>
            <a:r>
              <a:rPr lang="de-DE" sz="1100" b="1">
                <a:latin typeface="Arial Narrow" panose="020B0606020202030204" pitchFamily="34" charset="0"/>
              </a:rPr>
              <a:t>67</a:t>
            </a:r>
          </a:p>
        </xdr:txBody>
      </xdr:sp>
      <xdr:sp macro="" textlink="">
        <xdr:nvSpPr>
          <xdr:cNvPr id="59" name="Ostprignitz-Ruppin">
            <a:extLst>
              <a:ext uri="{FF2B5EF4-FFF2-40B4-BE49-F238E27FC236}">
                <a16:creationId xmlns:a16="http://schemas.microsoft.com/office/drawing/2014/main" id="{A77B368D-B694-44C3-8470-0AA61037B3C5}"/>
              </a:ext>
            </a:extLst>
          </xdr:cNvPr>
          <xdr:cNvSpPr/>
        </xdr:nvSpPr>
        <xdr:spPr>
          <a:xfrm>
            <a:off x="8008327" y="4483050"/>
            <a:ext cx="815304" cy="945590"/>
          </a:xfrm>
          <a:custGeom>
            <a:avLst/>
            <a:gdLst>
              <a:gd name="connsiteX0" fmla="*/ 172692 w 619715"/>
              <a:gd name="connsiteY0" fmla="*/ 12475 h 711602"/>
              <a:gd name="connsiteX1" fmla="*/ 179111 w 619715"/>
              <a:gd name="connsiteY1" fmla="*/ 17879 h 711602"/>
              <a:gd name="connsiteX2" fmla="*/ 194218 w 619715"/>
              <a:gd name="connsiteY2" fmla="*/ 22889 h 711602"/>
              <a:gd name="connsiteX3" fmla="*/ 194874 w 619715"/>
              <a:gd name="connsiteY3" fmla="*/ 22889 h 711602"/>
              <a:gd name="connsiteX4" fmla="*/ 196498 w 619715"/>
              <a:gd name="connsiteY4" fmla="*/ 22791 h 711602"/>
              <a:gd name="connsiteX5" fmla="*/ 196723 w 619715"/>
              <a:gd name="connsiteY5" fmla="*/ 22791 h 711602"/>
              <a:gd name="connsiteX6" fmla="*/ 196801 w 619715"/>
              <a:gd name="connsiteY6" fmla="*/ 22791 h 711602"/>
              <a:gd name="connsiteX7" fmla="*/ 196909 w 619715"/>
              <a:gd name="connsiteY7" fmla="*/ 22889 h 711602"/>
              <a:gd name="connsiteX8" fmla="*/ 197613 w 619715"/>
              <a:gd name="connsiteY8" fmla="*/ 23380 h 711602"/>
              <a:gd name="connsiteX9" fmla="*/ 198161 w 619715"/>
              <a:gd name="connsiteY9" fmla="*/ 24068 h 711602"/>
              <a:gd name="connsiteX10" fmla="*/ 198543 w 619715"/>
              <a:gd name="connsiteY10" fmla="*/ 24559 h 711602"/>
              <a:gd name="connsiteX11" fmla="*/ 198748 w 619715"/>
              <a:gd name="connsiteY11" fmla="*/ 25051 h 711602"/>
              <a:gd name="connsiteX12" fmla="*/ 198846 w 619715"/>
              <a:gd name="connsiteY12" fmla="*/ 25345 h 711602"/>
              <a:gd name="connsiteX13" fmla="*/ 198944 w 619715"/>
              <a:gd name="connsiteY13" fmla="*/ 25738 h 711602"/>
              <a:gd name="connsiteX14" fmla="*/ 199883 w 619715"/>
              <a:gd name="connsiteY14" fmla="*/ 30061 h 711602"/>
              <a:gd name="connsiteX15" fmla="*/ 199463 w 619715"/>
              <a:gd name="connsiteY15" fmla="*/ 32419 h 711602"/>
              <a:gd name="connsiteX16" fmla="*/ 197662 w 619715"/>
              <a:gd name="connsiteY16" fmla="*/ 35858 h 711602"/>
              <a:gd name="connsiteX17" fmla="*/ 196028 w 619715"/>
              <a:gd name="connsiteY17" fmla="*/ 38904 h 711602"/>
              <a:gd name="connsiteX18" fmla="*/ 195793 w 619715"/>
              <a:gd name="connsiteY18" fmla="*/ 39297 h 711602"/>
              <a:gd name="connsiteX19" fmla="*/ 195705 w 619715"/>
              <a:gd name="connsiteY19" fmla="*/ 39395 h 711602"/>
              <a:gd name="connsiteX20" fmla="*/ 195500 w 619715"/>
              <a:gd name="connsiteY20" fmla="*/ 40083 h 711602"/>
              <a:gd name="connsiteX21" fmla="*/ 195373 w 619715"/>
              <a:gd name="connsiteY21" fmla="*/ 40476 h 711602"/>
              <a:gd name="connsiteX22" fmla="*/ 195392 w 619715"/>
              <a:gd name="connsiteY22" fmla="*/ 40770 h 711602"/>
              <a:gd name="connsiteX23" fmla="*/ 195412 w 619715"/>
              <a:gd name="connsiteY23" fmla="*/ 41163 h 711602"/>
              <a:gd name="connsiteX24" fmla="*/ 195451 w 619715"/>
              <a:gd name="connsiteY24" fmla="*/ 41655 h 711602"/>
              <a:gd name="connsiteX25" fmla="*/ 195461 w 619715"/>
              <a:gd name="connsiteY25" fmla="*/ 41753 h 711602"/>
              <a:gd name="connsiteX26" fmla="*/ 195617 w 619715"/>
              <a:gd name="connsiteY26" fmla="*/ 42146 h 711602"/>
              <a:gd name="connsiteX27" fmla="*/ 199678 w 619715"/>
              <a:gd name="connsiteY27" fmla="*/ 47353 h 711602"/>
              <a:gd name="connsiteX28" fmla="*/ 202799 w 619715"/>
              <a:gd name="connsiteY28" fmla="*/ 48434 h 711602"/>
              <a:gd name="connsiteX29" fmla="*/ 208660 w 619715"/>
              <a:gd name="connsiteY29" fmla="*/ 48925 h 711602"/>
              <a:gd name="connsiteX30" fmla="*/ 217877 w 619715"/>
              <a:gd name="connsiteY30" fmla="*/ 53248 h 711602"/>
              <a:gd name="connsiteX31" fmla="*/ 218249 w 619715"/>
              <a:gd name="connsiteY31" fmla="*/ 53543 h 711602"/>
              <a:gd name="connsiteX32" fmla="*/ 219110 w 619715"/>
              <a:gd name="connsiteY32" fmla="*/ 54329 h 711602"/>
              <a:gd name="connsiteX33" fmla="*/ 219208 w 619715"/>
              <a:gd name="connsiteY33" fmla="*/ 54427 h 711602"/>
              <a:gd name="connsiteX34" fmla="*/ 220998 w 619715"/>
              <a:gd name="connsiteY34" fmla="*/ 57964 h 711602"/>
              <a:gd name="connsiteX35" fmla="*/ 221008 w 619715"/>
              <a:gd name="connsiteY35" fmla="*/ 58062 h 711602"/>
              <a:gd name="connsiteX36" fmla="*/ 221018 w 619715"/>
              <a:gd name="connsiteY36" fmla="*/ 58160 h 711602"/>
              <a:gd name="connsiteX37" fmla="*/ 220978 w 619715"/>
              <a:gd name="connsiteY37" fmla="*/ 58946 h 711602"/>
              <a:gd name="connsiteX38" fmla="*/ 220910 w 619715"/>
              <a:gd name="connsiteY38" fmla="*/ 59929 h 711602"/>
              <a:gd name="connsiteX39" fmla="*/ 220822 w 619715"/>
              <a:gd name="connsiteY39" fmla="*/ 61206 h 711602"/>
              <a:gd name="connsiteX40" fmla="*/ 220783 w 619715"/>
              <a:gd name="connsiteY40" fmla="*/ 63269 h 711602"/>
              <a:gd name="connsiteX41" fmla="*/ 220890 w 619715"/>
              <a:gd name="connsiteY41" fmla="*/ 67494 h 711602"/>
              <a:gd name="connsiteX42" fmla="*/ 221976 w 619715"/>
              <a:gd name="connsiteY42" fmla="*/ 71129 h 711602"/>
              <a:gd name="connsiteX43" fmla="*/ 222065 w 619715"/>
              <a:gd name="connsiteY43" fmla="*/ 71424 h 711602"/>
              <a:gd name="connsiteX44" fmla="*/ 222769 w 619715"/>
              <a:gd name="connsiteY44" fmla="*/ 73094 h 711602"/>
              <a:gd name="connsiteX45" fmla="*/ 222896 w 619715"/>
              <a:gd name="connsiteY45" fmla="*/ 73291 h 711602"/>
              <a:gd name="connsiteX46" fmla="*/ 229100 w 619715"/>
              <a:gd name="connsiteY46" fmla="*/ 80856 h 711602"/>
              <a:gd name="connsiteX47" fmla="*/ 233395 w 619715"/>
              <a:gd name="connsiteY47" fmla="*/ 79677 h 711602"/>
              <a:gd name="connsiteX48" fmla="*/ 236673 w 619715"/>
              <a:gd name="connsiteY48" fmla="*/ 77614 h 711602"/>
              <a:gd name="connsiteX49" fmla="*/ 240723 w 619715"/>
              <a:gd name="connsiteY49" fmla="*/ 75649 h 711602"/>
              <a:gd name="connsiteX50" fmla="*/ 240812 w 619715"/>
              <a:gd name="connsiteY50" fmla="*/ 75550 h 711602"/>
              <a:gd name="connsiteX51" fmla="*/ 241878 w 619715"/>
              <a:gd name="connsiteY51" fmla="*/ 75256 h 711602"/>
              <a:gd name="connsiteX52" fmla="*/ 242328 w 619715"/>
              <a:gd name="connsiteY52" fmla="*/ 75256 h 711602"/>
              <a:gd name="connsiteX53" fmla="*/ 243346 w 619715"/>
              <a:gd name="connsiteY53" fmla="*/ 75157 h 711602"/>
              <a:gd name="connsiteX54" fmla="*/ 243473 w 619715"/>
              <a:gd name="connsiteY54" fmla="*/ 75059 h 711602"/>
              <a:gd name="connsiteX55" fmla="*/ 246428 w 619715"/>
              <a:gd name="connsiteY55" fmla="*/ 74961 h 711602"/>
              <a:gd name="connsiteX56" fmla="*/ 246780 w 619715"/>
              <a:gd name="connsiteY56" fmla="*/ 74961 h 711602"/>
              <a:gd name="connsiteX57" fmla="*/ 260351 w 619715"/>
              <a:gd name="connsiteY57" fmla="*/ 76336 h 711602"/>
              <a:gd name="connsiteX58" fmla="*/ 265498 w 619715"/>
              <a:gd name="connsiteY58" fmla="*/ 70933 h 711602"/>
              <a:gd name="connsiteX59" fmla="*/ 265507 w 619715"/>
              <a:gd name="connsiteY59" fmla="*/ 69557 h 711602"/>
              <a:gd name="connsiteX60" fmla="*/ 266046 w 619715"/>
              <a:gd name="connsiteY60" fmla="*/ 69459 h 711602"/>
              <a:gd name="connsiteX61" fmla="*/ 270703 w 619715"/>
              <a:gd name="connsiteY61" fmla="*/ 68673 h 711602"/>
              <a:gd name="connsiteX62" fmla="*/ 273638 w 619715"/>
              <a:gd name="connsiteY62" fmla="*/ 68280 h 711602"/>
              <a:gd name="connsiteX63" fmla="*/ 276055 w 619715"/>
              <a:gd name="connsiteY63" fmla="*/ 67985 h 711602"/>
              <a:gd name="connsiteX64" fmla="*/ 277630 w 619715"/>
              <a:gd name="connsiteY64" fmla="*/ 67789 h 711602"/>
              <a:gd name="connsiteX65" fmla="*/ 279793 w 619715"/>
              <a:gd name="connsiteY65" fmla="*/ 67494 h 711602"/>
              <a:gd name="connsiteX66" fmla="*/ 281407 w 619715"/>
              <a:gd name="connsiteY66" fmla="*/ 67297 h 711602"/>
              <a:gd name="connsiteX67" fmla="*/ 283794 w 619715"/>
              <a:gd name="connsiteY67" fmla="*/ 67101 h 711602"/>
              <a:gd name="connsiteX68" fmla="*/ 285213 w 619715"/>
              <a:gd name="connsiteY68" fmla="*/ 67199 h 711602"/>
              <a:gd name="connsiteX69" fmla="*/ 287229 w 619715"/>
              <a:gd name="connsiteY69" fmla="*/ 67690 h 711602"/>
              <a:gd name="connsiteX70" fmla="*/ 292777 w 619715"/>
              <a:gd name="connsiteY70" fmla="*/ 69262 h 711602"/>
              <a:gd name="connsiteX71" fmla="*/ 298755 w 619715"/>
              <a:gd name="connsiteY71" fmla="*/ 71522 h 711602"/>
              <a:gd name="connsiteX72" fmla="*/ 301905 w 619715"/>
              <a:gd name="connsiteY72" fmla="*/ 73782 h 711602"/>
              <a:gd name="connsiteX73" fmla="*/ 305995 w 619715"/>
              <a:gd name="connsiteY73" fmla="*/ 76533 h 711602"/>
              <a:gd name="connsiteX74" fmla="*/ 306964 w 619715"/>
              <a:gd name="connsiteY74" fmla="*/ 77122 h 711602"/>
              <a:gd name="connsiteX75" fmla="*/ 308520 w 619715"/>
              <a:gd name="connsiteY75" fmla="*/ 78105 h 711602"/>
              <a:gd name="connsiteX76" fmla="*/ 308735 w 619715"/>
              <a:gd name="connsiteY76" fmla="*/ 78203 h 711602"/>
              <a:gd name="connsiteX77" fmla="*/ 308970 w 619715"/>
              <a:gd name="connsiteY77" fmla="*/ 78301 h 711602"/>
              <a:gd name="connsiteX78" fmla="*/ 309439 w 619715"/>
              <a:gd name="connsiteY78" fmla="*/ 78498 h 711602"/>
              <a:gd name="connsiteX79" fmla="*/ 310721 w 619715"/>
              <a:gd name="connsiteY79" fmla="*/ 79087 h 711602"/>
              <a:gd name="connsiteX80" fmla="*/ 310956 w 619715"/>
              <a:gd name="connsiteY80" fmla="*/ 79186 h 711602"/>
              <a:gd name="connsiteX81" fmla="*/ 311191 w 619715"/>
              <a:gd name="connsiteY81" fmla="*/ 79284 h 711602"/>
              <a:gd name="connsiteX82" fmla="*/ 313637 w 619715"/>
              <a:gd name="connsiteY82" fmla="*/ 80168 h 711602"/>
              <a:gd name="connsiteX83" fmla="*/ 314009 w 619715"/>
              <a:gd name="connsiteY83" fmla="*/ 80364 h 711602"/>
              <a:gd name="connsiteX84" fmla="*/ 314273 w 619715"/>
              <a:gd name="connsiteY84" fmla="*/ 80463 h 711602"/>
              <a:gd name="connsiteX85" fmla="*/ 321611 w 619715"/>
              <a:gd name="connsiteY85" fmla="*/ 83312 h 711602"/>
              <a:gd name="connsiteX86" fmla="*/ 328529 w 619715"/>
              <a:gd name="connsiteY86" fmla="*/ 86456 h 711602"/>
              <a:gd name="connsiteX87" fmla="*/ 329233 w 619715"/>
              <a:gd name="connsiteY87" fmla="*/ 86947 h 711602"/>
              <a:gd name="connsiteX88" fmla="*/ 329370 w 619715"/>
              <a:gd name="connsiteY88" fmla="*/ 87045 h 711602"/>
              <a:gd name="connsiteX89" fmla="*/ 329429 w 619715"/>
              <a:gd name="connsiteY89" fmla="*/ 87144 h 711602"/>
              <a:gd name="connsiteX90" fmla="*/ 329615 w 619715"/>
              <a:gd name="connsiteY90" fmla="*/ 87438 h 711602"/>
              <a:gd name="connsiteX91" fmla="*/ 330133 w 619715"/>
              <a:gd name="connsiteY91" fmla="*/ 88323 h 711602"/>
              <a:gd name="connsiteX92" fmla="*/ 330339 w 619715"/>
              <a:gd name="connsiteY92" fmla="*/ 89207 h 711602"/>
              <a:gd name="connsiteX93" fmla="*/ 338303 w 619715"/>
              <a:gd name="connsiteY93" fmla="*/ 87242 h 711602"/>
              <a:gd name="connsiteX94" fmla="*/ 343939 w 619715"/>
              <a:gd name="connsiteY94" fmla="*/ 83705 h 711602"/>
              <a:gd name="connsiteX95" fmla="*/ 347608 w 619715"/>
              <a:gd name="connsiteY95" fmla="*/ 81740 h 711602"/>
              <a:gd name="connsiteX96" fmla="*/ 351953 w 619715"/>
              <a:gd name="connsiteY96" fmla="*/ 80954 h 711602"/>
              <a:gd name="connsiteX97" fmla="*/ 360769 w 619715"/>
              <a:gd name="connsiteY97" fmla="*/ 80463 h 711602"/>
              <a:gd name="connsiteX98" fmla="*/ 362031 w 619715"/>
              <a:gd name="connsiteY98" fmla="*/ 80364 h 711602"/>
              <a:gd name="connsiteX99" fmla="*/ 365260 w 619715"/>
              <a:gd name="connsiteY99" fmla="*/ 80364 h 711602"/>
              <a:gd name="connsiteX100" fmla="*/ 366590 w 619715"/>
              <a:gd name="connsiteY100" fmla="*/ 80561 h 711602"/>
              <a:gd name="connsiteX101" fmla="*/ 369281 w 619715"/>
              <a:gd name="connsiteY101" fmla="*/ 81249 h 711602"/>
              <a:gd name="connsiteX102" fmla="*/ 373165 w 619715"/>
              <a:gd name="connsiteY102" fmla="*/ 82329 h 711602"/>
              <a:gd name="connsiteX103" fmla="*/ 377255 w 619715"/>
              <a:gd name="connsiteY103" fmla="*/ 87045 h 711602"/>
              <a:gd name="connsiteX104" fmla="*/ 378615 w 619715"/>
              <a:gd name="connsiteY104" fmla="*/ 89010 h 711602"/>
              <a:gd name="connsiteX105" fmla="*/ 378870 w 619715"/>
              <a:gd name="connsiteY105" fmla="*/ 89403 h 711602"/>
              <a:gd name="connsiteX106" fmla="*/ 378860 w 619715"/>
              <a:gd name="connsiteY106" fmla="*/ 89502 h 711602"/>
              <a:gd name="connsiteX107" fmla="*/ 378850 w 619715"/>
              <a:gd name="connsiteY107" fmla="*/ 89698 h 711602"/>
              <a:gd name="connsiteX108" fmla="*/ 378625 w 619715"/>
              <a:gd name="connsiteY108" fmla="*/ 89895 h 711602"/>
              <a:gd name="connsiteX109" fmla="*/ 374320 w 619715"/>
              <a:gd name="connsiteY109" fmla="*/ 93530 h 711602"/>
              <a:gd name="connsiteX110" fmla="*/ 372236 w 619715"/>
              <a:gd name="connsiteY110" fmla="*/ 99130 h 711602"/>
              <a:gd name="connsiteX111" fmla="*/ 370905 w 619715"/>
              <a:gd name="connsiteY111" fmla="*/ 103453 h 711602"/>
              <a:gd name="connsiteX112" fmla="*/ 371228 w 619715"/>
              <a:gd name="connsiteY112" fmla="*/ 105320 h 711602"/>
              <a:gd name="connsiteX113" fmla="*/ 371336 w 619715"/>
              <a:gd name="connsiteY113" fmla="*/ 105516 h 711602"/>
              <a:gd name="connsiteX114" fmla="*/ 371502 w 619715"/>
              <a:gd name="connsiteY114" fmla="*/ 105909 h 711602"/>
              <a:gd name="connsiteX115" fmla="*/ 372676 w 619715"/>
              <a:gd name="connsiteY115" fmla="*/ 106695 h 711602"/>
              <a:gd name="connsiteX116" fmla="*/ 374848 w 619715"/>
              <a:gd name="connsiteY116" fmla="*/ 108071 h 711602"/>
              <a:gd name="connsiteX117" fmla="*/ 375827 w 619715"/>
              <a:gd name="connsiteY117" fmla="*/ 108660 h 711602"/>
              <a:gd name="connsiteX118" fmla="*/ 381952 w 619715"/>
              <a:gd name="connsiteY118" fmla="*/ 111313 h 711602"/>
              <a:gd name="connsiteX119" fmla="*/ 384104 w 619715"/>
              <a:gd name="connsiteY119" fmla="*/ 111902 h 711602"/>
              <a:gd name="connsiteX120" fmla="*/ 387147 w 619715"/>
              <a:gd name="connsiteY120" fmla="*/ 112099 h 711602"/>
              <a:gd name="connsiteX121" fmla="*/ 389584 w 619715"/>
              <a:gd name="connsiteY121" fmla="*/ 112295 h 711602"/>
              <a:gd name="connsiteX122" fmla="*/ 391374 w 619715"/>
              <a:gd name="connsiteY122" fmla="*/ 111804 h 711602"/>
              <a:gd name="connsiteX123" fmla="*/ 391805 w 619715"/>
              <a:gd name="connsiteY123" fmla="*/ 111804 h 711602"/>
              <a:gd name="connsiteX124" fmla="*/ 393214 w 619715"/>
              <a:gd name="connsiteY124" fmla="*/ 112197 h 711602"/>
              <a:gd name="connsiteX125" fmla="*/ 393537 w 619715"/>
              <a:gd name="connsiteY125" fmla="*/ 112295 h 711602"/>
              <a:gd name="connsiteX126" fmla="*/ 404906 w 619715"/>
              <a:gd name="connsiteY126" fmla="*/ 115243 h 711602"/>
              <a:gd name="connsiteX127" fmla="*/ 405405 w 619715"/>
              <a:gd name="connsiteY127" fmla="*/ 115341 h 711602"/>
              <a:gd name="connsiteX128" fmla="*/ 405620 w 619715"/>
              <a:gd name="connsiteY128" fmla="*/ 115439 h 711602"/>
              <a:gd name="connsiteX129" fmla="*/ 406922 w 619715"/>
              <a:gd name="connsiteY129" fmla="*/ 116127 h 711602"/>
              <a:gd name="connsiteX130" fmla="*/ 407176 w 619715"/>
              <a:gd name="connsiteY130" fmla="*/ 116323 h 711602"/>
              <a:gd name="connsiteX131" fmla="*/ 407430 w 619715"/>
              <a:gd name="connsiteY131" fmla="*/ 116618 h 711602"/>
              <a:gd name="connsiteX132" fmla="*/ 407587 w 619715"/>
              <a:gd name="connsiteY132" fmla="*/ 116716 h 711602"/>
              <a:gd name="connsiteX133" fmla="*/ 407646 w 619715"/>
              <a:gd name="connsiteY133" fmla="*/ 116815 h 711602"/>
              <a:gd name="connsiteX134" fmla="*/ 407724 w 619715"/>
              <a:gd name="connsiteY134" fmla="*/ 116913 h 711602"/>
              <a:gd name="connsiteX135" fmla="*/ 407861 w 619715"/>
              <a:gd name="connsiteY135" fmla="*/ 117109 h 711602"/>
              <a:gd name="connsiteX136" fmla="*/ 407910 w 619715"/>
              <a:gd name="connsiteY136" fmla="*/ 117306 h 711602"/>
              <a:gd name="connsiteX137" fmla="*/ 407929 w 619715"/>
              <a:gd name="connsiteY137" fmla="*/ 117306 h 711602"/>
              <a:gd name="connsiteX138" fmla="*/ 410806 w 619715"/>
              <a:gd name="connsiteY138" fmla="*/ 117699 h 711602"/>
              <a:gd name="connsiteX139" fmla="*/ 414319 w 619715"/>
              <a:gd name="connsiteY139" fmla="*/ 117797 h 711602"/>
              <a:gd name="connsiteX140" fmla="*/ 417322 w 619715"/>
              <a:gd name="connsiteY140" fmla="*/ 117601 h 711602"/>
              <a:gd name="connsiteX141" fmla="*/ 421324 w 619715"/>
              <a:gd name="connsiteY141" fmla="*/ 117109 h 711602"/>
              <a:gd name="connsiteX142" fmla="*/ 421657 w 619715"/>
              <a:gd name="connsiteY142" fmla="*/ 117109 h 711602"/>
              <a:gd name="connsiteX143" fmla="*/ 422087 w 619715"/>
              <a:gd name="connsiteY143" fmla="*/ 117011 h 711602"/>
              <a:gd name="connsiteX144" fmla="*/ 423731 w 619715"/>
              <a:gd name="connsiteY144" fmla="*/ 116422 h 711602"/>
              <a:gd name="connsiteX145" fmla="*/ 424142 w 619715"/>
              <a:gd name="connsiteY145" fmla="*/ 116225 h 711602"/>
              <a:gd name="connsiteX146" fmla="*/ 424299 w 619715"/>
              <a:gd name="connsiteY146" fmla="*/ 115832 h 711602"/>
              <a:gd name="connsiteX147" fmla="*/ 424436 w 619715"/>
              <a:gd name="connsiteY147" fmla="*/ 115439 h 711602"/>
              <a:gd name="connsiteX148" fmla="*/ 424592 w 619715"/>
              <a:gd name="connsiteY148" fmla="*/ 115144 h 711602"/>
              <a:gd name="connsiteX149" fmla="*/ 424837 w 619715"/>
              <a:gd name="connsiteY149" fmla="*/ 114653 h 711602"/>
              <a:gd name="connsiteX150" fmla="*/ 426226 w 619715"/>
              <a:gd name="connsiteY150" fmla="*/ 114457 h 711602"/>
              <a:gd name="connsiteX151" fmla="*/ 426324 w 619715"/>
              <a:gd name="connsiteY151" fmla="*/ 114457 h 711602"/>
              <a:gd name="connsiteX152" fmla="*/ 426432 w 619715"/>
              <a:gd name="connsiteY152" fmla="*/ 114457 h 711602"/>
              <a:gd name="connsiteX153" fmla="*/ 426637 w 619715"/>
              <a:gd name="connsiteY153" fmla="*/ 114555 h 711602"/>
              <a:gd name="connsiteX154" fmla="*/ 431539 w 619715"/>
              <a:gd name="connsiteY154" fmla="*/ 115930 h 711602"/>
              <a:gd name="connsiteX155" fmla="*/ 431608 w 619715"/>
              <a:gd name="connsiteY155" fmla="*/ 115930 h 711602"/>
              <a:gd name="connsiteX156" fmla="*/ 431754 w 619715"/>
              <a:gd name="connsiteY156" fmla="*/ 116127 h 711602"/>
              <a:gd name="connsiteX157" fmla="*/ 432009 w 619715"/>
              <a:gd name="connsiteY157" fmla="*/ 116422 h 711602"/>
              <a:gd name="connsiteX158" fmla="*/ 432048 w 619715"/>
              <a:gd name="connsiteY158" fmla="*/ 116520 h 711602"/>
              <a:gd name="connsiteX159" fmla="*/ 432126 w 619715"/>
              <a:gd name="connsiteY159" fmla="*/ 116716 h 711602"/>
              <a:gd name="connsiteX160" fmla="*/ 432175 w 619715"/>
              <a:gd name="connsiteY160" fmla="*/ 117011 h 711602"/>
              <a:gd name="connsiteX161" fmla="*/ 432165 w 619715"/>
              <a:gd name="connsiteY161" fmla="*/ 118092 h 711602"/>
              <a:gd name="connsiteX162" fmla="*/ 432058 w 619715"/>
              <a:gd name="connsiteY162" fmla="*/ 118780 h 711602"/>
              <a:gd name="connsiteX163" fmla="*/ 431970 w 619715"/>
              <a:gd name="connsiteY163" fmla="*/ 119271 h 711602"/>
              <a:gd name="connsiteX164" fmla="*/ 431657 w 619715"/>
              <a:gd name="connsiteY164" fmla="*/ 120450 h 711602"/>
              <a:gd name="connsiteX165" fmla="*/ 430805 w 619715"/>
              <a:gd name="connsiteY165" fmla="*/ 123299 h 711602"/>
              <a:gd name="connsiteX166" fmla="*/ 428408 w 619715"/>
              <a:gd name="connsiteY166" fmla="*/ 130078 h 711602"/>
              <a:gd name="connsiteX167" fmla="*/ 427009 w 619715"/>
              <a:gd name="connsiteY167" fmla="*/ 133320 h 711602"/>
              <a:gd name="connsiteX168" fmla="*/ 426833 w 619715"/>
              <a:gd name="connsiteY168" fmla="*/ 133713 h 711602"/>
              <a:gd name="connsiteX169" fmla="*/ 426510 w 619715"/>
              <a:gd name="connsiteY169" fmla="*/ 134401 h 711602"/>
              <a:gd name="connsiteX170" fmla="*/ 426177 w 619715"/>
              <a:gd name="connsiteY170" fmla="*/ 135089 h 711602"/>
              <a:gd name="connsiteX171" fmla="*/ 425991 w 619715"/>
              <a:gd name="connsiteY171" fmla="*/ 135384 h 711602"/>
              <a:gd name="connsiteX172" fmla="*/ 425806 w 619715"/>
              <a:gd name="connsiteY172" fmla="*/ 135580 h 711602"/>
              <a:gd name="connsiteX173" fmla="*/ 424455 w 619715"/>
              <a:gd name="connsiteY173" fmla="*/ 137349 h 711602"/>
              <a:gd name="connsiteX174" fmla="*/ 424289 w 619715"/>
              <a:gd name="connsiteY174" fmla="*/ 137643 h 711602"/>
              <a:gd name="connsiteX175" fmla="*/ 423203 w 619715"/>
              <a:gd name="connsiteY175" fmla="*/ 138528 h 711602"/>
              <a:gd name="connsiteX176" fmla="*/ 419309 w 619715"/>
              <a:gd name="connsiteY176" fmla="*/ 142752 h 711602"/>
              <a:gd name="connsiteX177" fmla="*/ 421383 w 619715"/>
              <a:gd name="connsiteY177" fmla="*/ 143636 h 711602"/>
              <a:gd name="connsiteX178" fmla="*/ 429387 w 619715"/>
              <a:gd name="connsiteY178" fmla="*/ 146780 h 711602"/>
              <a:gd name="connsiteX179" fmla="*/ 430766 w 619715"/>
              <a:gd name="connsiteY179" fmla="*/ 147370 h 711602"/>
              <a:gd name="connsiteX180" fmla="*/ 431764 w 619715"/>
              <a:gd name="connsiteY180" fmla="*/ 147861 h 711602"/>
              <a:gd name="connsiteX181" fmla="*/ 432146 w 619715"/>
              <a:gd name="connsiteY181" fmla="*/ 148451 h 711602"/>
              <a:gd name="connsiteX182" fmla="*/ 433437 w 619715"/>
              <a:gd name="connsiteY182" fmla="*/ 151496 h 711602"/>
              <a:gd name="connsiteX183" fmla="*/ 433731 w 619715"/>
              <a:gd name="connsiteY183" fmla="*/ 152282 h 711602"/>
              <a:gd name="connsiteX184" fmla="*/ 435042 w 619715"/>
              <a:gd name="connsiteY184" fmla="*/ 154837 h 711602"/>
              <a:gd name="connsiteX185" fmla="*/ 438114 w 619715"/>
              <a:gd name="connsiteY185" fmla="*/ 155917 h 711602"/>
              <a:gd name="connsiteX186" fmla="*/ 438388 w 619715"/>
              <a:gd name="connsiteY186" fmla="*/ 156016 h 711602"/>
              <a:gd name="connsiteX187" fmla="*/ 438408 w 619715"/>
              <a:gd name="connsiteY187" fmla="*/ 156016 h 711602"/>
              <a:gd name="connsiteX188" fmla="*/ 445247 w 619715"/>
              <a:gd name="connsiteY188" fmla="*/ 156310 h 711602"/>
              <a:gd name="connsiteX189" fmla="*/ 454552 w 619715"/>
              <a:gd name="connsiteY189" fmla="*/ 154051 h 711602"/>
              <a:gd name="connsiteX190" fmla="*/ 457898 w 619715"/>
              <a:gd name="connsiteY190" fmla="*/ 152774 h 711602"/>
              <a:gd name="connsiteX191" fmla="*/ 462174 w 619715"/>
              <a:gd name="connsiteY191" fmla="*/ 148844 h 711602"/>
              <a:gd name="connsiteX192" fmla="*/ 465648 w 619715"/>
              <a:gd name="connsiteY192" fmla="*/ 147272 h 711602"/>
              <a:gd name="connsiteX193" fmla="*/ 471372 w 619715"/>
              <a:gd name="connsiteY193" fmla="*/ 149728 h 711602"/>
              <a:gd name="connsiteX194" fmla="*/ 478925 w 619715"/>
              <a:gd name="connsiteY194" fmla="*/ 148352 h 711602"/>
              <a:gd name="connsiteX195" fmla="*/ 482369 w 619715"/>
              <a:gd name="connsiteY195" fmla="*/ 147370 h 711602"/>
              <a:gd name="connsiteX196" fmla="*/ 484042 w 619715"/>
              <a:gd name="connsiteY196" fmla="*/ 146387 h 711602"/>
              <a:gd name="connsiteX197" fmla="*/ 485305 w 619715"/>
              <a:gd name="connsiteY197" fmla="*/ 144815 h 711602"/>
              <a:gd name="connsiteX198" fmla="*/ 485667 w 619715"/>
              <a:gd name="connsiteY198" fmla="*/ 144422 h 711602"/>
              <a:gd name="connsiteX199" fmla="*/ 486078 w 619715"/>
              <a:gd name="connsiteY199" fmla="*/ 144128 h 711602"/>
              <a:gd name="connsiteX200" fmla="*/ 488573 w 619715"/>
              <a:gd name="connsiteY200" fmla="*/ 143145 h 711602"/>
              <a:gd name="connsiteX201" fmla="*/ 488700 w 619715"/>
              <a:gd name="connsiteY201" fmla="*/ 143145 h 711602"/>
              <a:gd name="connsiteX202" fmla="*/ 489522 w 619715"/>
              <a:gd name="connsiteY202" fmla="*/ 143440 h 711602"/>
              <a:gd name="connsiteX203" fmla="*/ 489952 w 619715"/>
              <a:gd name="connsiteY203" fmla="*/ 143636 h 711602"/>
              <a:gd name="connsiteX204" fmla="*/ 490226 w 619715"/>
              <a:gd name="connsiteY204" fmla="*/ 143931 h 711602"/>
              <a:gd name="connsiteX205" fmla="*/ 491449 w 619715"/>
              <a:gd name="connsiteY205" fmla="*/ 145503 h 711602"/>
              <a:gd name="connsiteX206" fmla="*/ 491753 w 619715"/>
              <a:gd name="connsiteY206" fmla="*/ 145896 h 711602"/>
              <a:gd name="connsiteX207" fmla="*/ 492242 w 619715"/>
              <a:gd name="connsiteY207" fmla="*/ 146780 h 711602"/>
              <a:gd name="connsiteX208" fmla="*/ 493357 w 619715"/>
              <a:gd name="connsiteY208" fmla="*/ 148844 h 711602"/>
              <a:gd name="connsiteX209" fmla="*/ 493729 w 619715"/>
              <a:gd name="connsiteY209" fmla="*/ 150514 h 711602"/>
              <a:gd name="connsiteX210" fmla="*/ 498983 w 619715"/>
              <a:gd name="connsiteY210" fmla="*/ 158668 h 711602"/>
              <a:gd name="connsiteX211" fmla="*/ 507975 w 619715"/>
              <a:gd name="connsiteY211" fmla="*/ 166627 h 711602"/>
              <a:gd name="connsiteX212" fmla="*/ 509668 w 619715"/>
              <a:gd name="connsiteY212" fmla="*/ 167707 h 711602"/>
              <a:gd name="connsiteX213" fmla="*/ 509873 w 619715"/>
              <a:gd name="connsiteY213" fmla="*/ 167806 h 711602"/>
              <a:gd name="connsiteX214" fmla="*/ 509952 w 619715"/>
              <a:gd name="connsiteY214" fmla="*/ 167904 h 711602"/>
              <a:gd name="connsiteX215" fmla="*/ 510059 w 619715"/>
              <a:gd name="connsiteY215" fmla="*/ 167904 h 711602"/>
              <a:gd name="connsiteX216" fmla="*/ 510294 w 619715"/>
              <a:gd name="connsiteY216" fmla="*/ 167904 h 711602"/>
              <a:gd name="connsiteX217" fmla="*/ 510509 w 619715"/>
              <a:gd name="connsiteY217" fmla="*/ 168002 h 711602"/>
              <a:gd name="connsiteX218" fmla="*/ 510764 w 619715"/>
              <a:gd name="connsiteY218" fmla="*/ 168002 h 711602"/>
              <a:gd name="connsiteX219" fmla="*/ 511038 w 619715"/>
              <a:gd name="connsiteY219" fmla="*/ 168002 h 711602"/>
              <a:gd name="connsiteX220" fmla="*/ 514257 w 619715"/>
              <a:gd name="connsiteY220" fmla="*/ 167118 h 711602"/>
              <a:gd name="connsiteX221" fmla="*/ 514433 w 619715"/>
              <a:gd name="connsiteY221" fmla="*/ 167020 h 711602"/>
              <a:gd name="connsiteX222" fmla="*/ 514863 w 619715"/>
              <a:gd name="connsiteY222" fmla="*/ 166725 h 711602"/>
              <a:gd name="connsiteX223" fmla="*/ 514942 w 619715"/>
              <a:gd name="connsiteY223" fmla="*/ 166725 h 711602"/>
              <a:gd name="connsiteX224" fmla="*/ 515010 w 619715"/>
              <a:gd name="connsiteY224" fmla="*/ 166627 h 711602"/>
              <a:gd name="connsiteX225" fmla="*/ 515333 w 619715"/>
              <a:gd name="connsiteY225" fmla="*/ 166234 h 711602"/>
              <a:gd name="connsiteX226" fmla="*/ 515529 w 619715"/>
              <a:gd name="connsiteY226" fmla="*/ 165939 h 711602"/>
              <a:gd name="connsiteX227" fmla="*/ 515617 w 619715"/>
              <a:gd name="connsiteY227" fmla="*/ 165841 h 711602"/>
              <a:gd name="connsiteX228" fmla="*/ 516223 w 619715"/>
              <a:gd name="connsiteY228" fmla="*/ 164465 h 711602"/>
              <a:gd name="connsiteX229" fmla="*/ 516253 w 619715"/>
              <a:gd name="connsiteY229" fmla="*/ 164170 h 711602"/>
              <a:gd name="connsiteX230" fmla="*/ 516360 w 619715"/>
              <a:gd name="connsiteY230" fmla="*/ 162991 h 711602"/>
              <a:gd name="connsiteX231" fmla="*/ 516409 w 619715"/>
              <a:gd name="connsiteY231" fmla="*/ 162009 h 711602"/>
              <a:gd name="connsiteX232" fmla="*/ 525753 w 619715"/>
              <a:gd name="connsiteY232" fmla="*/ 153658 h 711602"/>
              <a:gd name="connsiteX233" fmla="*/ 528356 w 619715"/>
              <a:gd name="connsiteY233" fmla="*/ 153068 h 711602"/>
              <a:gd name="connsiteX234" fmla="*/ 539471 w 619715"/>
              <a:gd name="connsiteY234" fmla="*/ 150612 h 711602"/>
              <a:gd name="connsiteX235" fmla="*/ 539540 w 619715"/>
              <a:gd name="connsiteY235" fmla="*/ 150612 h 711602"/>
              <a:gd name="connsiteX236" fmla="*/ 539628 w 619715"/>
              <a:gd name="connsiteY236" fmla="*/ 150612 h 711602"/>
              <a:gd name="connsiteX237" fmla="*/ 539735 w 619715"/>
              <a:gd name="connsiteY237" fmla="*/ 150612 h 711602"/>
              <a:gd name="connsiteX238" fmla="*/ 539970 w 619715"/>
              <a:gd name="connsiteY238" fmla="*/ 150710 h 711602"/>
              <a:gd name="connsiteX239" fmla="*/ 540078 w 619715"/>
              <a:gd name="connsiteY239" fmla="*/ 150710 h 711602"/>
              <a:gd name="connsiteX240" fmla="*/ 540185 w 619715"/>
              <a:gd name="connsiteY240" fmla="*/ 150710 h 711602"/>
              <a:gd name="connsiteX241" fmla="*/ 540567 w 619715"/>
              <a:gd name="connsiteY241" fmla="*/ 150907 h 711602"/>
              <a:gd name="connsiteX242" fmla="*/ 540958 w 619715"/>
              <a:gd name="connsiteY242" fmla="*/ 151005 h 711602"/>
              <a:gd name="connsiteX243" fmla="*/ 542113 w 619715"/>
              <a:gd name="connsiteY243" fmla="*/ 151595 h 711602"/>
              <a:gd name="connsiteX244" fmla="*/ 542172 w 619715"/>
              <a:gd name="connsiteY244" fmla="*/ 151595 h 711602"/>
              <a:gd name="connsiteX245" fmla="*/ 542328 w 619715"/>
              <a:gd name="connsiteY245" fmla="*/ 151693 h 711602"/>
              <a:gd name="connsiteX246" fmla="*/ 542446 w 619715"/>
              <a:gd name="connsiteY246" fmla="*/ 151791 h 711602"/>
              <a:gd name="connsiteX247" fmla="*/ 542994 w 619715"/>
              <a:gd name="connsiteY247" fmla="*/ 152381 h 711602"/>
              <a:gd name="connsiteX248" fmla="*/ 543121 w 619715"/>
              <a:gd name="connsiteY248" fmla="*/ 152577 h 711602"/>
              <a:gd name="connsiteX249" fmla="*/ 543395 w 619715"/>
              <a:gd name="connsiteY249" fmla="*/ 152872 h 711602"/>
              <a:gd name="connsiteX250" fmla="*/ 543581 w 619715"/>
              <a:gd name="connsiteY250" fmla="*/ 153167 h 711602"/>
              <a:gd name="connsiteX251" fmla="*/ 543600 w 619715"/>
              <a:gd name="connsiteY251" fmla="*/ 153167 h 711602"/>
              <a:gd name="connsiteX252" fmla="*/ 543620 w 619715"/>
              <a:gd name="connsiteY252" fmla="*/ 153265 h 711602"/>
              <a:gd name="connsiteX253" fmla="*/ 543669 w 619715"/>
              <a:gd name="connsiteY253" fmla="*/ 153363 h 711602"/>
              <a:gd name="connsiteX254" fmla="*/ 543698 w 619715"/>
              <a:gd name="connsiteY254" fmla="*/ 153461 h 711602"/>
              <a:gd name="connsiteX255" fmla="*/ 543718 w 619715"/>
              <a:gd name="connsiteY255" fmla="*/ 153560 h 711602"/>
              <a:gd name="connsiteX256" fmla="*/ 543727 w 619715"/>
              <a:gd name="connsiteY256" fmla="*/ 153756 h 711602"/>
              <a:gd name="connsiteX257" fmla="*/ 543727 w 619715"/>
              <a:gd name="connsiteY257" fmla="*/ 153854 h 711602"/>
              <a:gd name="connsiteX258" fmla="*/ 543551 w 619715"/>
              <a:gd name="connsiteY258" fmla="*/ 154444 h 711602"/>
              <a:gd name="connsiteX259" fmla="*/ 543512 w 619715"/>
              <a:gd name="connsiteY259" fmla="*/ 154640 h 711602"/>
              <a:gd name="connsiteX260" fmla="*/ 542925 w 619715"/>
              <a:gd name="connsiteY260" fmla="*/ 155623 h 711602"/>
              <a:gd name="connsiteX261" fmla="*/ 542886 w 619715"/>
              <a:gd name="connsiteY261" fmla="*/ 155623 h 711602"/>
              <a:gd name="connsiteX262" fmla="*/ 542671 w 619715"/>
              <a:gd name="connsiteY262" fmla="*/ 155917 h 711602"/>
              <a:gd name="connsiteX263" fmla="*/ 542495 w 619715"/>
              <a:gd name="connsiteY263" fmla="*/ 156114 h 711602"/>
              <a:gd name="connsiteX264" fmla="*/ 541614 w 619715"/>
              <a:gd name="connsiteY264" fmla="*/ 156998 h 711602"/>
              <a:gd name="connsiteX265" fmla="*/ 541223 w 619715"/>
              <a:gd name="connsiteY265" fmla="*/ 157096 h 711602"/>
              <a:gd name="connsiteX266" fmla="*/ 540665 w 619715"/>
              <a:gd name="connsiteY266" fmla="*/ 160044 h 711602"/>
              <a:gd name="connsiteX267" fmla="*/ 550665 w 619715"/>
              <a:gd name="connsiteY267" fmla="*/ 162107 h 711602"/>
              <a:gd name="connsiteX268" fmla="*/ 551154 w 619715"/>
              <a:gd name="connsiteY268" fmla="*/ 155524 h 711602"/>
              <a:gd name="connsiteX269" fmla="*/ 550890 w 619715"/>
              <a:gd name="connsiteY269" fmla="*/ 155328 h 711602"/>
              <a:gd name="connsiteX270" fmla="*/ 550870 w 619715"/>
              <a:gd name="connsiteY270" fmla="*/ 155328 h 711602"/>
              <a:gd name="connsiteX271" fmla="*/ 550146 w 619715"/>
              <a:gd name="connsiteY271" fmla="*/ 154837 h 711602"/>
              <a:gd name="connsiteX272" fmla="*/ 549373 w 619715"/>
              <a:gd name="connsiteY272" fmla="*/ 153953 h 711602"/>
              <a:gd name="connsiteX273" fmla="*/ 548551 w 619715"/>
              <a:gd name="connsiteY273" fmla="*/ 152872 h 711602"/>
              <a:gd name="connsiteX274" fmla="*/ 548571 w 619715"/>
              <a:gd name="connsiteY274" fmla="*/ 152774 h 711602"/>
              <a:gd name="connsiteX275" fmla="*/ 549099 w 619715"/>
              <a:gd name="connsiteY275" fmla="*/ 152086 h 711602"/>
              <a:gd name="connsiteX276" fmla="*/ 555068 w 619715"/>
              <a:gd name="connsiteY276" fmla="*/ 147861 h 711602"/>
              <a:gd name="connsiteX277" fmla="*/ 555283 w 619715"/>
              <a:gd name="connsiteY277" fmla="*/ 147763 h 711602"/>
              <a:gd name="connsiteX278" fmla="*/ 555625 w 619715"/>
              <a:gd name="connsiteY278" fmla="*/ 147566 h 711602"/>
              <a:gd name="connsiteX279" fmla="*/ 555850 w 619715"/>
              <a:gd name="connsiteY279" fmla="*/ 147468 h 711602"/>
              <a:gd name="connsiteX280" fmla="*/ 555997 w 619715"/>
              <a:gd name="connsiteY280" fmla="*/ 147370 h 711602"/>
              <a:gd name="connsiteX281" fmla="*/ 558296 w 619715"/>
              <a:gd name="connsiteY281" fmla="*/ 147173 h 711602"/>
              <a:gd name="connsiteX282" fmla="*/ 564167 w 619715"/>
              <a:gd name="connsiteY282" fmla="*/ 147173 h 711602"/>
              <a:gd name="connsiteX283" fmla="*/ 567631 w 619715"/>
              <a:gd name="connsiteY283" fmla="*/ 147468 h 711602"/>
              <a:gd name="connsiteX284" fmla="*/ 574098 w 619715"/>
              <a:gd name="connsiteY284" fmla="*/ 150219 h 711602"/>
              <a:gd name="connsiteX285" fmla="*/ 575038 w 619715"/>
              <a:gd name="connsiteY285" fmla="*/ 154935 h 711602"/>
              <a:gd name="connsiteX286" fmla="*/ 574304 w 619715"/>
              <a:gd name="connsiteY286" fmla="*/ 157686 h 711602"/>
              <a:gd name="connsiteX287" fmla="*/ 570605 w 619715"/>
              <a:gd name="connsiteY287" fmla="*/ 159258 h 711602"/>
              <a:gd name="connsiteX288" fmla="*/ 564441 w 619715"/>
              <a:gd name="connsiteY288" fmla="*/ 162795 h 711602"/>
              <a:gd name="connsiteX289" fmla="*/ 563306 w 619715"/>
              <a:gd name="connsiteY289" fmla="*/ 163777 h 711602"/>
              <a:gd name="connsiteX290" fmla="*/ 563189 w 619715"/>
              <a:gd name="connsiteY290" fmla="*/ 163876 h 711602"/>
              <a:gd name="connsiteX291" fmla="*/ 563110 w 619715"/>
              <a:gd name="connsiteY291" fmla="*/ 163974 h 711602"/>
              <a:gd name="connsiteX292" fmla="*/ 562993 w 619715"/>
              <a:gd name="connsiteY292" fmla="*/ 164170 h 711602"/>
              <a:gd name="connsiteX293" fmla="*/ 562875 w 619715"/>
              <a:gd name="connsiteY293" fmla="*/ 164367 h 711602"/>
              <a:gd name="connsiteX294" fmla="*/ 562895 w 619715"/>
              <a:gd name="connsiteY294" fmla="*/ 165153 h 711602"/>
              <a:gd name="connsiteX295" fmla="*/ 562944 w 619715"/>
              <a:gd name="connsiteY295" fmla="*/ 165448 h 711602"/>
              <a:gd name="connsiteX296" fmla="*/ 554461 w 619715"/>
              <a:gd name="connsiteY296" fmla="*/ 169869 h 711602"/>
              <a:gd name="connsiteX297" fmla="*/ 553991 w 619715"/>
              <a:gd name="connsiteY297" fmla="*/ 169967 h 711602"/>
              <a:gd name="connsiteX298" fmla="*/ 553756 w 619715"/>
              <a:gd name="connsiteY298" fmla="*/ 170065 h 711602"/>
              <a:gd name="connsiteX299" fmla="*/ 553737 w 619715"/>
              <a:gd name="connsiteY299" fmla="*/ 170065 h 711602"/>
              <a:gd name="connsiteX300" fmla="*/ 553453 w 619715"/>
              <a:gd name="connsiteY300" fmla="*/ 170360 h 711602"/>
              <a:gd name="connsiteX301" fmla="*/ 553189 w 619715"/>
              <a:gd name="connsiteY301" fmla="*/ 170655 h 711602"/>
              <a:gd name="connsiteX302" fmla="*/ 550293 w 619715"/>
              <a:gd name="connsiteY302" fmla="*/ 173897 h 711602"/>
              <a:gd name="connsiteX303" fmla="*/ 550400 w 619715"/>
              <a:gd name="connsiteY303" fmla="*/ 174585 h 711602"/>
              <a:gd name="connsiteX304" fmla="*/ 551878 w 619715"/>
              <a:gd name="connsiteY304" fmla="*/ 176550 h 711602"/>
              <a:gd name="connsiteX305" fmla="*/ 552563 w 619715"/>
              <a:gd name="connsiteY305" fmla="*/ 176844 h 711602"/>
              <a:gd name="connsiteX306" fmla="*/ 552709 w 619715"/>
              <a:gd name="connsiteY306" fmla="*/ 176844 h 711602"/>
              <a:gd name="connsiteX307" fmla="*/ 553169 w 619715"/>
              <a:gd name="connsiteY307" fmla="*/ 176746 h 711602"/>
              <a:gd name="connsiteX308" fmla="*/ 554118 w 619715"/>
              <a:gd name="connsiteY308" fmla="*/ 176550 h 711602"/>
              <a:gd name="connsiteX309" fmla="*/ 555214 w 619715"/>
              <a:gd name="connsiteY309" fmla="*/ 176353 h 711602"/>
              <a:gd name="connsiteX310" fmla="*/ 556154 w 619715"/>
              <a:gd name="connsiteY310" fmla="*/ 175665 h 711602"/>
              <a:gd name="connsiteX311" fmla="*/ 556418 w 619715"/>
              <a:gd name="connsiteY311" fmla="*/ 175469 h 711602"/>
              <a:gd name="connsiteX312" fmla="*/ 556868 w 619715"/>
              <a:gd name="connsiteY312" fmla="*/ 174978 h 711602"/>
              <a:gd name="connsiteX313" fmla="*/ 557083 w 619715"/>
              <a:gd name="connsiteY313" fmla="*/ 174781 h 711602"/>
              <a:gd name="connsiteX314" fmla="*/ 560302 w 619715"/>
              <a:gd name="connsiteY314" fmla="*/ 172423 h 711602"/>
              <a:gd name="connsiteX315" fmla="*/ 561026 w 619715"/>
              <a:gd name="connsiteY315" fmla="*/ 172030 h 711602"/>
              <a:gd name="connsiteX316" fmla="*/ 563688 w 619715"/>
              <a:gd name="connsiteY316" fmla="*/ 171048 h 711602"/>
              <a:gd name="connsiteX317" fmla="*/ 563746 w 619715"/>
              <a:gd name="connsiteY317" fmla="*/ 171146 h 711602"/>
              <a:gd name="connsiteX318" fmla="*/ 565214 w 619715"/>
              <a:gd name="connsiteY318" fmla="*/ 172030 h 711602"/>
              <a:gd name="connsiteX319" fmla="*/ 565693 w 619715"/>
              <a:gd name="connsiteY319" fmla="*/ 172718 h 711602"/>
              <a:gd name="connsiteX320" fmla="*/ 566065 w 619715"/>
              <a:gd name="connsiteY320" fmla="*/ 173307 h 711602"/>
              <a:gd name="connsiteX321" fmla="*/ 566232 w 619715"/>
              <a:gd name="connsiteY321" fmla="*/ 174683 h 711602"/>
              <a:gd name="connsiteX322" fmla="*/ 566232 w 619715"/>
              <a:gd name="connsiteY322" fmla="*/ 174683 h 711602"/>
              <a:gd name="connsiteX323" fmla="*/ 566192 w 619715"/>
              <a:gd name="connsiteY323" fmla="*/ 176255 h 711602"/>
              <a:gd name="connsiteX324" fmla="*/ 566192 w 619715"/>
              <a:gd name="connsiteY324" fmla="*/ 178711 h 711602"/>
              <a:gd name="connsiteX325" fmla="*/ 566564 w 619715"/>
              <a:gd name="connsiteY325" fmla="*/ 180480 h 711602"/>
              <a:gd name="connsiteX326" fmla="*/ 567014 w 619715"/>
              <a:gd name="connsiteY326" fmla="*/ 182248 h 711602"/>
              <a:gd name="connsiteX327" fmla="*/ 567063 w 619715"/>
              <a:gd name="connsiteY327" fmla="*/ 182346 h 711602"/>
              <a:gd name="connsiteX328" fmla="*/ 567494 w 619715"/>
              <a:gd name="connsiteY328" fmla="*/ 183132 h 711602"/>
              <a:gd name="connsiteX329" fmla="*/ 568042 w 619715"/>
              <a:gd name="connsiteY329" fmla="*/ 183820 h 711602"/>
              <a:gd name="connsiteX330" fmla="*/ 568149 w 619715"/>
              <a:gd name="connsiteY330" fmla="*/ 184016 h 711602"/>
              <a:gd name="connsiteX331" fmla="*/ 569040 w 619715"/>
              <a:gd name="connsiteY331" fmla="*/ 184606 h 711602"/>
              <a:gd name="connsiteX332" fmla="*/ 572699 w 619715"/>
              <a:gd name="connsiteY332" fmla="*/ 187160 h 711602"/>
              <a:gd name="connsiteX333" fmla="*/ 573188 w 619715"/>
              <a:gd name="connsiteY333" fmla="*/ 187357 h 711602"/>
              <a:gd name="connsiteX334" fmla="*/ 575311 w 619715"/>
              <a:gd name="connsiteY334" fmla="*/ 187848 h 711602"/>
              <a:gd name="connsiteX335" fmla="*/ 578736 w 619715"/>
              <a:gd name="connsiteY335" fmla="*/ 185981 h 711602"/>
              <a:gd name="connsiteX336" fmla="*/ 581456 w 619715"/>
              <a:gd name="connsiteY336" fmla="*/ 190206 h 711602"/>
              <a:gd name="connsiteX337" fmla="*/ 587738 w 619715"/>
              <a:gd name="connsiteY337" fmla="*/ 197870 h 711602"/>
              <a:gd name="connsiteX338" fmla="*/ 586701 w 619715"/>
              <a:gd name="connsiteY338" fmla="*/ 198361 h 711602"/>
              <a:gd name="connsiteX339" fmla="*/ 586378 w 619715"/>
              <a:gd name="connsiteY339" fmla="*/ 198557 h 711602"/>
              <a:gd name="connsiteX340" fmla="*/ 586065 w 619715"/>
              <a:gd name="connsiteY340" fmla="*/ 198754 h 711602"/>
              <a:gd name="connsiteX341" fmla="*/ 585879 w 619715"/>
              <a:gd name="connsiteY341" fmla="*/ 198950 h 711602"/>
              <a:gd name="connsiteX342" fmla="*/ 585742 w 619715"/>
              <a:gd name="connsiteY342" fmla="*/ 199048 h 711602"/>
              <a:gd name="connsiteX343" fmla="*/ 585556 w 619715"/>
              <a:gd name="connsiteY343" fmla="*/ 199343 h 711602"/>
              <a:gd name="connsiteX344" fmla="*/ 584147 w 619715"/>
              <a:gd name="connsiteY344" fmla="*/ 201898 h 711602"/>
              <a:gd name="connsiteX345" fmla="*/ 584597 w 619715"/>
              <a:gd name="connsiteY345" fmla="*/ 204550 h 711602"/>
              <a:gd name="connsiteX346" fmla="*/ 585888 w 619715"/>
              <a:gd name="connsiteY346" fmla="*/ 205140 h 711602"/>
              <a:gd name="connsiteX347" fmla="*/ 587307 w 619715"/>
              <a:gd name="connsiteY347" fmla="*/ 205336 h 711602"/>
              <a:gd name="connsiteX348" fmla="*/ 587611 w 619715"/>
              <a:gd name="connsiteY348" fmla="*/ 205336 h 711602"/>
              <a:gd name="connsiteX349" fmla="*/ 587914 w 619715"/>
              <a:gd name="connsiteY349" fmla="*/ 205140 h 711602"/>
              <a:gd name="connsiteX350" fmla="*/ 588100 w 619715"/>
              <a:gd name="connsiteY350" fmla="*/ 204943 h 711602"/>
              <a:gd name="connsiteX351" fmla="*/ 588100 w 619715"/>
              <a:gd name="connsiteY351" fmla="*/ 204649 h 711602"/>
              <a:gd name="connsiteX352" fmla="*/ 591211 w 619715"/>
              <a:gd name="connsiteY352" fmla="*/ 201112 h 711602"/>
              <a:gd name="connsiteX353" fmla="*/ 596544 w 619715"/>
              <a:gd name="connsiteY353" fmla="*/ 201603 h 711602"/>
              <a:gd name="connsiteX354" fmla="*/ 598364 w 619715"/>
              <a:gd name="connsiteY354" fmla="*/ 202094 h 711602"/>
              <a:gd name="connsiteX355" fmla="*/ 601994 w 619715"/>
              <a:gd name="connsiteY355" fmla="*/ 202978 h 711602"/>
              <a:gd name="connsiteX356" fmla="*/ 602356 w 619715"/>
              <a:gd name="connsiteY356" fmla="*/ 203077 h 711602"/>
              <a:gd name="connsiteX357" fmla="*/ 602581 w 619715"/>
              <a:gd name="connsiteY357" fmla="*/ 203273 h 711602"/>
              <a:gd name="connsiteX358" fmla="*/ 605281 w 619715"/>
              <a:gd name="connsiteY358" fmla="*/ 204845 h 711602"/>
              <a:gd name="connsiteX359" fmla="*/ 605555 w 619715"/>
              <a:gd name="connsiteY359" fmla="*/ 205140 h 711602"/>
              <a:gd name="connsiteX360" fmla="*/ 605770 w 619715"/>
              <a:gd name="connsiteY360" fmla="*/ 205729 h 711602"/>
              <a:gd name="connsiteX361" fmla="*/ 605584 w 619715"/>
              <a:gd name="connsiteY361" fmla="*/ 205926 h 711602"/>
              <a:gd name="connsiteX362" fmla="*/ 597366 w 619715"/>
              <a:gd name="connsiteY362" fmla="*/ 207498 h 711602"/>
              <a:gd name="connsiteX363" fmla="*/ 593706 w 619715"/>
              <a:gd name="connsiteY363" fmla="*/ 210544 h 711602"/>
              <a:gd name="connsiteX364" fmla="*/ 589685 w 619715"/>
              <a:gd name="connsiteY364" fmla="*/ 215259 h 711602"/>
              <a:gd name="connsiteX365" fmla="*/ 582043 w 619715"/>
              <a:gd name="connsiteY365" fmla="*/ 222923 h 711602"/>
              <a:gd name="connsiteX366" fmla="*/ 571936 w 619715"/>
              <a:gd name="connsiteY366" fmla="*/ 221940 h 711602"/>
              <a:gd name="connsiteX367" fmla="*/ 563737 w 619715"/>
              <a:gd name="connsiteY367" fmla="*/ 222726 h 711602"/>
              <a:gd name="connsiteX368" fmla="*/ 557122 w 619715"/>
              <a:gd name="connsiteY368" fmla="*/ 230095 h 711602"/>
              <a:gd name="connsiteX369" fmla="*/ 555126 w 619715"/>
              <a:gd name="connsiteY369" fmla="*/ 232944 h 711602"/>
              <a:gd name="connsiteX370" fmla="*/ 554852 w 619715"/>
              <a:gd name="connsiteY370" fmla="*/ 233435 h 711602"/>
              <a:gd name="connsiteX371" fmla="*/ 554754 w 619715"/>
              <a:gd name="connsiteY371" fmla="*/ 233534 h 711602"/>
              <a:gd name="connsiteX372" fmla="*/ 553825 w 619715"/>
              <a:gd name="connsiteY372" fmla="*/ 235400 h 711602"/>
              <a:gd name="connsiteX373" fmla="*/ 552983 w 619715"/>
              <a:gd name="connsiteY373" fmla="*/ 239036 h 711602"/>
              <a:gd name="connsiteX374" fmla="*/ 552563 w 619715"/>
              <a:gd name="connsiteY374" fmla="*/ 242474 h 711602"/>
              <a:gd name="connsiteX375" fmla="*/ 552582 w 619715"/>
              <a:gd name="connsiteY375" fmla="*/ 243948 h 711602"/>
              <a:gd name="connsiteX376" fmla="*/ 553776 w 619715"/>
              <a:gd name="connsiteY376" fmla="*/ 245520 h 711602"/>
              <a:gd name="connsiteX377" fmla="*/ 554725 w 619715"/>
              <a:gd name="connsiteY377" fmla="*/ 249057 h 711602"/>
              <a:gd name="connsiteX378" fmla="*/ 551760 w 619715"/>
              <a:gd name="connsiteY378" fmla="*/ 250531 h 711602"/>
              <a:gd name="connsiteX379" fmla="*/ 549539 w 619715"/>
              <a:gd name="connsiteY379" fmla="*/ 249352 h 711602"/>
              <a:gd name="connsiteX380" fmla="*/ 549412 w 619715"/>
              <a:gd name="connsiteY380" fmla="*/ 249352 h 711602"/>
              <a:gd name="connsiteX381" fmla="*/ 549324 w 619715"/>
              <a:gd name="connsiteY381" fmla="*/ 249253 h 711602"/>
              <a:gd name="connsiteX382" fmla="*/ 549256 w 619715"/>
              <a:gd name="connsiteY382" fmla="*/ 249253 h 711602"/>
              <a:gd name="connsiteX383" fmla="*/ 549031 w 619715"/>
              <a:gd name="connsiteY383" fmla="*/ 249155 h 711602"/>
              <a:gd name="connsiteX384" fmla="*/ 548081 w 619715"/>
              <a:gd name="connsiteY384" fmla="*/ 249057 h 711602"/>
              <a:gd name="connsiteX385" fmla="*/ 547964 w 619715"/>
              <a:gd name="connsiteY385" fmla="*/ 249155 h 711602"/>
              <a:gd name="connsiteX386" fmla="*/ 547602 w 619715"/>
              <a:gd name="connsiteY386" fmla="*/ 249253 h 711602"/>
              <a:gd name="connsiteX387" fmla="*/ 545939 w 619715"/>
              <a:gd name="connsiteY387" fmla="*/ 251218 h 711602"/>
              <a:gd name="connsiteX388" fmla="*/ 545763 w 619715"/>
              <a:gd name="connsiteY388" fmla="*/ 252397 h 711602"/>
              <a:gd name="connsiteX389" fmla="*/ 545655 w 619715"/>
              <a:gd name="connsiteY389" fmla="*/ 253282 h 711602"/>
              <a:gd name="connsiteX390" fmla="*/ 545635 w 619715"/>
              <a:gd name="connsiteY390" fmla="*/ 253478 h 711602"/>
              <a:gd name="connsiteX391" fmla="*/ 545616 w 619715"/>
              <a:gd name="connsiteY391" fmla="*/ 253576 h 711602"/>
              <a:gd name="connsiteX392" fmla="*/ 547974 w 619715"/>
              <a:gd name="connsiteY392" fmla="*/ 260650 h 711602"/>
              <a:gd name="connsiteX393" fmla="*/ 549637 w 619715"/>
              <a:gd name="connsiteY393" fmla="*/ 265170 h 711602"/>
              <a:gd name="connsiteX394" fmla="*/ 550704 w 619715"/>
              <a:gd name="connsiteY394" fmla="*/ 267724 h 711602"/>
              <a:gd name="connsiteX395" fmla="*/ 552524 w 619715"/>
              <a:gd name="connsiteY395" fmla="*/ 269591 h 711602"/>
              <a:gd name="connsiteX396" fmla="*/ 554343 w 619715"/>
              <a:gd name="connsiteY396" fmla="*/ 270377 h 711602"/>
              <a:gd name="connsiteX397" fmla="*/ 556193 w 619715"/>
              <a:gd name="connsiteY397" fmla="*/ 271163 h 711602"/>
              <a:gd name="connsiteX398" fmla="*/ 556829 w 619715"/>
              <a:gd name="connsiteY398" fmla="*/ 271163 h 711602"/>
              <a:gd name="connsiteX399" fmla="*/ 557905 w 619715"/>
              <a:gd name="connsiteY399" fmla="*/ 270966 h 711602"/>
              <a:gd name="connsiteX400" fmla="*/ 558199 w 619715"/>
              <a:gd name="connsiteY400" fmla="*/ 270770 h 711602"/>
              <a:gd name="connsiteX401" fmla="*/ 558375 w 619715"/>
              <a:gd name="connsiteY401" fmla="*/ 270573 h 711602"/>
              <a:gd name="connsiteX402" fmla="*/ 558913 w 619715"/>
              <a:gd name="connsiteY402" fmla="*/ 270377 h 711602"/>
              <a:gd name="connsiteX403" fmla="*/ 559823 w 619715"/>
              <a:gd name="connsiteY403" fmla="*/ 270377 h 711602"/>
              <a:gd name="connsiteX404" fmla="*/ 560155 w 619715"/>
              <a:gd name="connsiteY404" fmla="*/ 270377 h 711602"/>
              <a:gd name="connsiteX405" fmla="*/ 560997 w 619715"/>
              <a:gd name="connsiteY405" fmla="*/ 270573 h 711602"/>
              <a:gd name="connsiteX406" fmla="*/ 561506 w 619715"/>
              <a:gd name="connsiteY406" fmla="*/ 270770 h 711602"/>
              <a:gd name="connsiteX407" fmla="*/ 561946 w 619715"/>
              <a:gd name="connsiteY407" fmla="*/ 271065 h 711602"/>
              <a:gd name="connsiteX408" fmla="*/ 563374 w 619715"/>
              <a:gd name="connsiteY408" fmla="*/ 271949 h 711602"/>
              <a:gd name="connsiteX409" fmla="*/ 563864 w 619715"/>
              <a:gd name="connsiteY409" fmla="*/ 272342 h 711602"/>
              <a:gd name="connsiteX410" fmla="*/ 565879 w 619715"/>
              <a:gd name="connsiteY410" fmla="*/ 276566 h 711602"/>
              <a:gd name="connsiteX411" fmla="*/ 568130 w 619715"/>
              <a:gd name="connsiteY411" fmla="*/ 282854 h 711602"/>
              <a:gd name="connsiteX412" fmla="*/ 567376 w 619715"/>
              <a:gd name="connsiteY412" fmla="*/ 285900 h 711602"/>
              <a:gd name="connsiteX413" fmla="*/ 568257 w 619715"/>
              <a:gd name="connsiteY413" fmla="*/ 285998 h 711602"/>
              <a:gd name="connsiteX414" fmla="*/ 568619 w 619715"/>
              <a:gd name="connsiteY414" fmla="*/ 285998 h 711602"/>
              <a:gd name="connsiteX415" fmla="*/ 568766 w 619715"/>
              <a:gd name="connsiteY415" fmla="*/ 285998 h 711602"/>
              <a:gd name="connsiteX416" fmla="*/ 576310 w 619715"/>
              <a:gd name="connsiteY416" fmla="*/ 286784 h 711602"/>
              <a:gd name="connsiteX417" fmla="*/ 591769 w 619715"/>
              <a:gd name="connsiteY417" fmla="*/ 284426 h 711602"/>
              <a:gd name="connsiteX418" fmla="*/ 591935 w 619715"/>
              <a:gd name="connsiteY418" fmla="*/ 284230 h 711602"/>
              <a:gd name="connsiteX419" fmla="*/ 592747 w 619715"/>
              <a:gd name="connsiteY419" fmla="*/ 285311 h 711602"/>
              <a:gd name="connsiteX420" fmla="*/ 593393 w 619715"/>
              <a:gd name="connsiteY420" fmla="*/ 285998 h 711602"/>
              <a:gd name="connsiteX421" fmla="*/ 593579 w 619715"/>
              <a:gd name="connsiteY421" fmla="*/ 286195 h 711602"/>
              <a:gd name="connsiteX422" fmla="*/ 593687 w 619715"/>
              <a:gd name="connsiteY422" fmla="*/ 286293 h 711602"/>
              <a:gd name="connsiteX423" fmla="*/ 594215 w 619715"/>
              <a:gd name="connsiteY423" fmla="*/ 286490 h 711602"/>
              <a:gd name="connsiteX424" fmla="*/ 594861 w 619715"/>
              <a:gd name="connsiteY424" fmla="*/ 286588 h 711602"/>
              <a:gd name="connsiteX425" fmla="*/ 595712 w 619715"/>
              <a:gd name="connsiteY425" fmla="*/ 286588 h 711602"/>
              <a:gd name="connsiteX426" fmla="*/ 596328 w 619715"/>
              <a:gd name="connsiteY426" fmla="*/ 286490 h 711602"/>
              <a:gd name="connsiteX427" fmla="*/ 597189 w 619715"/>
              <a:gd name="connsiteY427" fmla="*/ 286097 h 711602"/>
              <a:gd name="connsiteX428" fmla="*/ 597581 w 619715"/>
              <a:gd name="connsiteY428" fmla="*/ 285900 h 711602"/>
              <a:gd name="connsiteX429" fmla="*/ 597943 w 619715"/>
              <a:gd name="connsiteY429" fmla="*/ 285605 h 711602"/>
              <a:gd name="connsiteX430" fmla="*/ 599078 w 619715"/>
              <a:gd name="connsiteY430" fmla="*/ 285802 h 711602"/>
              <a:gd name="connsiteX431" fmla="*/ 600095 w 619715"/>
              <a:gd name="connsiteY431" fmla="*/ 286293 h 711602"/>
              <a:gd name="connsiteX432" fmla="*/ 601338 w 619715"/>
              <a:gd name="connsiteY432" fmla="*/ 286981 h 711602"/>
              <a:gd name="connsiteX433" fmla="*/ 602082 w 619715"/>
              <a:gd name="connsiteY433" fmla="*/ 287669 h 711602"/>
              <a:gd name="connsiteX434" fmla="*/ 602365 w 619715"/>
              <a:gd name="connsiteY434" fmla="*/ 288553 h 711602"/>
              <a:gd name="connsiteX435" fmla="*/ 602111 w 619715"/>
              <a:gd name="connsiteY435" fmla="*/ 291893 h 711602"/>
              <a:gd name="connsiteX436" fmla="*/ 600780 w 619715"/>
              <a:gd name="connsiteY436" fmla="*/ 293465 h 711602"/>
              <a:gd name="connsiteX437" fmla="*/ 600428 w 619715"/>
              <a:gd name="connsiteY437" fmla="*/ 297100 h 711602"/>
              <a:gd name="connsiteX438" fmla="*/ 600115 w 619715"/>
              <a:gd name="connsiteY438" fmla="*/ 300048 h 711602"/>
              <a:gd name="connsiteX439" fmla="*/ 601260 w 619715"/>
              <a:gd name="connsiteY439" fmla="*/ 305943 h 711602"/>
              <a:gd name="connsiteX440" fmla="*/ 600888 w 619715"/>
              <a:gd name="connsiteY440" fmla="*/ 313803 h 711602"/>
              <a:gd name="connsiteX441" fmla="*/ 600682 w 619715"/>
              <a:gd name="connsiteY441" fmla="*/ 317045 h 711602"/>
              <a:gd name="connsiteX442" fmla="*/ 600634 w 619715"/>
              <a:gd name="connsiteY442" fmla="*/ 317733 h 711602"/>
              <a:gd name="connsiteX443" fmla="*/ 600389 w 619715"/>
              <a:gd name="connsiteY443" fmla="*/ 321269 h 711602"/>
              <a:gd name="connsiteX444" fmla="*/ 600125 w 619715"/>
              <a:gd name="connsiteY444" fmla="*/ 324610 h 711602"/>
              <a:gd name="connsiteX445" fmla="*/ 602610 w 619715"/>
              <a:gd name="connsiteY445" fmla="*/ 342295 h 711602"/>
              <a:gd name="connsiteX446" fmla="*/ 601524 w 619715"/>
              <a:gd name="connsiteY446" fmla="*/ 343277 h 711602"/>
              <a:gd name="connsiteX447" fmla="*/ 601123 w 619715"/>
              <a:gd name="connsiteY447" fmla="*/ 343572 h 711602"/>
              <a:gd name="connsiteX448" fmla="*/ 597473 w 619715"/>
              <a:gd name="connsiteY448" fmla="*/ 346716 h 711602"/>
              <a:gd name="connsiteX449" fmla="*/ 597375 w 619715"/>
              <a:gd name="connsiteY449" fmla="*/ 346814 h 711602"/>
              <a:gd name="connsiteX450" fmla="*/ 596495 w 619715"/>
              <a:gd name="connsiteY450" fmla="*/ 347895 h 711602"/>
              <a:gd name="connsiteX451" fmla="*/ 593814 w 619715"/>
              <a:gd name="connsiteY451" fmla="*/ 351039 h 711602"/>
              <a:gd name="connsiteX452" fmla="*/ 591563 w 619715"/>
              <a:gd name="connsiteY452" fmla="*/ 353888 h 711602"/>
              <a:gd name="connsiteX453" fmla="*/ 590428 w 619715"/>
              <a:gd name="connsiteY453" fmla="*/ 356148 h 711602"/>
              <a:gd name="connsiteX454" fmla="*/ 590350 w 619715"/>
              <a:gd name="connsiteY454" fmla="*/ 356344 h 711602"/>
              <a:gd name="connsiteX455" fmla="*/ 590340 w 619715"/>
              <a:gd name="connsiteY455" fmla="*/ 356442 h 711602"/>
              <a:gd name="connsiteX456" fmla="*/ 590252 w 619715"/>
              <a:gd name="connsiteY456" fmla="*/ 356639 h 711602"/>
              <a:gd name="connsiteX457" fmla="*/ 587924 w 619715"/>
              <a:gd name="connsiteY457" fmla="*/ 366267 h 711602"/>
              <a:gd name="connsiteX458" fmla="*/ 588765 w 619715"/>
              <a:gd name="connsiteY458" fmla="*/ 367643 h 711602"/>
              <a:gd name="connsiteX459" fmla="*/ 594332 w 619715"/>
              <a:gd name="connsiteY459" fmla="*/ 369804 h 711602"/>
              <a:gd name="connsiteX460" fmla="*/ 600731 w 619715"/>
              <a:gd name="connsiteY460" fmla="*/ 377959 h 711602"/>
              <a:gd name="connsiteX461" fmla="*/ 606309 w 619715"/>
              <a:gd name="connsiteY461" fmla="*/ 377664 h 711602"/>
              <a:gd name="connsiteX462" fmla="*/ 613745 w 619715"/>
              <a:gd name="connsiteY462" fmla="*/ 377369 h 711602"/>
              <a:gd name="connsiteX463" fmla="*/ 614743 w 619715"/>
              <a:gd name="connsiteY463" fmla="*/ 377369 h 711602"/>
              <a:gd name="connsiteX464" fmla="*/ 616396 w 619715"/>
              <a:gd name="connsiteY464" fmla="*/ 377271 h 711602"/>
              <a:gd name="connsiteX465" fmla="*/ 616005 w 619715"/>
              <a:gd name="connsiteY465" fmla="*/ 378646 h 711602"/>
              <a:gd name="connsiteX466" fmla="*/ 615897 w 619715"/>
              <a:gd name="connsiteY466" fmla="*/ 378941 h 711602"/>
              <a:gd name="connsiteX467" fmla="*/ 615516 w 619715"/>
              <a:gd name="connsiteY467" fmla="*/ 379924 h 711602"/>
              <a:gd name="connsiteX468" fmla="*/ 615222 w 619715"/>
              <a:gd name="connsiteY468" fmla="*/ 380808 h 711602"/>
              <a:gd name="connsiteX469" fmla="*/ 615046 w 619715"/>
              <a:gd name="connsiteY469" fmla="*/ 381496 h 711602"/>
              <a:gd name="connsiteX470" fmla="*/ 614097 w 619715"/>
              <a:gd name="connsiteY470" fmla="*/ 389454 h 711602"/>
              <a:gd name="connsiteX471" fmla="*/ 614087 w 619715"/>
              <a:gd name="connsiteY471" fmla="*/ 389552 h 711602"/>
              <a:gd name="connsiteX472" fmla="*/ 613980 w 619715"/>
              <a:gd name="connsiteY472" fmla="*/ 390928 h 711602"/>
              <a:gd name="connsiteX473" fmla="*/ 614048 w 619715"/>
              <a:gd name="connsiteY473" fmla="*/ 391321 h 711602"/>
              <a:gd name="connsiteX474" fmla="*/ 614146 w 619715"/>
              <a:gd name="connsiteY474" fmla="*/ 391812 h 711602"/>
              <a:gd name="connsiteX475" fmla="*/ 614547 w 619715"/>
              <a:gd name="connsiteY475" fmla="*/ 393875 h 711602"/>
              <a:gd name="connsiteX476" fmla="*/ 614762 w 619715"/>
              <a:gd name="connsiteY476" fmla="*/ 394956 h 711602"/>
              <a:gd name="connsiteX477" fmla="*/ 614870 w 619715"/>
              <a:gd name="connsiteY477" fmla="*/ 395545 h 711602"/>
              <a:gd name="connsiteX478" fmla="*/ 614948 w 619715"/>
              <a:gd name="connsiteY478" fmla="*/ 395840 h 711602"/>
              <a:gd name="connsiteX479" fmla="*/ 615565 w 619715"/>
              <a:gd name="connsiteY479" fmla="*/ 398886 h 711602"/>
              <a:gd name="connsiteX480" fmla="*/ 615760 w 619715"/>
              <a:gd name="connsiteY480" fmla="*/ 399475 h 711602"/>
              <a:gd name="connsiteX481" fmla="*/ 615790 w 619715"/>
              <a:gd name="connsiteY481" fmla="*/ 399573 h 711602"/>
              <a:gd name="connsiteX482" fmla="*/ 616210 w 619715"/>
              <a:gd name="connsiteY482" fmla="*/ 400654 h 711602"/>
              <a:gd name="connsiteX483" fmla="*/ 617541 w 619715"/>
              <a:gd name="connsiteY483" fmla="*/ 404977 h 711602"/>
              <a:gd name="connsiteX484" fmla="*/ 617698 w 619715"/>
              <a:gd name="connsiteY484" fmla="*/ 408416 h 711602"/>
              <a:gd name="connsiteX485" fmla="*/ 617698 w 619715"/>
              <a:gd name="connsiteY485" fmla="*/ 408416 h 711602"/>
              <a:gd name="connsiteX486" fmla="*/ 617668 w 619715"/>
              <a:gd name="connsiteY486" fmla="*/ 408809 h 711602"/>
              <a:gd name="connsiteX487" fmla="*/ 617580 w 619715"/>
              <a:gd name="connsiteY487" fmla="*/ 410184 h 711602"/>
              <a:gd name="connsiteX488" fmla="*/ 617590 w 619715"/>
              <a:gd name="connsiteY488" fmla="*/ 411068 h 711602"/>
              <a:gd name="connsiteX489" fmla="*/ 617600 w 619715"/>
              <a:gd name="connsiteY489" fmla="*/ 411854 h 711602"/>
              <a:gd name="connsiteX490" fmla="*/ 617610 w 619715"/>
              <a:gd name="connsiteY490" fmla="*/ 412149 h 711602"/>
              <a:gd name="connsiteX491" fmla="*/ 617649 w 619715"/>
              <a:gd name="connsiteY491" fmla="*/ 412444 h 711602"/>
              <a:gd name="connsiteX492" fmla="*/ 617756 w 619715"/>
              <a:gd name="connsiteY492" fmla="*/ 413033 h 711602"/>
              <a:gd name="connsiteX493" fmla="*/ 617786 w 619715"/>
              <a:gd name="connsiteY493" fmla="*/ 413132 h 711602"/>
              <a:gd name="connsiteX494" fmla="*/ 617923 w 619715"/>
              <a:gd name="connsiteY494" fmla="*/ 413426 h 711602"/>
              <a:gd name="connsiteX495" fmla="*/ 618500 w 619715"/>
              <a:gd name="connsiteY495" fmla="*/ 414409 h 711602"/>
              <a:gd name="connsiteX496" fmla="*/ 618549 w 619715"/>
              <a:gd name="connsiteY496" fmla="*/ 414507 h 711602"/>
              <a:gd name="connsiteX497" fmla="*/ 618617 w 619715"/>
              <a:gd name="connsiteY497" fmla="*/ 414605 h 711602"/>
              <a:gd name="connsiteX498" fmla="*/ 618793 w 619715"/>
              <a:gd name="connsiteY498" fmla="*/ 414900 h 711602"/>
              <a:gd name="connsiteX499" fmla="*/ 619332 w 619715"/>
              <a:gd name="connsiteY499" fmla="*/ 415588 h 711602"/>
              <a:gd name="connsiteX500" fmla="*/ 619126 w 619715"/>
              <a:gd name="connsiteY500" fmla="*/ 416669 h 711602"/>
              <a:gd name="connsiteX501" fmla="*/ 618040 w 619715"/>
              <a:gd name="connsiteY501" fmla="*/ 421090 h 711602"/>
              <a:gd name="connsiteX502" fmla="*/ 614811 w 619715"/>
              <a:gd name="connsiteY502" fmla="*/ 430325 h 711602"/>
              <a:gd name="connsiteX503" fmla="*/ 614968 w 619715"/>
              <a:gd name="connsiteY503" fmla="*/ 430915 h 711602"/>
              <a:gd name="connsiteX504" fmla="*/ 615115 w 619715"/>
              <a:gd name="connsiteY504" fmla="*/ 431504 h 711602"/>
              <a:gd name="connsiteX505" fmla="*/ 615163 w 619715"/>
              <a:gd name="connsiteY505" fmla="*/ 431701 h 711602"/>
              <a:gd name="connsiteX506" fmla="*/ 615232 w 619715"/>
              <a:gd name="connsiteY506" fmla="*/ 432290 h 711602"/>
              <a:gd name="connsiteX507" fmla="*/ 615251 w 619715"/>
              <a:gd name="connsiteY507" fmla="*/ 432388 h 711602"/>
              <a:gd name="connsiteX508" fmla="*/ 615261 w 619715"/>
              <a:gd name="connsiteY508" fmla="*/ 432781 h 711602"/>
              <a:gd name="connsiteX509" fmla="*/ 615271 w 619715"/>
              <a:gd name="connsiteY509" fmla="*/ 433469 h 711602"/>
              <a:gd name="connsiteX510" fmla="*/ 615242 w 619715"/>
              <a:gd name="connsiteY510" fmla="*/ 436711 h 711602"/>
              <a:gd name="connsiteX511" fmla="*/ 615242 w 619715"/>
              <a:gd name="connsiteY511" fmla="*/ 436809 h 711602"/>
              <a:gd name="connsiteX512" fmla="*/ 615026 w 619715"/>
              <a:gd name="connsiteY512" fmla="*/ 437988 h 711602"/>
              <a:gd name="connsiteX513" fmla="*/ 611533 w 619715"/>
              <a:gd name="connsiteY513" fmla="*/ 456263 h 711602"/>
              <a:gd name="connsiteX514" fmla="*/ 608813 w 619715"/>
              <a:gd name="connsiteY514" fmla="*/ 459014 h 711602"/>
              <a:gd name="connsiteX515" fmla="*/ 606230 w 619715"/>
              <a:gd name="connsiteY515" fmla="*/ 461077 h 711602"/>
              <a:gd name="connsiteX516" fmla="*/ 606172 w 619715"/>
              <a:gd name="connsiteY516" fmla="*/ 461077 h 711602"/>
              <a:gd name="connsiteX517" fmla="*/ 606083 w 619715"/>
              <a:gd name="connsiteY517" fmla="*/ 461077 h 711602"/>
              <a:gd name="connsiteX518" fmla="*/ 605927 w 619715"/>
              <a:gd name="connsiteY518" fmla="*/ 461175 h 711602"/>
              <a:gd name="connsiteX519" fmla="*/ 604812 w 619715"/>
              <a:gd name="connsiteY519" fmla="*/ 461765 h 711602"/>
              <a:gd name="connsiteX520" fmla="*/ 599205 w 619715"/>
              <a:gd name="connsiteY520" fmla="*/ 464614 h 711602"/>
              <a:gd name="connsiteX521" fmla="*/ 598951 w 619715"/>
              <a:gd name="connsiteY521" fmla="*/ 464810 h 711602"/>
              <a:gd name="connsiteX522" fmla="*/ 598315 w 619715"/>
              <a:gd name="connsiteY522" fmla="*/ 465007 h 711602"/>
              <a:gd name="connsiteX523" fmla="*/ 597356 w 619715"/>
              <a:gd name="connsiteY523" fmla="*/ 465400 h 711602"/>
              <a:gd name="connsiteX524" fmla="*/ 592346 w 619715"/>
              <a:gd name="connsiteY524" fmla="*/ 469035 h 711602"/>
              <a:gd name="connsiteX525" fmla="*/ 592297 w 619715"/>
              <a:gd name="connsiteY525" fmla="*/ 469723 h 711602"/>
              <a:gd name="connsiteX526" fmla="*/ 592336 w 619715"/>
              <a:gd name="connsiteY526" fmla="*/ 471295 h 711602"/>
              <a:gd name="connsiteX527" fmla="*/ 592444 w 619715"/>
              <a:gd name="connsiteY527" fmla="*/ 473358 h 711602"/>
              <a:gd name="connsiteX528" fmla="*/ 592532 w 619715"/>
              <a:gd name="connsiteY528" fmla="*/ 474340 h 711602"/>
              <a:gd name="connsiteX529" fmla="*/ 592972 w 619715"/>
              <a:gd name="connsiteY529" fmla="*/ 478270 h 711602"/>
              <a:gd name="connsiteX530" fmla="*/ 593432 w 619715"/>
              <a:gd name="connsiteY530" fmla="*/ 481905 h 711602"/>
              <a:gd name="connsiteX531" fmla="*/ 595644 w 619715"/>
              <a:gd name="connsiteY531" fmla="*/ 497330 h 711602"/>
              <a:gd name="connsiteX532" fmla="*/ 603256 w 619715"/>
              <a:gd name="connsiteY532" fmla="*/ 500180 h 711602"/>
              <a:gd name="connsiteX533" fmla="*/ 605252 w 619715"/>
              <a:gd name="connsiteY533" fmla="*/ 506664 h 711602"/>
              <a:gd name="connsiteX534" fmla="*/ 606035 w 619715"/>
              <a:gd name="connsiteY534" fmla="*/ 516292 h 711602"/>
              <a:gd name="connsiteX535" fmla="*/ 605956 w 619715"/>
              <a:gd name="connsiteY535" fmla="*/ 517963 h 711602"/>
              <a:gd name="connsiteX536" fmla="*/ 605790 w 619715"/>
              <a:gd name="connsiteY536" fmla="*/ 519142 h 711602"/>
              <a:gd name="connsiteX537" fmla="*/ 605095 w 619715"/>
              <a:gd name="connsiteY537" fmla="*/ 523563 h 711602"/>
              <a:gd name="connsiteX538" fmla="*/ 605046 w 619715"/>
              <a:gd name="connsiteY538" fmla="*/ 523759 h 711602"/>
              <a:gd name="connsiteX539" fmla="*/ 604997 w 619715"/>
              <a:gd name="connsiteY539" fmla="*/ 523956 h 711602"/>
              <a:gd name="connsiteX540" fmla="*/ 604821 w 619715"/>
              <a:gd name="connsiteY540" fmla="*/ 524644 h 711602"/>
              <a:gd name="connsiteX541" fmla="*/ 604645 w 619715"/>
              <a:gd name="connsiteY541" fmla="*/ 525331 h 711602"/>
              <a:gd name="connsiteX542" fmla="*/ 597757 w 619715"/>
              <a:gd name="connsiteY542" fmla="*/ 524349 h 711602"/>
              <a:gd name="connsiteX543" fmla="*/ 596045 w 619715"/>
              <a:gd name="connsiteY543" fmla="*/ 523268 h 711602"/>
              <a:gd name="connsiteX544" fmla="*/ 594910 w 619715"/>
              <a:gd name="connsiteY544" fmla="*/ 521893 h 711602"/>
              <a:gd name="connsiteX545" fmla="*/ 591084 w 619715"/>
              <a:gd name="connsiteY545" fmla="*/ 515703 h 711602"/>
              <a:gd name="connsiteX546" fmla="*/ 589528 w 619715"/>
              <a:gd name="connsiteY546" fmla="*/ 513148 h 711602"/>
              <a:gd name="connsiteX547" fmla="*/ 589479 w 619715"/>
              <a:gd name="connsiteY547" fmla="*/ 513148 h 711602"/>
              <a:gd name="connsiteX548" fmla="*/ 586524 w 619715"/>
              <a:gd name="connsiteY548" fmla="*/ 512854 h 711602"/>
              <a:gd name="connsiteX549" fmla="*/ 586417 w 619715"/>
              <a:gd name="connsiteY549" fmla="*/ 512854 h 711602"/>
              <a:gd name="connsiteX550" fmla="*/ 586378 w 619715"/>
              <a:gd name="connsiteY550" fmla="*/ 512854 h 711602"/>
              <a:gd name="connsiteX551" fmla="*/ 586309 w 619715"/>
              <a:gd name="connsiteY551" fmla="*/ 512854 h 711602"/>
              <a:gd name="connsiteX552" fmla="*/ 586202 w 619715"/>
              <a:gd name="connsiteY552" fmla="*/ 512854 h 711602"/>
              <a:gd name="connsiteX553" fmla="*/ 578531 w 619715"/>
              <a:gd name="connsiteY553" fmla="*/ 513050 h 711602"/>
              <a:gd name="connsiteX554" fmla="*/ 578638 w 619715"/>
              <a:gd name="connsiteY554" fmla="*/ 515801 h 711602"/>
              <a:gd name="connsiteX555" fmla="*/ 578707 w 619715"/>
              <a:gd name="connsiteY555" fmla="*/ 517570 h 711602"/>
              <a:gd name="connsiteX556" fmla="*/ 578707 w 619715"/>
              <a:gd name="connsiteY556" fmla="*/ 517668 h 711602"/>
              <a:gd name="connsiteX557" fmla="*/ 579304 w 619715"/>
              <a:gd name="connsiteY557" fmla="*/ 517766 h 711602"/>
              <a:gd name="connsiteX558" fmla="*/ 580213 w 619715"/>
              <a:gd name="connsiteY558" fmla="*/ 517864 h 711602"/>
              <a:gd name="connsiteX559" fmla="*/ 581701 w 619715"/>
              <a:gd name="connsiteY559" fmla="*/ 518159 h 711602"/>
              <a:gd name="connsiteX560" fmla="*/ 583129 w 619715"/>
              <a:gd name="connsiteY560" fmla="*/ 518356 h 711602"/>
              <a:gd name="connsiteX561" fmla="*/ 582924 w 619715"/>
              <a:gd name="connsiteY561" fmla="*/ 520222 h 711602"/>
              <a:gd name="connsiteX562" fmla="*/ 582836 w 619715"/>
              <a:gd name="connsiteY562" fmla="*/ 521008 h 711602"/>
              <a:gd name="connsiteX563" fmla="*/ 582738 w 619715"/>
              <a:gd name="connsiteY563" fmla="*/ 521893 h 711602"/>
              <a:gd name="connsiteX564" fmla="*/ 577249 w 619715"/>
              <a:gd name="connsiteY564" fmla="*/ 522089 h 711602"/>
              <a:gd name="connsiteX565" fmla="*/ 575351 w 619715"/>
              <a:gd name="connsiteY565" fmla="*/ 522187 h 711602"/>
              <a:gd name="connsiteX566" fmla="*/ 575008 w 619715"/>
              <a:gd name="connsiteY566" fmla="*/ 522187 h 711602"/>
              <a:gd name="connsiteX567" fmla="*/ 574255 w 619715"/>
              <a:gd name="connsiteY567" fmla="*/ 522187 h 711602"/>
              <a:gd name="connsiteX568" fmla="*/ 573951 w 619715"/>
              <a:gd name="connsiteY568" fmla="*/ 521991 h 711602"/>
              <a:gd name="connsiteX569" fmla="*/ 573785 w 619715"/>
              <a:gd name="connsiteY569" fmla="*/ 521794 h 711602"/>
              <a:gd name="connsiteX570" fmla="*/ 573599 w 619715"/>
              <a:gd name="connsiteY570" fmla="*/ 519731 h 711602"/>
              <a:gd name="connsiteX571" fmla="*/ 572014 w 619715"/>
              <a:gd name="connsiteY571" fmla="*/ 515801 h 711602"/>
              <a:gd name="connsiteX572" fmla="*/ 562748 w 619715"/>
              <a:gd name="connsiteY572" fmla="*/ 516096 h 711602"/>
              <a:gd name="connsiteX573" fmla="*/ 562719 w 619715"/>
              <a:gd name="connsiteY573" fmla="*/ 517177 h 711602"/>
              <a:gd name="connsiteX574" fmla="*/ 562709 w 619715"/>
              <a:gd name="connsiteY574" fmla="*/ 517471 h 711602"/>
              <a:gd name="connsiteX575" fmla="*/ 562709 w 619715"/>
              <a:gd name="connsiteY575" fmla="*/ 517570 h 711602"/>
              <a:gd name="connsiteX576" fmla="*/ 562670 w 619715"/>
              <a:gd name="connsiteY576" fmla="*/ 521500 h 711602"/>
              <a:gd name="connsiteX577" fmla="*/ 562660 w 619715"/>
              <a:gd name="connsiteY577" fmla="*/ 522580 h 711602"/>
              <a:gd name="connsiteX578" fmla="*/ 565948 w 619715"/>
              <a:gd name="connsiteY578" fmla="*/ 530244 h 711602"/>
              <a:gd name="connsiteX579" fmla="*/ 567729 w 619715"/>
              <a:gd name="connsiteY579" fmla="*/ 531619 h 711602"/>
              <a:gd name="connsiteX580" fmla="*/ 568355 w 619715"/>
              <a:gd name="connsiteY580" fmla="*/ 532110 h 711602"/>
              <a:gd name="connsiteX581" fmla="*/ 569920 w 619715"/>
              <a:gd name="connsiteY581" fmla="*/ 533388 h 711602"/>
              <a:gd name="connsiteX582" fmla="*/ 570087 w 619715"/>
              <a:gd name="connsiteY582" fmla="*/ 535254 h 711602"/>
              <a:gd name="connsiteX583" fmla="*/ 569920 w 619715"/>
              <a:gd name="connsiteY583" fmla="*/ 536532 h 711602"/>
              <a:gd name="connsiteX584" fmla="*/ 569842 w 619715"/>
              <a:gd name="connsiteY584" fmla="*/ 536532 h 711602"/>
              <a:gd name="connsiteX585" fmla="*/ 566222 w 619715"/>
              <a:gd name="connsiteY585" fmla="*/ 537121 h 711602"/>
              <a:gd name="connsiteX586" fmla="*/ 561711 w 619715"/>
              <a:gd name="connsiteY586" fmla="*/ 537809 h 711602"/>
              <a:gd name="connsiteX587" fmla="*/ 556281 w 619715"/>
              <a:gd name="connsiteY587" fmla="*/ 537121 h 711602"/>
              <a:gd name="connsiteX588" fmla="*/ 556222 w 619715"/>
              <a:gd name="connsiteY588" fmla="*/ 537219 h 711602"/>
              <a:gd name="connsiteX589" fmla="*/ 556242 w 619715"/>
              <a:gd name="connsiteY589" fmla="*/ 537318 h 711602"/>
              <a:gd name="connsiteX590" fmla="*/ 556330 w 619715"/>
              <a:gd name="connsiteY590" fmla="*/ 537711 h 711602"/>
              <a:gd name="connsiteX591" fmla="*/ 556995 w 619715"/>
              <a:gd name="connsiteY591" fmla="*/ 540462 h 711602"/>
              <a:gd name="connsiteX592" fmla="*/ 559441 w 619715"/>
              <a:gd name="connsiteY592" fmla="*/ 540756 h 711602"/>
              <a:gd name="connsiteX593" fmla="*/ 561193 w 619715"/>
              <a:gd name="connsiteY593" fmla="*/ 541051 h 711602"/>
              <a:gd name="connsiteX594" fmla="*/ 563433 w 619715"/>
              <a:gd name="connsiteY594" fmla="*/ 540658 h 711602"/>
              <a:gd name="connsiteX595" fmla="*/ 565008 w 619715"/>
              <a:gd name="connsiteY595" fmla="*/ 540363 h 711602"/>
              <a:gd name="connsiteX596" fmla="*/ 565517 w 619715"/>
              <a:gd name="connsiteY596" fmla="*/ 540265 h 711602"/>
              <a:gd name="connsiteX597" fmla="*/ 566965 w 619715"/>
              <a:gd name="connsiteY597" fmla="*/ 539970 h 711602"/>
              <a:gd name="connsiteX598" fmla="*/ 567670 w 619715"/>
              <a:gd name="connsiteY598" fmla="*/ 539872 h 711602"/>
              <a:gd name="connsiteX599" fmla="*/ 568746 w 619715"/>
              <a:gd name="connsiteY599" fmla="*/ 539676 h 711602"/>
              <a:gd name="connsiteX600" fmla="*/ 569343 w 619715"/>
              <a:gd name="connsiteY600" fmla="*/ 539577 h 711602"/>
              <a:gd name="connsiteX601" fmla="*/ 569519 w 619715"/>
              <a:gd name="connsiteY601" fmla="*/ 539577 h 711602"/>
              <a:gd name="connsiteX602" fmla="*/ 569470 w 619715"/>
              <a:gd name="connsiteY602" fmla="*/ 541542 h 711602"/>
              <a:gd name="connsiteX603" fmla="*/ 569451 w 619715"/>
              <a:gd name="connsiteY603" fmla="*/ 542328 h 711602"/>
              <a:gd name="connsiteX604" fmla="*/ 569402 w 619715"/>
              <a:gd name="connsiteY604" fmla="*/ 544391 h 711602"/>
              <a:gd name="connsiteX605" fmla="*/ 562474 w 619715"/>
              <a:gd name="connsiteY605" fmla="*/ 545570 h 711602"/>
              <a:gd name="connsiteX606" fmla="*/ 561506 w 619715"/>
              <a:gd name="connsiteY606" fmla="*/ 545767 h 711602"/>
              <a:gd name="connsiteX607" fmla="*/ 561378 w 619715"/>
              <a:gd name="connsiteY607" fmla="*/ 545669 h 711602"/>
              <a:gd name="connsiteX608" fmla="*/ 555156 w 619715"/>
              <a:gd name="connsiteY608" fmla="*/ 544784 h 711602"/>
              <a:gd name="connsiteX609" fmla="*/ 554510 w 619715"/>
              <a:gd name="connsiteY609" fmla="*/ 544686 h 711602"/>
              <a:gd name="connsiteX610" fmla="*/ 553737 w 619715"/>
              <a:gd name="connsiteY610" fmla="*/ 544490 h 711602"/>
              <a:gd name="connsiteX611" fmla="*/ 553375 w 619715"/>
              <a:gd name="connsiteY611" fmla="*/ 544391 h 711602"/>
              <a:gd name="connsiteX612" fmla="*/ 553169 w 619715"/>
              <a:gd name="connsiteY612" fmla="*/ 544391 h 711602"/>
              <a:gd name="connsiteX613" fmla="*/ 552846 w 619715"/>
              <a:gd name="connsiteY613" fmla="*/ 544293 h 711602"/>
              <a:gd name="connsiteX614" fmla="*/ 551183 w 619715"/>
              <a:gd name="connsiteY614" fmla="*/ 543704 h 711602"/>
              <a:gd name="connsiteX615" fmla="*/ 549471 w 619715"/>
              <a:gd name="connsiteY615" fmla="*/ 543016 h 711602"/>
              <a:gd name="connsiteX616" fmla="*/ 548443 w 619715"/>
              <a:gd name="connsiteY616" fmla="*/ 542623 h 711602"/>
              <a:gd name="connsiteX617" fmla="*/ 548111 w 619715"/>
              <a:gd name="connsiteY617" fmla="*/ 543409 h 711602"/>
              <a:gd name="connsiteX618" fmla="*/ 546917 w 619715"/>
              <a:gd name="connsiteY618" fmla="*/ 546455 h 711602"/>
              <a:gd name="connsiteX619" fmla="*/ 552954 w 619715"/>
              <a:gd name="connsiteY619" fmla="*/ 548321 h 711602"/>
              <a:gd name="connsiteX620" fmla="*/ 559040 w 619715"/>
              <a:gd name="connsiteY620" fmla="*/ 550679 h 711602"/>
              <a:gd name="connsiteX621" fmla="*/ 564578 w 619715"/>
              <a:gd name="connsiteY621" fmla="*/ 553430 h 711602"/>
              <a:gd name="connsiteX622" fmla="*/ 568697 w 619715"/>
              <a:gd name="connsiteY622" fmla="*/ 553037 h 711602"/>
              <a:gd name="connsiteX623" fmla="*/ 565537 w 619715"/>
              <a:gd name="connsiteY623" fmla="*/ 561585 h 711602"/>
              <a:gd name="connsiteX624" fmla="*/ 562562 w 619715"/>
              <a:gd name="connsiteY624" fmla="*/ 564729 h 711602"/>
              <a:gd name="connsiteX625" fmla="*/ 553228 w 619715"/>
              <a:gd name="connsiteY625" fmla="*/ 570231 h 711602"/>
              <a:gd name="connsiteX626" fmla="*/ 552935 w 619715"/>
              <a:gd name="connsiteY626" fmla="*/ 570427 h 711602"/>
              <a:gd name="connsiteX627" fmla="*/ 547132 w 619715"/>
              <a:gd name="connsiteY627" fmla="*/ 573375 h 711602"/>
              <a:gd name="connsiteX628" fmla="*/ 546516 w 619715"/>
              <a:gd name="connsiteY628" fmla="*/ 573669 h 711602"/>
              <a:gd name="connsiteX629" fmla="*/ 545978 w 619715"/>
              <a:gd name="connsiteY629" fmla="*/ 573964 h 711602"/>
              <a:gd name="connsiteX630" fmla="*/ 545674 w 619715"/>
              <a:gd name="connsiteY630" fmla="*/ 574161 h 711602"/>
              <a:gd name="connsiteX631" fmla="*/ 539960 w 619715"/>
              <a:gd name="connsiteY631" fmla="*/ 577010 h 711602"/>
              <a:gd name="connsiteX632" fmla="*/ 537123 w 619715"/>
              <a:gd name="connsiteY632" fmla="*/ 578484 h 711602"/>
              <a:gd name="connsiteX633" fmla="*/ 536634 w 619715"/>
              <a:gd name="connsiteY633" fmla="*/ 578680 h 711602"/>
              <a:gd name="connsiteX634" fmla="*/ 536428 w 619715"/>
              <a:gd name="connsiteY634" fmla="*/ 578877 h 711602"/>
              <a:gd name="connsiteX635" fmla="*/ 538297 w 619715"/>
              <a:gd name="connsiteY635" fmla="*/ 580154 h 711602"/>
              <a:gd name="connsiteX636" fmla="*/ 539403 w 619715"/>
              <a:gd name="connsiteY636" fmla="*/ 581038 h 711602"/>
              <a:gd name="connsiteX637" fmla="*/ 540459 w 619715"/>
              <a:gd name="connsiteY637" fmla="*/ 582217 h 711602"/>
              <a:gd name="connsiteX638" fmla="*/ 540420 w 619715"/>
              <a:gd name="connsiteY638" fmla="*/ 582708 h 711602"/>
              <a:gd name="connsiteX639" fmla="*/ 538366 w 619715"/>
              <a:gd name="connsiteY639" fmla="*/ 586245 h 711602"/>
              <a:gd name="connsiteX640" fmla="*/ 536546 w 619715"/>
              <a:gd name="connsiteY640" fmla="*/ 590273 h 711602"/>
              <a:gd name="connsiteX641" fmla="*/ 536154 w 619715"/>
              <a:gd name="connsiteY641" fmla="*/ 590568 h 711602"/>
              <a:gd name="connsiteX642" fmla="*/ 535567 w 619715"/>
              <a:gd name="connsiteY642" fmla="*/ 590863 h 711602"/>
              <a:gd name="connsiteX643" fmla="*/ 527681 w 619715"/>
              <a:gd name="connsiteY643" fmla="*/ 594302 h 711602"/>
              <a:gd name="connsiteX644" fmla="*/ 526301 w 619715"/>
              <a:gd name="connsiteY644" fmla="*/ 594498 h 711602"/>
              <a:gd name="connsiteX645" fmla="*/ 525470 w 619715"/>
              <a:gd name="connsiteY645" fmla="*/ 593516 h 711602"/>
              <a:gd name="connsiteX646" fmla="*/ 525137 w 619715"/>
              <a:gd name="connsiteY646" fmla="*/ 592828 h 711602"/>
              <a:gd name="connsiteX647" fmla="*/ 523112 w 619715"/>
              <a:gd name="connsiteY647" fmla="*/ 593810 h 711602"/>
              <a:gd name="connsiteX648" fmla="*/ 520176 w 619715"/>
              <a:gd name="connsiteY648" fmla="*/ 601867 h 711602"/>
              <a:gd name="connsiteX649" fmla="*/ 520157 w 619715"/>
              <a:gd name="connsiteY649" fmla="*/ 601965 h 711602"/>
              <a:gd name="connsiteX650" fmla="*/ 518709 w 619715"/>
              <a:gd name="connsiteY650" fmla="*/ 607369 h 711602"/>
              <a:gd name="connsiteX651" fmla="*/ 518337 w 619715"/>
              <a:gd name="connsiteY651" fmla="*/ 608842 h 711602"/>
              <a:gd name="connsiteX652" fmla="*/ 517544 w 619715"/>
              <a:gd name="connsiteY652" fmla="*/ 611790 h 711602"/>
              <a:gd name="connsiteX653" fmla="*/ 517172 w 619715"/>
              <a:gd name="connsiteY653" fmla="*/ 613165 h 711602"/>
              <a:gd name="connsiteX654" fmla="*/ 517750 w 619715"/>
              <a:gd name="connsiteY654" fmla="*/ 613362 h 711602"/>
              <a:gd name="connsiteX655" fmla="*/ 517887 w 619715"/>
              <a:gd name="connsiteY655" fmla="*/ 613362 h 711602"/>
              <a:gd name="connsiteX656" fmla="*/ 521615 w 619715"/>
              <a:gd name="connsiteY656" fmla="*/ 614541 h 711602"/>
              <a:gd name="connsiteX657" fmla="*/ 524501 w 619715"/>
              <a:gd name="connsiteY657" fmla="*/ 620239 h 711602"/>
              <a:gd name="connsiteX658" fmla="*/ 523229 w 619715"/>
              <a:gd name="connsiteY658" fmla="*/ 634583 h 711602"/>
              <a:gd name="connsiteX659" fmla="*/ 523258 w 619715"/>
              <a:gd name="connsiteY659" fmla="*/ 639496 h 711602"/>
              <a:gd name="connsiteX660" fmla="*/ 523209 w 619715"/>
              <a:gd name="connsiteY660" fmla="*/ 642247 h 711602"/>
              <a:gd name="connsiteX661" fmla="*/ 522740 w 619715"/>
              <a:gd name="connsiteY661" fmla="*/ 642640 h 711602"/>
              <a:gd name="connsiteX662" fmla="*/ 519110 w 619715"/>
              <a:gd name="connsiteY662" fmla="*/ 643131 h 711602"/>
              <a:gd name="connsiteX663" fmla="*/ 516478 w 619715"/>
              <a:gd name="connsiteY663" fmla="*/ 643622 h 711602"/>
              <a:gd name="connsiteX664" fmla="*/ 513083 w 619715"/>
              <a:gd name="connsiteY664" fmla="*/ 645685 h 711602"/>
              <a:gd name="connsiteX665" fmla="*/ 491694 w 619715"/>
              <a:gd name="connsiteY665" fmla="*/ 661012 h 711602"/>
              <a:gd name="connsiteX666" fmla="*/ 490676 w 619715"/>
              <a:gd name="connsiteY666" fmla="*/ 661798 h 711602"/>
              <a:gd name="connsiteX667" fmla="*/ 487183 w 619715"/>
              <a:gd name="connsiteY667" fmla="*/ 665139 h 711602"/>
              <a:gd name="connsiteX668" fmla="*/ 485931 w 619715"/>
              <a:gd name="connsiteY668" fmla="*/ 666416 h 711602"/>
              <a:gd name="connsiteX669" fmla="*/ 485901 w 619715"/>
              <a:gd name="connsiteY669" fmla="*/ 666514 h 711602"/>
              <a:gd name="connsiteX670" fmla="*/ 487105 w 619715"/>
              <a:gd name="connsiteY670" fmla="*/ 667104 h 711602"/>
              <a:gd name="connsiteX671" fmla="*/ 488025 w 619715"/>
              <a:gd name="connsiteY671" fmla="*/ 667497 h 711602"/>
              <a:gd name="connsiteX672" fmla="*/ 496420 w 619715"/>
              <a:gd name="connsiteY672" fmla="*/ 672114 h 711602"/>
              <a:gd name="connsiteX673" fmla="*/ 486479 w 619715"/>
              <a:gd name="connsiteY673" fmla="*/ 678009 h 711602"/>
              <a:gd name="connsiteX674" fmla="*/ 480363 w 619715"/>
              <a:gd name="connsiteY674" fmla="*/ 681251 h 711602"/>
              <a:gd name="connsiteX675" fmla="*/ 473074 w 619715"/>
              <a:gd name="connsiteY675" fmla="*/ 684887 h 711602"/>
              <a:gd name="connsiteX676" fmla="*/ 464268 w 619715"/>
              <a:gd name="connsiteY676" fmla="*/ 681644 h 711602"/>
              <a:gd name="connsiteX677" fmla="*/ 461744 w 619715"/>
              <a:gd name="connsiteY677" fmla="*/ 680662 h 711602"/>
              <a:gd name="connsiteX678" fmla="*/ 460237 w 619715"/>
              <a:gd name="connsiteY678" fmla="*/ 680858 h 711602"/>
              <a:gd name="connsiteX679" fmla="*/ 460178 w 619715"/>
              <a:gd name="connsiteY679" fmla="*/ 680858 h 711602"/>
              <a:gd name="connsiteX680" fmla="*/ 460071 w 619715"/>
              <a:gd name="connsiteY680" fmla="*/ 680858 h 711602"/>
              <a:gd name="connsiteX681" fmla="*/ 458622 w 619715"/>
              <a:gd name="connsiteY681" fmla="*/ 681055 h 711602"/>
              <a:gd name="connsiteX682" fmla="*/ 458534 w 619715"/>
              <a:gd name="connsiteY682" fmla="*/ 681055 h 711602"/>
              <a:gd name="connsiteX683" fmla="*/ 458877 w 619715"/>
              <a:gd name="connsiteY683" fmla="*/ 684887 h 711602"/>
              <a:gd name="connsiteX684" fmla="*/ 459014 w 619715"/>
              <a:gd name="connsiteY684" fmla="*/ 685869 h 711602"/>
              <a:gd name="connsiteX685" fmla="*/ 459523 w 619715"/>
              <a:gd name="connsiteY685" fmla="*/ 689406 h 711602"/>
              <a:gd name="connsiteX686" fmla="*/ 459757 w 619715"/>
              <a:gd name="connsiteY686" fmla="*/ 690585 h 711602"/>
              <a:gd name="connsiteX687" fmla="*/ 460912 w 619715"/>
              <a:gd name="connsiteY687" fmla="*/ 696087 h 711602"/>
              <a:gd name="connsiteX688" fmla="*/ 464425 w 619715"/>
              <a:gd name="connsiteY688" fmla="*/ 696480 h 711602"/>
              <a:gd name="connsiteX689" fmla="*/ 467673 w 619715"/>
              <a:gd name="connsiteY689" fmla="*/ 701982 h 711602"/>
              <a:gd name="connsiteX690" fmla="*/ 468593 w 619715"/>
              <a:gd name="connsiteY690" fmla="*/ 709842 h 711602"/>
              <a:gd name="connsiteX691" fmla="*/ 465090 w 619715"/>
              <a:gd name="connsiteY691" fmla="*/ 711119 h 711602"/>
              <a:gd name="connsiteX692" fmla="*/ 464855 w 619715"/>
              <a:gd name="connsiteY692" fmla="*/ 711217 h 711602"/>
              <a:gd name="connsiteX693" fmla="*/ 461685 w 619715"/>
              <a:gd name="connsiteY693" fmla="*/ 708368 h 711602"/>
              <a:gd name="connsiteX694" fmla="*/ 455129 w 619715"/>
              <a:gd name="connsiteY694" fmla="*/ 706305 h 711602"/>
              <a:gd name="connsiteX695" fmla="*/ 452214 w 619715"/>
              <a:gd name="connsiteY695" fmla="*/ 705322 h 711602"/>
              <a:gd name="connsiteX696" fmla="*/ 450452 w 619715"/>
              <a:gd name="connsiteY696" fmla="*/ 704831 h 711602"/>
              <a:gd name="connsiteX697" fmla="*/ 447703 w 619715"/>
              <a:gd name="connsiteY697" fmla="*/ 703947 h 711602"/>
              <a:gd name="connsiteX698" fmla="*/ 439435 w 619715"/>
              <a:gd name="connsiteY698" fmla="*/ 701392 h 711602"/>
              <a:gd name="connsiteX699" fmla="*/ 426451 w 619715"/>
              <a:gd name="connsiteY699" fmla="*/ 697364 h 711602"/>
              <a:gd name="connsiteX700" fmla="*/ 419328 w 619715"/>
              <a:gd name="connsiteY700" fmla="*/ 695104 h 711602"/>
              <a:gd name="connsiteX701" fmla="*/ 418281 w 619715"/>
              <a:gd name="connsiteY701" fmla="*/ 692059 h 711602"/>
              <a:gd name="connsiteX702" fmla="*/ 409906 w 619715"/>
              <a:gd name="connsiteY702" fmla="*/ 688227 h 711602"/>
              <a:gd name="connsiteX703" fmla="*/ 402724 w 619715"/>
              <a:gd name="connsiteY703" fmla="*/ 685181 h 711602"/>
              <a:gd name="connsiteX704" fmla="*/ 403018 w 619715"/>
              <a:gd name="connsiteY704" fmla="*/ 683413 h 711602"/>
              <a:gd name="connsiteX705" fmla="*/ 400963 w 619715"/>
              <a:gd name="connsiteY705" fmla="*/ 675848 h 711602"/>
              <a:gd name="connsiteX706" fmla="*/ 395885 w 619715"/>
              <a:gd name="connsiteY706" fmla="*/ 668184 h 711602"/>
              <a:gd name="connsiteX707" fmla="*/ 392255 w 619715"/>
              <a:gd name="connsiteY707" fmla="*/ 663370 h 711602"/>
              <a:gd name="connsiteX708" fmla="*/ 383038 w 619715"/>
              <a:gd name="connsiteY708" fmla="*/ 656689 h 711602"/>
              <a:gd name="connsiteX709" fmla="*/ 383008 w 619715"/>
              <a:gd name="connsiteY709" fmla="*/ 656689 h 711602"/>
              <a:gd name="connsiteX710" fmla="*/ 382940 w 619715"/>
              <a:gd name="connsiteY710" fmla="*/ 656689 h 711602"/>
              <a:gd name="connsiteX711" fmla="*/ 381854 w 619715"/>
              <a:gd name="connsiteY711" fmla="*/ 656002 h 711602"/>
              <a:gd name="connsiteX712" fmla="*/ 382451 w 619715"/>
              <a:gd name="connsiteY712" fmla="*/ 652366 h 711602"/>
              <a:gd name="connsiteX713" fmla="*/ 385181 w 619715"/>
              <a:gd name="connsiteY713" fmla="*/ 646864 h 711602"/>
              <a:gd name="connsiteX714" fmla="*/ 385611 w 619715"/>
              <a:gd name="connsiteY714" fmla="*/ 646275 h 711602"/>
              <a:gd name="connsiteX715" fmla="*/ 385826 w 619715"/>
              <a:gd name="connsiteY715" fmla="*/ 646078 h 711602"/>
              <a:gd name="connsiteX716" fmla="*/ 387568 w 619715"/>
              <a:gd name="connsiteY716" fmla="*/ 644212 h 711602"/>
              <a:gd name="connsiteX717" fmla="*/ 390229 w 619715"/>
              <a:gd name="connsiteY717" fmla="*/ 636941 h 711602"/>
              <a:gd name="connsiteX718" fmla="*/ 388781 w 619715"/>
              <a:gd name="connsiteY718" fmla="*/ 636254 h 711602"/>
              <a:gd name="connsiteX719" fmla="*/ 387940 w 619715"/>
              <a:gd name="connsiteY719" fmla="*/ 635173 h 711602"/>
              <a:gd name="connsiteX720" fmla="*/ 387862 w 619715"/>
              <a:gd name="connsiteY720" fmla="*/ 635075 h 711602"/>
              <a:gd name="connsiteX721" fmla="*/ 387891 w 619715"/>
              <a:gd name="connsiteY721" fmla="*/ 633404 h 711602"/>
              <a:gd name="connsiteX722" fmla="*/ 388948 w 619715"/>
              <a:gd name="connsiteY722" fmla="*/ 632127 h 711602"/>
              <a:gd name="connsiteX723" fmla="*/ 391374 w 619715"/>
              <a:gd name="connsiteY723" fmla="*/ 626822 h 711602"/>
              <a:gd name="connsiteX724" fmla="*/ 389730 w 619715"/>
              <a:gd name="connsiteY724" fmla="*/ 624660 h 711602"/>
              <a:gd name="connsiteX725" fmla="*/ 388233 w 619715"/>
              <a:gd name="connsiteY725" fmla="*/ 623973 h 711602"/>
              <a:gd name="connsiteX726" fmla="*/ 381257 w 619715"/>
              <a:gd name="connsiteY726" fmla="*/ 622597 h 711602"/>
              <a:gd name="connsiteX727" fmla="*/ 381238 w 619715"/>
              <a:gd name="connsiteY727" fmla="*/ 622695 h 711602"/>
              <a:gd name="connsiteX728" fmla="*/ 381159 w 619715"/>
              <a:gd name="connsiteY728" fmla="*/ 622990 h 711602"/>
              <a:gd name="connsiteX729" fmla="*/ 379858 w 619715"/>
              <a:gd name="connsiteY729" fmla="*/ 622597 h 711602"/>
              <a:gd name="connsiteX730" fmla="*/ 379838 w 619715"/>
              <a:gd name="connsiteY730" fmla="*/ 622597 h 711602"/>
              <a:gd name="connsiteX731" fmla="*/ 378067 w 619715"/>
              <a:gd name="connsiteY731" fmla="*/ 621713 h 711602"/>
              <a:gd name="connsiteX732" fmla="*/ 369985 w 619715"/>
              <a:gd name="connsiteY732" fmla="*/ 617783 h 711602"/>
              <a:gd name="connsiteX733" fmla="*/ 368948 w 619715"/>
              <a:gd name="connsiteY733" fmla="*/ 617193 h 711602"/>
              <a:gd name="connsiteX734" fmla="*/ 359996 w 619715"/>
              <a:gd name="connsiteY734" fmla="*/ 611397 h 711602"/>
              <a:gd name="connsiteX735" fmla="*/ 360084 w 619715"/>
              <a:gd name="connsiteY735" fmla="*/ 611299 h 711602"/>
              <a:gd name="connsiteX736" fmla="*/ 361551 w 619715"/>
              <a:gd name="connsiteY736" fmla="*/ 609235 h 711602"/>
              <a:gd name="connsiteX737" fmla="*/ 358048 w 619715"/>
              <a:gd name="connsiteY737" fmla="*/ 596856 h 711602"/>
              <a:gd name="connsiteX738" fmla="*/ 355074 w 619715"/>
              <a:gd name="connsiteY738" fmla="*/ 592926 h 711602"/>
              <a:gd name="connsiteX739" fmla="*/ 350495 w 619715"/>
              <a:gd name="connsiteY739" fmla="*/ 587326 h 711602"/>
              <a:gd name="connsiteX740" fmla="*/ 349869 w 619715"/>
              <a:gd name="connsiteY740" fmla="*/ 588407 h 711602"/>
              <a:gd name="connsiteX741" fmla="*/ 349644 w 619715"/>
              <a:gd name="connsiteY741" fmla="*/ 588800 h 711602"/>
              <a:gd name="connsiteX742" fmla="*/ 349233 w 619715"/>
              <a:gd name="connsiteY742" fmla="*/ 589487 h 711602"/>
              <a:gd name="connsiteX743" fmla="*/ 343538 w 619715"/>
              <a:gd name="connsiteY743" fmla="*/ 585263 h 711602"/>
              <a:gd name="connsiteX744" fmla="*/ 345984 w 619715"/>
              <a:gd name="connsiteY744" fmla="*/ 578385 h 711602"/>
              <a:gd name="connsiteX745" fmla="*/ 346356 w 619715"/>
              <a:gd name="connsiteY745" fmla="*/ 577010 h 711602"/>
              <a:gd name="connsiteX746" fmla="*/ 346336 w 619715"/>
              <a:gd name="connsiteY746" fmla="*/ 577010 h 711602"/>
              <a:gd name="connsiteX747" fmla="*/ 346092 w 619715"/>
              <a:gd name="connsiteY747" fmla="*/ 576813 h 711602"/>
              <a:gd name="connsiteX748" fmla="*/ 345759 w 619715"/>
              <a:gd name="connsiteY748" fmla="*/ 576519 h 711602"/>
              <a:gd name="connsiteX749" fmla="*/ 344683 w 619715"/>
              <a:gd name="connsiteY749" fmla="*/ 576027 h 711602"/>
              <a:gd name="connsiteX750" fmla="*/ 344135 w 619715"/>
              <a:gd name="connsiteY750" fmla="*/ 575831 h 711602"/>
              <a:gd name="connsiteX751" fmla="*/ 343871 w 619715"/>
              <a:gd name="connsiteY751" fmla="*/ 575831 h 711602"/>
              <a:gd name="connsiteX752" fmla="*/ 343636 w 619715"/>
              <a:gd name="connsiteY752" fmla="*/ 575733 h 711602"/>
              <a:gd name="connsiteX753" fmla="*/ 343421 w 619715"/>
              <a:gd name="connsiteY753" fmla="*/ 575733 h 711602"/>
              <a:gd name="connsiteX754" fmla="*/ 343166 w 619715"/>
              <a:gd name="connsiteY754" fmla="*/ 575733 h 711602"/>
              <a:gd name="connsiteX755" fmla="*/ 342041 w 619715"/>
              <a:gd name="connsiteY755" fmla="*/ 576027 h 711602"/>
              <a:gd name="connsiteX756" fmla="*/ 341943 w 619715"/>
              <a:gd name="connsiteY756" fmla="*/ 576027 h 711602"/>
              <a:gd name="connsiteX757" fmla="*/ 341787 w 619715"/>
              <a:gd name="connsiteY757" fmla="*/ 576126 h 711602"/>
              <a:gd name="connsiteX758" fmla="*/ 341434 w 619715"/>
              <a:gd name="connsiteY758" fmla="*/ 576322 h 711602"/>
              <a:gd name="connsiteX759" fmla="*/ 341219 w 619715"/>
              <a:gd name="connsiteY759" fmla="*/ 576420 h 711602"/>
              <a:gd name="connsiteX760" fmla="*/ 341112 w 619715"/>
              <a:gd name="connsiteY760" fmla="*/ 576617 h 711602"/>
              <a:gd name="connsiteX761" fmla="*/ 341053 w 619715"/>
              <a:gd name="connsiteY761" fmla="*/ 576715 h 711602"/>
              <a:gd name="connsiteX762" fmla="*/ 338303 w 619715"/>
              <a:gd name="connsiteY762" fmla="*/ 578484 h 711602"/>
              <a:gd name="connsiteX763" fmla="*/ 333362 w 619715"/>
              <a:gd name="connsiteY763" fmla="*/ 581136 h 711602"/>
              <a:gd name="connsiteX764" fmla="*/ 322609 w 619715"/>
              <a:gd name="connsiteY764" fmla="*/ 586245 h 711602"/>
              <a:gd name="connsiteX765" fmla="*/ 320633 w 619715"/>
              <a:gd name="connsiteY765" fmla="*/ 585950 h 711602"/>
              <a:gd name="connsiteX766" fmla="*/ 319341 w 619715"/>
              <a:gd name="connsiteY766" fmla="*/ 584968 h 711602"/>
              <a:gd name="connsiteX767" fmla="*/ 319126 w 619715"/>
              <a:gd name="connsiteY767" fmla="*/ 582315 h 711602"/>
              <a:gd name="connsiteX768" fmla="*/ 314987 w 619715"/>
              <a:gd name="connsiteY768" fmla="*/ 575831 h 711602"/>
              <a:gd name="connsiteX769" fmla="*/ 309664 w 619715"/>
              <a:gd name="connsiteY769" fmla="*/ 572196 h 711602"/>
              <a:gd name="connsiteX770" fmla="*/ 302150 w 619715"/>
              <a:gd name="connsiteY770" fmla="*/ 567087 h 711602"/>
              <a:gd name="connsiteX771" fmla="*/ 302121 w 619715"/>
              <a:gd name="connsiteY771" fmla="*/ 567087 h 711602"/>
              <a:gd name="connsiteX772" fmla="*/ 302091 w 619715"/>
              <a:gd name="connsiteY772" fmla="*/ 567087 h 711602"/>
              <a:gd name="connsiteX773" fmla="*/ 302052 w 619715"/>
              <a:gd name="connsiteY773" fmla="*/ 567087 h 711602"/>
              <a:gd name="connsiteX774" fmla="*/ 301221 w 619715"/>
              <a:gd name="connsiteY774" fmla="*/ 566890 h 711602"/>
              <a:gd name="connsiteX775" fmla="*/ 300467 w 619715"/>
              <a:gd name="connsiteY775" fmla="*/ 566792 h 711602"/>
              <a:gd name="connsiteX776" fmla="*/ 293256 w 619715"/>
              <a:gd name="connsiteY776" fmla="*/ 565711 h 711602"/>
              <a:gd name="connsiteX777" fmla="*/ 279842 w 619715"/>
              <a:gd name="connsiteY777" fmla="*/ 563648 h 711602"/>
              <a:gd name="connsiteX778" fmla="*/ 279568 w 619715"/>
              <a:gd name="connsiteY778" fmla="*/ 563648 h 711602"/>
              <a:gd name="connsiteX779" fmla="*/ 279607 w 619715"/>
              <a:gd name="connsiteY779" fmla="*/ 568364 h 711602"/>
              <a:gd name="connsiteX780" fmla="*/ 278178 w 619715"/>
              <a:gd name="connsiteY780" fmla="*/ 573080 h 711602"/>
              <a:gd name="connsiteX781" fmla="*/ 274597 w 619715"/>
              <a:gd name="connsiteY781" fmla="*/ 579957 h 711602"/>
              <a:gd name="connsiteX782" fmla="*/ 274392 w 619715"/>
              <a:gd name="connsiteY782" fmla="*/ 581922 h 711602"/>
              <a:gd name="connsiteX783" fmla="*/ 274343 w 619715"/>
              <a:gd name="connsiteY783" fmla="*/ 582414 h 711602"/>
              <a:gd name="connsiteX784" fmla="*/ 274157 w 619715"/>
              <a:gd name="connsiteY784" fmla="*/ 583887 h 711602"/>
              <a:gd name="connsiteX785" fmla="*/ 274157 w 619715"/>
              <a:gd name="connsiteY785" fmla="*/ 583986 h 711602"/>
              <a:gd name="connsiteX786" fmla="*/ 273961 w 619715"/>
              <a:gd name="connsiteY786" fmla="*/ 583887 h 711602"/>
              <a:gd name="connsiteX787" fmla="*/ 273002 w 619715"/>
              <a:gd name="connsiteY787" fmla="*/ 583691 h 711602"/>
              <a:gd name="connsiteX788" fmla="*/ 270595 w 619715"/>
              <a:gd name="connsiteY788" fmla="*/ 583003 h 711602"/>
              <a:gd name="connsiteX789" fmla="*/ 270165 w 619715"/>
              <a:gd name="connsiteY789" fmla="*/ 582905 h 711602"/>
              <a:gd name="connsiteX790" fmla="*/ 269803 w 619715"/>
              <a:gd name="connsiteY790" fmla="*/ 582807 h 711602"/>
              <a:gd name="connsiteX791" fmla="*/ 269470 w 619715"/>
              <a:gd name="connsiteY791" fmla="*/ 582708 h 711602"/>
              <a:gd name="connsiteX792" fmla="*/ 269392 w 619715"/>
              <a:gd name="connsiteY792" fmla="*/ 582610 h 711602"/>
              <a:gd name="connsiteX793" fmla="*/ 269059 w 619715"/>
              <a:gd name="connsiteY793" fmla="*/ 586049 h 711602"/>
              <a:gd name="connsiteX794" fmla="*/ 268893 w 619715"/>
              <a:gd name="connsiteY794" fmla="*/ 587719 h 711602"/>
              <a:gd name="connsiteX795" fmla="*/ 268863 w 619715"/>
              <a:gd name="connsiteY795" fmla="*/ 588112 h 711602"/>
              <a:gd name="connsiteX796" fmla="*/ 268775 w 619715"/>
              <a:gd name="connsiteY796" fmla="*/ 589094 h 711602"/>
              <a:gd name="connsiteX797" fmla="*/ 268560 w 619715"/>
              <a:gd name="connsiteY797" fmla="*/ 591452 h 711602"/>
              <a:gd name="connsiteX798" fmla="*/ 268511 w 619715"/>
              <a:gd name="connsiteY798" fmla="*/ 592140 h 711602"/>
              <a:gd name="connsiteX799" fmla="*/ 268452 w 619715"/>
              <a:gd name="connsiteY799" fmla="*/ 592730 h 711602"/>
              <a:gd name="connsiteX800" fmla="*/ 268394 w 619715"/>
              <a:gd name="connsiteY800" fmla="*/ 593417 h 711602"/>
              <a:gd name="connsiteX801" fmla="*/ 269128 w 619715"/>
              <a:gd name="connsiteY801" fmla="*/ 595382 h 711602"/>
              <a:gd name="connsiteX802" fmla="*/ 271603 w 619715"/>
              <a:gd name="connsiteY802" fmla="*/ 595579 h 711602"/>
              <a:gd name="connsiteX803" fmla="*/ 275654 w 619715"/>
              <a:gd name="connsiteY803" fmla="*/ 595874 h 711602"/>
              <a:gd name="connsiteX804" fmla="*/ 276407 w 619715"/>
              <a:gd name="connsiteY804" fmla="*/ 595874 h 711602"/>
              <a:gd name="connsiteX805" fmla="*/ 279773 w 619715"/>
              <a:gd name="connsiteY805" fmla="*/ 603733 h 711602"/>
              <a:gd name="connsiteX806" fmla="*/ 280380 w 619715"/>
              <a:gd name="connsiteY806" fmla="*/ 605404 h 711602"/>
              <a:gd name="connsiteX807" fmla="*/ 280331 w 619715"/>
              <a:gd name="connsiteY807" fmla="*/ 606091 h 711602"/>
              <a:gd name="connsiteX808" fmla="*/ 276789 w 619715"/>
              <a:gd name="connsiteY808" fmla="*/ 608351 h 711602"/>
              <a:gd name="connsiteX809" fmla="*/ 272963 w 619715"/>
              <a:gd name="connsiteY809" fmla="*/ 612183 h 711602"/>
              <a:gd name="connsiteX810" fmla="*/ 272934 w 619715"/>
              <a:gd name="connsiteY810" fmla="*/ 612183 h 711602"/>
              <a:gd name="connsiteX811" fmla="*/ 272895 w 619715"/>
              <a:gd name="connsiteY811" fmla="*/ 612281 h 711602"/>
              <a:gd name="connsiteX812" fmla="*/ 272875 w 619715"/>
              <a:gd name="connsiteY812" fmla="*/ 612379 h 711602"/>
              <a:gd name="connsiteX813" fmla="*/ 272934 w 619715"/>
              <a:gd name="connsiteY813" fmla="*/ 613165 h 711602"/>
              <a:gd name="connsiteX814" fmla="*/ 272983 w 619715"/>
              <a:gd name="connsiteY814" fmla="*/ 613362 h 711602"/>
              <a:gd name="connsiteX815" fmla="*/ 274470 w 619715"/>
              <a:gd name="connsiteY815" fmla="*/ 614050 h 711602"/>
              <a:gd name="connsiteX816" fmla="*/ 275370 w 619715"/>
              <a:gd name="connsiteY816" fmla="*/ 614541 h 711602"/>
              <a:gd name="connsiteX817" fmla="*/ 275585 w 619715"/>
              <a:gd name="connsiteY817" fmla="*/ 614639 h 711602"/>
              <a:gd name="connsiteX818" fmla="*/ 276407 w 619715"/>
              <a:gd name="connsiteY818" fmla="*/ 614934 h 711602"/>
              <a:gd name="connsiteX819" fmla="*/ 276740 w 619715"/>
              <a:gd name="connsiteY819" fmla="*/ 615032 h 711602"/>
              <a:gd name="connsiteX820" fmla="*/ 277210 w 619715"/>
              <a:gd name="connsiteY820" fmla="*/ 615130 h 711602"/>
              <a:gd name="connsiteX821" fmla="*/ 277425 w 619715"/>
              <a:gd name="connsiteY821" fmla="*/ 615229 h 711602"/>
              <a:gd name="connsiteX822" fmla="*/ 277728 w 619715"/>
              <a:gd name="connsiteY822" fmla="*/ 615327 h 711602"/>
              <a:gd name="connsiteX823" fmla="*/ 277826 w 619715"/>
              <a:gd name="connsiteY823" fmla="*/ 615327 h 711602"/>
              <a:gd name="connsiteX824" fmla="*/ 278217 w 619715"/>
              <a:gd name="connsiteY824" fmla="*/ 615425 h 711602"/>
              <a:gd name="connsiteX825" fmla="*/ 278648 w 619715"/>
              <a:gd name="connsiteY825" fmla="*/ 615621 h 711602"/>
              <a:gd name="connsiteX826" fmla="*/ 278120 w 619715"/>
              <a:gd name="connsiteY826" fmla="*/ 618765 h 711602"/>
              <a:gd name="connsiteX827" fmla="*/ 276035 w 619715"/>
              <a:gd name="connsiteY827" fmla="*/ 627215 h 711602"/>
              <a:gd name="connsiteX828" fmla="*/ 263247 w 619715"/>
              <a:gd name="connsiteY828" fmla="*/ 626331 h 711602"/>
              <a:gd name="connsiteX829" fmla="*/ 261731 w 619715"/>
              <a:gd name="connsiteY829" fmla="*/ 626036 h 711602"/>
              <a:gd name="connsiteX830" fmla="*/ 261075 w 619715"/>
              <a:gd name="connsiteY830" fmla="*/ 625348 h 711602"/>
              <a:gd name="connsiteX831" fmla="*/ 249608 w 619715"/>
              <a:gd name="connsiteY831" fmla="*/ 622204 h 711602"/>
              <a:gd name="connsiteX832" fmla="*/ 245068 w 619715"/>
              <a:gd name="connsiteY832" fmla="*/ 620730 h 711602"/>
              <a:gd name="connsiteX833" fmla="*/ 238571 w 619715"/>
              <a:gd name="connsiteY833" fmla="*/ 617685 h 711602"/>
              <a:gd name="connsiteX834" fmla="*/ 230567 w 619715"/>
              <a:gd name="connsiteY834" fmla="*/ 619158 h 711602"/>
              <a:gd name="connsiteX835" fmla="*/ 225166 w 619715"/>
              <a:gd name="connsiteY835" fmla="*/ 620730 h 711602"/>
              <a:gd name="connsiteX836" fmla="*/ 219677 w 619715"/>
              <a:gd name="connsiteY836" fmla="*/ 620927 h 711602"/>
              <a:gd name="connsiteX837" fmla="*/ 205813 w 619715"/>
              <a:gd name="connsiteY837" fmla="*/ 620239 h 711602"/>
              <a:gd name="connsiteX838" fmla="*/ 203543 w 619715"/>
              <a:gd name="connsiteY838" fmla="*/ 620141 h 711602"/>
              <a:gd name="connsiteX839" fmla="*/ 200637 w 619715"/>
              <a:gd name="connsiteY839" fmla="*/ 620141 h 711602"/>
              <a:gd name="connsiteX840" fmla="*/ 192721 w 619715"/>
              <a:gd name="connsiteY840" fmla="*/ 622008 h 711602"/>
              <a:gd name="connsiteX841" fmla="*/ 191537 w 619715"/>
              <a:gd name="connsiteY841" fmla="*/ 622794 h 711602"/>
              <a:gd name="connsiteX842" fmla="*/ 190187 w 619715"/>
              <a:gd name="connsiteY842" fmla="*/ 623580 h 711602"/>
              <a:gd name="connsiteX843" fmla="*/ 187702 w 619715"/>
              <a:gd name="connsiteY843" fmla="*/ 624562 h 711602"/>
              <a:gd name="connsiteX844" fmla="*/ 187633 w 619715"/>
              <a:gd name="connsiteY844" fmla="*/ 624562 h 711602"/>
              <a:gd name="connsiteX845" fmla="*/ 186019 w 619715"/>
              <a:gd name="connsiteY845" fmla="*/ 624464 h 711602"/>
              <a:gd name="connsiteX846" fmla="*/ 185980 w 619715"/>
              <a:gd name="connsiteY846" fmla="*/ 624464 h 711602"/>
              <a:gd name="connsiteX847" fmla="*/ 185070 w 619715"/>
              <a:gd name="connsiteY847" fmla="*/ 624071 h 711602"/>
              <a:gd name="connsiteX848" fmla="*/ 183984 w 619715"/>
              <a:gd name="connsiteY848" fmla="*/ 623678 h 711602"/>
              <a:gd name="connsiteX849" fmla="*/ 183935 w 619715"/>
              <a:gd name="connsiteY849" fmla="*/ 623580 h 711602"/>
              <a:gd name="connsiteX850" fmla="*/ 182359 w 619715"/>
              <a:gd name="connsiteY850" fmla="*/ 622499 h 711602"/>
              <a:gd name="connsiteX851" fmla="*/ 181459 w 619715"/>
              <a:gd name="connsiteY851" fmla="*/ 621615 h 711602"/>
              <a:gd name="connsiteX852" fmla="*/ 180559 w 619715"/>
              <a:gd name="connsiteY852" fmla="*/ 620141 h 711602"/>
              <a:gd name="connsiteX853" fmla="*/ 180138 w 619715"/>
              <a:gd name="connsiteY853" fmla="*/ 619453 h 711602"/>
              <a:gd name="connsiteX854" fmla="*/ 180373 w 619715"/>
              <a:gd name="connsiteY854" fmla="*/ 617979 h 711602"/>
              <a:gd name="connsiteX855" fmla="*/ 180451 w 619715"/>
              <a:gd name="connsiteY855" fmla="*/ 617783 h 711602"/>
              <a:gd name="connsiteX856" fmla="*/ 180735 w 619715"/>
              <a:gd name="connsiteY856" fmla="*/ 617586 h 711602"/>
              <a:gd name="connsiteX857" fmla="*/ 181440 w 619715"/>
              <a:gd name="connsiteY857" fmla="*/ 610021 h 711602"/>
              <a:gd name="connsiteX858" fmla="*/ 181459 w 619715"/>
              <a:gd name="connsiteY858" fmla="*/ 609727 h 711602"/>
              <a:gd name="connsiteX859" fmla="*/ 181449 w 619715"/>
              <a:gd name="connsiteY859" fmla="*/ 609530 h 711602"/>
              <a:gd name="connsiteX860" fmla="*/ 181401 w 619715"/>
              <a:gd name="connsiteY860" fmla="*/ 609235 h 711602"/>
              <a:gd name="connsiteX861" fmla="*/ 181352 w 619715"/>
              <a:gd name="connsiteY861" fmla="*/ 609137 h 711602"/>
              <a:gd name="connsiteX862" fmla="*/ 180941 w 619715"/>
              <a:gd name="connsiteY862" fmla="*/ 607762 h 711602"/>
              <a:gd name="connsiteX863" fmla="*/ 180579 w 619715"/>
              <a:gd name="connsiteY863" fmla="*/ 606877 h 711602"/>
              <a:gd name="connsiteX864" fmla="*/ 180031 w 619715"/>
              <a:gd name="connsiteY864" fmla="*/ 605600 h 711602"/>
              <a:gd name="connsiteX865" fmla="*/ 179727 w 619715"/>
              <a:gd name="connsiteY865" fmla="*/ 605011 h 711602"/>
              <a:gd name="connsiteX866" fmla="*/ 179649 w 619715"/>
              <a:gd name="connsiteY866" fmla="*/ 604912 h 711602"/>
              <a:gd name="connsiteX867" fmla="*/ 179581 w 619715"/>
              <a:gd name="connsiteY867" fmla="*/ 604814 h 711602"/>
              <a:gd name="connsiteX868" fmla="*/ 179473 w 619715"/>
              <a:gd name="connsiteY868" fmla="*/ 604716 h 711602"/>
              <a:gd name="connsiteX869" fmla="*/ 178093 w 619715"/>
              <a:gd name="connsiteY869" fmla="*/ 603537 h 711602"/>
              <a:gd name="connsiteX870" fmla="*/ 176401 w 619715"/>
              <a:gd name="connsiteY870" fmla="*/ 602456 h 711602"/>
              <a:gd name="connsiteX871" fmla="*/ 172233 w 619715"/>
              <a:gd name="connsiteY871" fmla="*/ 603242 h 711602"/>
              <a:gd name="connsiteX872" fmla="*/ 167614 w 619715"/>
              <a:gd name="connsiteY872" fmla="*/ 605011 h 711602"/>
              <a:gd name="connsiteX873" fmla="*/ 165961 w 619715"/>
              <a:gd name="connsiteY873" fmla="*/ 603930 h 711602"/>
              <a:gd name="connsiteX874" fmla="*/ 166841 w 619715"/>
              <a:gd name="connsiteY874" fmla="*/ 603832 h 711602"/>
              <a:gd name="connsiteX875" fmla="*/ 167086 w 619715"/>
              <a:gd name="connsiteY875" fmla="*/ 603832 h 711602"/>
              <a:gd name="connsiteX876" fmla="*/ 182545 w 619715"/>
              <a:gd name="connsiteY876" fmla="*/ 588603 h 711602"/>
              <a:gd name="connsiteX877" fmla="*/ 185471 w 619715"/>
              <a:gd name="connsiteY877" fmla="*/ 584182 h 711602"/>
              <a:gd name="connsiteX878" fmla="*/ 180158 w 619715"/>
              <a:gd name="connsiteY878" fmla="*/ 577599 h 711602"/>
              <a:gd name="connsiteX879" fmla="*/ 181312 w 619715"/>
              <a:gd name="connsiteY879" fmla="*/ 571606 h 711602"/>
              <a:gd name="connsiteX880" fmla="*/ 181234 w 619715"/>
              <a:gd name="connsiteY880" fmla="*/ 571508 h 711602"/>
              <a:gd name="connsiteX881" fmla="*/ 179600 w 619715"/>
              <a:gd name="connsiteY881" fmla="*/ 569347 h 711602"/>
              <a:gd name="connsiteX882" fmla="*/ 178680 w 619715"/>
              <a:gd name="connsiteY882" fmla="*/ 569150 h 711602"/>
              <a:gd name="connsiteX883" fmla="*/ 167585 w 619715"/>
              <a:gd name="connsiteY883" fmla="*/ 568069 h 711602"/>
              <a:gd name="connsiteX884" fmla="*/ 159885 w 619715"/>
              <a:gd name="connsiteY884" fmla="*/ 569936 h 711602"/>
              <a:gd name="connsiteX885" fmla="*/ 151940 w 619715"/>
              <a:gd name="connsiteY885" fmla="*/ 573375 h 711602"/>
              <a:gd name="connsiteX886" fmla="*/ 138799 w 619715"/>
              <a:gd name="connsiteY886" fmla="*/ 575831 h 711602"/>
              <a:gd name="connsiteX887" fmla="*/ 138437 w 619715"/>
              <a:gd name="connsiteY887" fmla="*/ 575929 h 711602"/>
              <a:gd name="connsiteX888" fmla="*/ 138124 w 619715"/>
              <a:gd name="connsiteY888" fmla="*/ 576027 h 711602"/>
              <a:gd name="connsiteX889" fmla="*/ 137958 w 619715"/>
              <a:gd name="connsiteY889" fmla="*/ 575929 h 711602"/>
              <a:gd name="connsiteX890" fmla="*/ 137615 w 619715"/>
              <a:gd name="connsiteY890" fmla="*/ 575929 h 711602"/>
              <a:gd name="connsiteX891" fmla="*/ 137273 w 619715"/>
              <a:gd name="connsiteY891" fmla="*/ 575831 h 711602"/>
              <a:gd name="connsiteX892" fmla="*/ 135864 w 619715"/>
              <a:gd name="connsiteY892" fmla="*/ 575241 h 711602"/>
              <a:gd name="connsiteX893" fmla="*/ 135287 w 619715"/>
              <a:gd name="connsiteY893" fmla="*/ 575045 h 711602"/>
              <a:gd name="connsiteX894" fmla="*/ 134925 w 619715"/>
              <a:gd name="connsiteY894" fmla="*/ 574848 h 711602"/>
              <a:gd name="connsiteX895" fmla="*/ 132019 w 619715"/>
              <a:gd name="connsiteY895" fmla="*/ 573080 h 711602"/>
              <a:gd name="connsiteX896" fmla="*/ 131686 w 619715"/>
              <a:gd name="connsiteY896" fmla="*/ 573375 h 711602"/>
              <a:gd name="connsiteX897" fmla="*/ 130747 w 619715"/>
              <a:gd name="connsiteY897" fmla="*/ 573571 h 711602"/>
              <a:gd name="connsiteX898" fmla="*/ 130639 w 619715"/>
              <a:gd name="connsiteY898" fmla="*/ 573571 h 711602"/>
              <a:gd name="connsiteX899" fmla="*/ 130023 w 619715"/>
              <a:gd name="connsiteY899" fmla="*/ 573571 h 711602"/>
              <a:gd name="connsiteX900" fmla="*/ 126794 w 619715"/>
              <a:gd name="connsiteY900" fmla="*/ 573375 h 711602"/>
              <a:gd name="connsiteX901" fmla="*/ 120512 w 619715"/>
              <a:gd name="connsiteY901" fmla="*/ 571508 h 711602"/>
              <a:gd name="connsiteX902" fmla="*/ 117635 w 619715"/>
              <a:gd name="connsiteY902" fmla="*/ 570329 h 711602"/>
              <a:gd name="connsiteX903" fmla="*/ 112352 w 619715"/>
              <a:gd name="connsiteY903" fmla="*/ 568855 h 711602"/>
              <a:gd name="connsiteX904" fmla="*/ 105747 w 619715"/>
              <a:gd name="connsiteY904" fmla="*/ 572097 h 711602"/>
              <a:gd name="connsiteX905" fmla="*/ 103605 w 619715"/>
              <a:gd name="connsiteY905" fmla="*/ 573080 h 711602"/>
              <a:gd name="connsiteX906" fmla="*/ 94769 w 619715"/>
              <a:gd name="connsiteY906" fmla="*/ 567676 h 711602"/>
              <a:gd name="connsiteX907" fmla="*/ 92587 w 619715"/>
              <a:gd name="connsiteY907" fmla="*/ 567873 h 711602"/>
              <a:gd name="connsiteX908" fmla="*/ 91746 w 619715"/>
              <a:gd name="connsiteY908" fmla="*/ 567971 h 711602"/>
              <a:gd name="connsiteX909" fmla="*/ 91648 w 619715"/>
              <a:gd name="connsiteY909" fmla="*/ 568069 h 711602"/>
              <a:gd name="connsiteX910" fmla="*/ 91619 w 619715"/>
              <a:gd name="connsiteY910" fmla="*/ 568168 h 711602"/>
              <a:gd name="connsiteX911" fmla="*/ 91628 w 619715"/>
              <a:gd name="connsiteY911" fmla="*/ 568462 h 711602"/>
              <a:gd name="connsiteX912" fmla="*/ 91325 w 619715"/>
              <a:gd name="connsiteY912" fmla="*/ 569150 h 711602"/>
              <a:gd name="connsiteX913" fmla="*/ 87803 w 619715"/>
              <a:gd name="connsiteY913" fmla="*/ 574947 h 711602"/>
              <a:gd name="connsiteX914" fmla="*/ 87734 w 619715"/>
              <a:gd name="connsiteY914" fmla="*/ 575045 h 711602"/>
              <a:gd name="connsiteX915" fmla="*/ 87646 w 619715"/>
              <a:gd name="connsiteY915" fmla="*/ 575143 h 711602"/>
              <a:gd name="connsiteX916" fmla="*/ 87607 w 619715"/>
              <a:gd name="connsiteY916" fmla="*/ 575241 h 711602"/>
              <a:gd name="connsiteX917" fmla="*/ 87529 w 619715"/>
              <a:gd name="connsiteY917" fmla="*/ 575241 h 711602"/>
              <a:gd name="connsiteX918" fmla="*/ 82118 w 619715"/>
              <a:gd name="connsiteY918" fmla="*/ 575831 h 711602"/>
              <a:gd name="connsiteX919" fmla="*/ 81942 w 619715"/>
              <a:gd name="connsiteY919" fmla="*/ 575831 h 711602"/>
              <a:gd name="connsiteX920" fmla="*/ 81893 w 619715"/>
              <a:gd name="connsiteY920" fmla="*/ 575831 h 711602"/>
              <a:gd name="connsiteX921" fmla="*/ 81325 w 619715"/>
              <a:gd name="connsiteY921" fmla="*/ 575929 h 711602"/>
              <a:gd name="connsiteX922" fmla="*/ 80944 w 619715"/>
              <a:gd name="connsiteY922" fmla="*/ 572196 h 711602"/>
              <a:gd name="connsiteX923" fmla="*/ 80963 w 619715"/>
              <a:gd name="connsiteY923" fmla="*/ 572196 h 711602"/>
              <a:gd name="connsiteX924" fmla="*/ 81795 w 619715"/>
              <a:gd name="connsiteY924" fmla="*/ 571803 h 711602"/>
              <a:gd name="connsiteX925" fmla="*/ 84456 w 619715"/>
              <a:gd name="connsiteY925" fmla="*/ 570624 h 711602"/>
              <a:gd name="connsiteX926" fmla="*/ 85914 w 619715"/>
              <a:gd name="connsiteY926" fmla="*/ 568561 h 711602"/>
              <a:gd name="connsiteX927" fmla="*/ 86629 w 619715"/>
              <a:gd name="connsiteY927" fmla="*/ 563353 h 711602"/>
              <a:gd name="connsiteX928" fmla="*/ 84564 w 619715"/>
              <a:gd name="connsiteY928" fmla="*/ 556771 h 711602"/>
              <a:gd name="connsiteX929" fmla="*/ 81903 w 619715"/>
              <a:gd name="connsiteY929" fmla="*/ 552055 h 711602"/>
              <a:gd name="connsiteX930" fmla="*/ 79506 w 619715"/>
              <a:gd name="connsiteY930" fmla="*/ 545865 h 711602"/>
              <a:gd name="connsiteX931" fmla="*/ 78948 w 619715"/>
              <a:gd name="connsiteY931" fmla="*/ 543311 h 711602"/>
              <a:gd name="connsiteX932" fmla="*/ 76825 w 619715"/>
              <a:gd name="connsiteY932" fmla="*/ 529458 h 711602"/>
              <a:gd name="connsiteX933" fmla="*/ 76423 w 619715"/>
              <a:gd name="connsiteY933" fmla="*/ 521401 h 711602"/>
              <a:gd name="connsiteX934" fmla="*/ 74711 w 619715"/>
              <a:gd name="connsiteY934" fmla="*/ 516587 h 711602"/>
              <a:gd name="connsiteX935" fmla="*/ 73880 w 619715"/>
              <a:gd name="connsiteY935" fmla="*/ 515113 h 711602"/>
              <a:gd name="connsiteX936" fmla="*/ 73018 w 619715"/>
              <a:gd name="connsiteY936" fmla="*/ 513541 h 711602"/>
              <a:gd name="connsiteX937" fmla="*/ 72852 w 619715"/>
              <a:gd name="connsiteY937" fmla="*/ 512559 h 711602"/>
              <a:gd name="connsiteX938" fmla="*/ 72441 w 619715"/>
              <a:gd name="connsiteY938" fmla="*/ 509906 h 711602"/>
              <a:gd name="connsiteX939" fmla="*/ 72803 w 619715"/>
              <a:gd name="connsiteY939" fmla="*/ 508629 h 711602"/>
              <a:gd name="connsiteX940" fmla="*/ 73782 w 619715"/>
              <a:gd name="connsiteY940" fmla="*/ 506271 h 711602"/>
              <a:gd name="connsiteX941" fmla="*/ 74095 w 619715"/>
              <a:gd name="connsiteY941" fmla="*/ 505583 h 711602"/>
              <a:gd name="connsiteX942" fmla="*/ 74408 w 619715"/>
              <a:gd name="connsiteY942" fmla="*/ 505092 h 711602"/>
              <a:gd name="connsiteX943" fmla="*/ 74633 w 619715"/>
              <a:gd name="connsiteY943" fmla="*/ 504503 h 711602"/>
              <a:gd name="connsiteX944" fmla="*/ 74633 w 619715"/>
              <a:gd name="connsiteY944" fmla="*/ 503815 h 711602"/>
              <a:gd name="connsiteX945" fmla="*/ 74379 w 619715"/>
              <a:gd name="connsiteY945" fmla="*/ 502538 h 711602"/>
              <a:gd name="connsiteX946" fmla="*/ 73703 w 619715"/>
              <a:gd name="connsiteY946" fmla="*/ 501555 h 711602"/>
              <a:gd name="connsiteX947" fmla="*/ 73459 w 619715"/>
              <a:gd name="connsiteY947" fmla="*/ 501162 h 711602"/>
              <a:gd name="connsiteX948" fmla="*/ 73234 w 619715"/>
              <a:gd name="connsiteY948" fmla="*/ 500966 h 711602"/>
              <a:gd name="connsiteX949" fmla="*/ 67432 w 619715"/>
              <a:gd name="connsiteY949" fmla="*/ 496250 h 711602"/>
              <a:gd name="connsiteX950" fmla="*/ 67295 w 619715"/>
              <a:gd name="connsiteY950" fmla="*/ 496151 h 711602"/>
              <a:gd name="connsiteX951" fmla="*/ 63870 w 619715"/>
              <a:gd name="connsiteY951" fmla="*/ 495169 h 711602"/>
              <a:gd name="connsiteX952" fmla="*/ 63195 w 619715"/>
              <a:gd name="connsiteY952" fmla="*/ 497036 h 711602"/>
              <a:gd name="connsiteX953" fmla="*/ 61943 w 619715"/>
              <a:gd name="connsiteY953" fmla="*/ 499590 h 711602"/>
              <a:gd name="connsiteX954" fmla="*/ 60612 w 619715"/>
              <a:gd name="connsiteY954" fmla="*/ 499787 h 711602"/>
              <a:gd name="connsiteX955" fmla="*/ 60367 w 619715"/>
              <a:gd name="connsiteY955" fmla="*/ 499688 h 711602"/>
              <a:gd name="connsiteX956" fmla="*/ 59232 w 619715"/>
              <a:gd name="connsiteY956" fmla="*/ 499197 h 711602"/>
              <a:gd name="connsiteX957" fmla="*/ 58665 w 619715"/>
              <a:gd name="connsiteY957" fmla="*/ 498706 h 711602"/>
              <a:gd name="connsiteX958" fmla="*/ 54448 w 619715"/>
              <a:gd name="connsiteY958" fmla="*/ 492615 h 711602"/>
              <a:gd name="connsiteX959" fmla="*/ 54076 w 619715"/>
              <a:gd name="connsiteY959" fmla="*/ 492025 h 711602"/>
              <a:gd name="connsiteX960" fmla="*/ 52755 w 619715"/>
              <a:gd name="connsiteY960" fmla="*/ 489667 h 711602"/>
              <a:gd name="connsiteX961" fmla="*/ 52246 w 619715"/>
              <a:gd name="connsiteY961" fmla="*/ 488488 h 711602"/>
              <a:gd name="connsiteX962" fmla="*/ 52080 w 619715"/>
              <a:gd name="connsiteY962" fmla="*/ 488193 h 711602"/>
              <a:gd name="connsiteX963" fmla="*/ 52041 w 619715"/>
              <a:gd name="connsiteY963" fmla="*/ 487997 h 711602"/>
              <a:gd name="connsiteX964" fmla="*/ 51356 w 619715"/>
              <a:gd name="connsiteY964" fmla="*/ 484067 h 711602"/>
              <a:gd name="connsiteX965" fmla="*/ 45534 w 619715"/>
              <a:gd name="connsiteY965" fmla="*/ 485737 h 711602"/>
              <a:gd name="connsiteX966" fmla="*/ 41121 w 619715"/>
              <a:gd name="connsiteY966" fmla="*/ 490158 h 711602"/>
              <a:gd name="connsiteX967" fmla="*/ 35026 w 619715"/>
              <a:gd name="connsiteY967" fmla="*/ 494776 h 711602"/>
              <a:gd name="connsiteX968" fmla="*/ 31405 w 619715"/>
              <a:gd name="connsiteY968" fmla="*/ 496544 h 711602"/>
              <a:gd name="connsiteX969" fmla="*/ 27413 w 619715"/>
              <a:gd name="connsiteY969" fmla="*/ 498215 h 711602"/>
              <a:gd name="connsiteX970" fmla="*/ 14204 w 619715"/>
              <a:gd name="connsiteY970" fmla="*/ 502145 h 711602"/>
              <a:gd name="connsiteX971" fmla="*/ 3363 w 619715"/>
              <a:gd name="connsiteY971" fmla="*/ 506861 h 711602"/>
              <a:gd name="connsiteX972" fmla="*/ 2218 w 619715"/>
              <a:gd name="connsiteY972" fmla="*/ 506271 h 711602"/>
              <a:gd name="connsiteX973" fmla="*/ 1798 w 619715"/>
              <a:gd name="connsiteY973" fmla="*/ 506075 h 711602"/>
              <a:gd name="connsiteX974" fmla="*/ 2453 w 619715"/>
              <a:gd name="connsiteY974" fmla="*/ 504797 h 711602"/>
              <a:gd name="connsiteX975" fmla="*/ 4860 w 619715"/>
              <a:gd name="connsiteY975" fmla="*/ 500180 h 711602"/>
              <a:gd name="connsiteX976" fmla="*/ 7600 w 619715"/>
              <a:gd name="connsiteY976" fmla="*/ 494874 h 711602"/>
              <a:gd name="connsiteX977" fmla="*/ 8471 w 619715"/>
              <a:gd name="connsiteY977" fmla="*/ 493204 h 711602"/>
              <a:gd name="connsiteX978" fmla="*/ 4997 w 619715"/>
              <a:gd name="connsiteY978" fmla="*/ 489372 h 711602"/>
              <a:gd name="connsiteX979" fmla="*/ 389 w 619715"/>
              <a:gd name="connsiteY979" fmla="*/ 482102 h 711602"/>
              <a:gd name="connsiteX980" fmla="*/ 438 w 619715"/>
              <a:gd name="connsiteY980" fmla="*/ 480923 h 711602"/>
              <a:gd name="connsiteX981" fmla="*/ 467 w 619715"/>
              <a:gd name="connsiteY981" fmla="*/ 480334 h 711602"/>
              <a:gd name="connsiteX982" fmla="*/ 565 w 619715"/>
              <a:gd name="connsiteY982" fmla="*/ 478467 h 711602"/>
              <a:gd name="connsiteX983" fmla="*/ 624 w 619715"/>
              <a:gd name="connsiteY983" fmla="*/ 477877 h 711602"/>
              <a:gd name="connsiteX984" fmla="*/ 653 w 619715"/>
              <a:gd name="connsiteY984" fmla="*/ 477484 h 711602"/>
              <a:gd name="connsiteX985" fmla="*/ 1582 w 619715"/>
              <a:gd name="connsiteY985" fmla="*/ 472081 h 711602"/>
              <a:gd name="connsiteX986" fmla="*/ 2209 w 619715"/>
              <a:gd name="connsiteY986" fmla="*/ 469231 h 711602"/>
              <a:gd name="connsiteX987" fmla="*/ 2434 w 619715"/>
              <a:gd name="connsiteY987" fmla="*/ 468347 h 711602"/>
              <a:gd name="connsiteX988" fmla="*/ 2541 w 619715"/>
              <a:gd name="connsiteY988" fmla="*/ 467954 h 711602"/>
              <a:gd name="connsiteX989" fmla="*/ 2698 w 619715"/>
              <a:gd name="connsiteY989" fmla="*/ 467365 h 711602"/>
              <a:gd name="connsiteX990" fmla="*/ 3725 w 619715"/>
              <a:gd name="connsiteY990" fmla="*/ 466186 h 711602"/>
              <a:gd name="connsiteX991" fmla="*/ 4058 w 619715"/>
              <a:gd name="connsiteY991" fmla="*/ 465793 h 711602"/>
              <a:gd name="connsiteX992" fmla="*/ 4958 w 619715"/>
              <a:gd name="connsiteY992" fmla="*/ 466087 h 711602"/>
              <a:gd name="connsiteX993" fmla="*/ 4958 w 619715"/>
              <a:gd name="connsiteY993" fmla="*/ 466087 h 711602"/>
              <a:gd name="connsiteX994" fmla="*/ 7854 w 619715"/>
              <a:gd name="connsiteY994" fmla="*/ 467365 h 711602"/>
              <a:gd name="connsiteX995" fmla="*/ 8480 w 619715"/>
              <a:gd name="connsiteY995" fmla="*/ 467168 h 711602"/>
              <a:gd name="connsiteX996" fmla="*/ 9459 w 619715"/>
              <a:gd name="connsiteY996" fmla="*/ 465695 h 711602"/>
              <a:gd name="connsiteX997" fmla="*/ 9889 w 619715"/>
              <a:gd name="connsiteY997" fmla="*/ 465007 h 711602"/>
              <a:gd name="connsiteX998" fmla="*/ 22658 w 619715"/>
              <a:gd name="connsiteY998" fmla="*/ 461568 h 711602"/>
              <a:gd name="connsiteX999" fmla="*/ 24752 w 619715"/>
              <a:gd name="connsiteY999" fmla="*/ 461077 h 711602"/>
              <a:gd name="connsiteX1000" fmla="*/ 24860 w 619715"/>
              <a:gd name="connsiteY1000" fmla="*/ 460979 h 711602"/>
              <a:gd name="connsiteX1001" fmla="*/ 25143 w 619715"/>
              <a:gd name="connsiteY1001" fmla="*/ 460979 h 711602"/>
              <a:gd name="connsiteX1002" fmla="*/ 25476 w 619715"/>
              <a:gd name="connsiteY1002" fmla="*/ 460880 h 711602"/>
              <a:gd name="connsiteX1003" fmla="*/ 25721 w 619715"/>
              <a:gd name="connsiteY1003" fmla="*/ 460782 h 711602"/>
              <a:gd name="connsiteX1004" fmla="*/ 30642 w 619715"/>
              <a:gd name="connsiteY1004" fmla="*/ 459603 h 711602"/>
              <a:gd name="connsiteX1005" fmla="*/ 37276 w 619715"/>
              <a:gd name="connsiteY1005" fmla="*/ 457835 h 711602"/>
              <a:gd name="connsiteX1006" fmla="*/ 42335 w 619715"/>
              <a:gd name="connsiteY1006" fmla="*/ 456164 h 711602"/>
              <a:gd name="connsiteX1007" fmla="*/ 47227 w 619715"/>
              <a:gd name="connsiteY1007" fmla="*/ 455182 h 711602"/>
              <a:gd name="connsiteX1008" fmla="*/ 47315 w 619715"/>
              <a:gd name="connsiteY1008" fmla="*/ 454396 h 711602"/>
              <a:gd name="connsiteX1009" fmla="*/ 48831 w 619715"/>
              <a:gd name="connsiteY1009" fmla="*/ 450564 h 711602"/>
              <a:gd name="connsiteX1010" fmla="*/ 50700 w 619715"/>
              <a:gd name="connsiteY1010" fmla="*/ 447519 h 711602"/>
              <a:gd name="connsiteX1011" fmla="*/ 53254 w 619715"/>
              <a:gd name="connsiteY1011" fmla="*/ 444178 h 711602"/>
              <a:gd name="connsiteX1012" fmla="*/ 54174 w 619715"/>
              <a:gd name="connsiteY1012" fmla="*/ 442999 h 711602"/>
              <a:gd name="connsiteX1013" fmla="*/ 54242 w 619715"/>
              <a:gd name="connsiteY1013" fmla="*/ 442999 h 711602"/>
              <a:gd name="connsiteX1014" fmla="*/ 59330 w 619715"/>
              <a:gd name="connsiteY1014" fmla="*/ 441624 h 711602"/>
              <a:gd name="connsiteX1015" fmla="*/ 61189 w 619715"/>
              <a:gd name="connsiteY1015" fmla="*/ 442999 h 711602"/>
              <a:gd name="connsiteX1016" fmla="*/ 61287 w 619715"/>
              <a:gd name="connsiteY1016" fmla="*/ 443097 h 711602"/>
              <a:gd name="connsiteX1017" fmla="*/ 61346 w 619715"/>
              <a:gd name="connsiteY1017" fmla="*/ 443097 h 711602"/>
              <a:gd name="connsiteX1018" fmla="*/ 63117 w 619715"/>
              <a:gd name="connsiteY1018" fmla="*/ 443883 h 711602"/>
              <a:gd name="connsiteX1019" fmla="*/ 63410 w 619715"/>
              <a:gd name="connsiteY1019" fmla="*/ 443883 h 711602"/>
              <a:gd name="connsiteX1020" fmla="*/ 63586 w 619715"/>
              <a:gd name="connsiteY1020" fmla="*/ 443982 h 711602"/>
              <a:gd name="connsiteX1021" fmla="*/ 63684 w 619715"/>
              <a:gd name="connsiteY1021" fmla="*/ 443982 h 711602"/>
              <a:gd name="connsiteX1022" fmla="*/ 64105 w 619715"/>
              <a:gd name="connsiteY1022" fmla="*/ 444080 h 711602"/>
              <a:gd name="connsiteX1023" fmla="*/ 64447 w 619715"/>
              <a:gd name="connsiteY1023" fmla="*/ 444080 h 711602"/>
              <a:gd name="connsiteX1024" fmla="*/ 65944 w 619715"/>
              <a:gd name="connsiteY1024" fmla="*/ 444276 h 711602"/>
              <a:gd name="connsiteX1025" fmla="*/ 66306 w 619715"/>
              <a:gd name="connsiteY1025" fmla="*/ 444375 h 711602"/>
              <a:gd name="connsiteX1026" fmla="*/ 67637 w 619715"/>
              <a:gd name="connsiteY1026" fmla="*/ 444375 h 711602"/>
              <a:gd name="connsiteX1027" fmla="*/ 72529 w 619715"/>
              <a:gd name="connsiteY1027" fmla="*/ 444571 h 711602"/>
              <a:gd name="connsiteX1028" fmla="*/ 80562 w 619715"/>
              <a:gd name="connsiteY1028" fmla="*/ 444768 h 711602"/>
              <a:gd name="connsiteX1029" fmla="*/ 82304 w 619715"/>
              <a:gd name="connsiteY1029" fmla="*/ 444768 h 711602"/>
              <a:gd name="connsiteX1030" fmla="*/ 85181 w 619715"/>
              <a:gd name="connsiteY1030" fmla="*/ 444473 h 711602"/>
              <a:gd name="connsiteX1031" fmla="*/ 85376 w 619715"/>
              <a:gd name="connsiteY1031" fmla="*/ 444375 h 711602"/>
              <a:gd name="connsiteX1032" fmla="*/ 85572 w 619715"/>
              <a:gd name="connsiteY1032" fmla="*/ 444375 h 711602"/>
              <a:gd name="connsiteX1033" fmla="*/ 85660 w 619715"/>
              <a:gd name="connsiteY1033" fmla="*/ 444375 h 711602"/>
              <a:gd name="connsiteX1034" fmla="*/ 85689 w 619715"/>
              <a:gd name="connsiteY1034" fmla="*/ 444375 h 711602"/>
              <a:gd name="connsiteX1035" fmla="*/ 104035 w 619715"/>
              <a:gd name="connsiteY1035" fmla="*/ 440445 h 711602"/>
              <a:gd name="connsiteX1036" fmla="*/ 107900 w 619715"/>
              <a:gd name="connsiteY1036" fmla="*/ 439855 h 711602"/>
              <a:gd name="connsiteX1037" fmla="*/ 108027 w 619715"/>
              <a:gd name="connsiteY1037" fmla="*/ 439855 h 711602"/>
              <a:gd name="connsiteX1038" fmla="*/ 108536 w 619715"/>
              <a:gd name="connsiteY1038" fmla="*/ 439757 h 711602"/>
              <a:gd name="connsiteX1039" fmla="*/ 108644 w 619715"/>
              <a:gd name="connsiteY1039" fmla="*/ 439659 h 711602"/>
              <a:gd name="connsiteX1040" fmla="*/ 110170 w 619715"/>
              <a:gd name="connsiteY1040" fmla="*/ 439069 h 711602"/>
              <a:gd name="connsiteX1041" fmla="*/ 108262 w 619715"/>
              <a:gd name="connsiteY1041" fmla="*/ 431013 h 711602"/>
              <a:gd name="connsiteX1042" fmla="*/ 104661 w 619715"/>
              <a:gd name="connsiteY1042" fmla="*/ 422858 h 711602"/>
              <a:gd name="connsiteX1043" fmla="*/ 101834 w 619715"/>
              <a:gd name="connsiteY1043" fmla="*/ 418634 h 711602"/>
              <a:gd name="connsiteX1044" fmla="*/ 99270 w 619715"/>
              <a:gd name="connsiteY1044" fmla="*/ 411756 h 711602"/>
              <a:gd name="connsiteX1045" fmla="*/ 99251 w 619715"/>
              <a:gd name="connsiteY1045" fmla="*/ 411658 h 711602"/>
              <a:gd name="connsiteX1046" fmla="*/ 99025 w 619715"/>
              <a:gd name="connsiteY1046" fmla="*/ 408219 h 711602"/>
              <a:gd name="connsiteX1047" fmla="*/ 99055 w 619715"/>
              <a:gd name="connsiteY1047" fmla="*/ 408121 h 711602"/>
              <a:gd name="connsiteX1048" fmla="*/ 99094 w 619715"/>
              <a:gd name="connsiteY1048" fmla="*/ 407924 h 711602"/>
              <a:gd name="connsiteX1049" fmla="*/ 99133 w 619715"/>
              <a:gd name="connsiteY1049" fmla="*/ 407728 h 711602"/>
              <a:gd name="connsiteX1050" fmla="*/ 99211 w 619715"/>
              <a:gd name="connsiteY1050" fmla="*/ 407630 h 711602"/>
              <a:gd name="connsiteX1051" fmla="*/ 99290 w 619715"/>
              <a:gd name="connsiteY1051" fmla="*/ 407531 h 711602"/>
              <a:gd name="connsiteX1052" fmla="*/ 99916 w 619715"/>
              <a:gd name="connsiteY1052" fmla="*/ 406746 h 711602"/>
              <a:gd name="connsiteX1053" fmla="*/ 100112 w 619715"/>
              <a:gd name="connsiteY1053" fmla="*/ 406451 h 711602"/>
              <a:gd name="connsiteX1054" fmla="*/ 100620 w 619715"/>
              <a:gd name="connsiteY1054" fmla="*/ 405960 h 711602"/>
              <a:gd name="connsiteX1055" fmla="*/ 108516 w 619715"/>
              <a:gd name="connsiteY1055" fmla="*/ 398591 h 711602"/>
              <a:gd name="connsiteX1056" fmla="*/ 113311 w 619715"/>
              <a:gd name="connsiteY1056" fmla="*/ 401244 h 711602"/>
              <a:gd name="connsiteX1057" fmla="*/ 126099 w 619715"/>
              <a:gd name="connsiteY1057" fmla="*/ 401833 h 711602"/>
              <a:gd name="connsiteX1058" fmla="*/ 129788 w 619715"/>
              <a:gd name="connsiteY1058" fmla="*/ 396233 h 711602"/>
              <a:gd name="connsiteX1059" fmla="*/ 130453 w 619715"/>
              <a:gd name="connsiteY1059" fmla="*/ 394956 h 711602"/>
              <a:gd name="connsiteX1060" fmla="*/ 130551 w 619715"/>
              <a:gd name="connsiteY1060" fmla="*/ 394759 h 711602"/>
              <a:gd name="connsiteX1061" fmla="*/ 131461 w 619715"/>
              <a:gd name="connsiteY1061" fmla="*/ 393089 h 711602"/>
              <a:gd name="connsiteX1062" fmla="*/ 131608 w 619715"/>
              <a:gd name="connsiteY1062" fmla="*/ 392892 h 711602"/>
              <a:gd name="connsiteX1063" fmla="*/ 131852 w 619715"/>
              <a:gd name="connsiteY1063" fmla="*/ 392401 h 711602"/>
              <a:gd name="connsiteX1064" fmla="*/ 131960 w 619715"/>
              <a:gd name="connsiteY1064" fmla="*/ 392205 h 711602"/>
              <a:gd name="connsiteX1065" fmla="*/ 132312 w 619715"/>
              <a:gd name="connsiteY1065" fmla="*/ 391419 h 711602"/>
              <a:gd name="connsiteX1066" fmla="*/ 134817 w 619715"/>
              <a:gd name="connsiteY1066" fmla="*/ 385622 h 711602"/>
              <a:gd name="connsiteX1067" fmla="*/ 134817 w 619715"/>
              <a:gd name="connsiteY1067" fmla="*/ 385426 h 711602"/>
              <a:gd name="connsiteX1068" fmla="*/ 138016 w 619715"/>
              <a:gd name="connsiteY1068" fmla="*/ 371769 h 711602"/>
              <a:gd name="connsiteX1069" fmla="*/ 140482 w 619715"/>
              <a:gd name="connsiteY1069" fmla="*/ 361158 h 711602"/>
              <a:gd name="connsiteX1070" fmla="*/ 152732 w 619715"/>
              <a:gd name="connsiteY1070" fmla="*/ 359586 h 711602"/>
              <a:gd name="connsiteX1071" fmla="*/ 160110 w 619715"/>
              <a:gd name="connsiteY1071" fmla="*/ 360962 h 711602"/>
              <a:gd name="connsiteX1072" fmla="*/ 161665 w 619715"/>
              <a:gd name="connsiteY1072" fmla="*/ 361060 h 711602"/>
              <a:gd name="connsiteX1073" fmla="*/ 163583 w 619715"/>
              <a:gd name="connsiteY1073" fmla="*/ 360765 h 711602"/>
              <a:gd name="connsiteX1074" fmla="*/ 164043 w 619715"/>
              <a:gd name="connsiteY1074" fmla="*/ 360569 h 711602"/>
              <a:gd name="connsiteX1075" fmla="*/ 164327 w 619715"/>
              <a:gd name="connsiteY1075" fmla="*/ 360569 h 711602"/>
              <a:gd name="connsiteX1076" fmla="*/ 166685 w 619715"/>
              <a:gd name="connsiteY1076" fmla="*/ 359586 h 711602"/>
              <a:gd name="connsiteX1077" fmla="*/ 168025 w 619715"/>
              <a:gd name="connsiteY1077" fmla="*/ 358997 h 711602"/>
              <a:gd name="connsiteX1078" fmla="*/ 168074 w 619715"/>
              <a:gd name="connsiteY1078" fmla="*/ 358997 h 711602"/>
              <a:gd name="connsiteX1079" fmla="*/ 168094 w 619715"/>
              <a:gd name="connsiteY1079" fmla="*/ 358997 h 711602"/>
              <a:gd name="connsiteX1080" fmla="*/ 168710 w 619715"/>
              <a:gd name="connsiteY1080" fmla="*/ 358702 h 711602"/>
              <a:gd name="connsiteX1081" fmla="*/ 170432 w 619715"/>
              <a:gd name="connsiteY1081" fmla="*/ 357720 h 711602"/>
              <a:gd name="connsiteX1082" fmla="*/ 172027 w 619715"/>
              <a:gd name="connsiteY1082" fmla="*/ 356541 h 711602"/>
              <a:gd name="connsiteX1083" fmla="*/ 176763 w 619715"/>
              <a:gd name="connsiteY1083" fmla="*/ 354281 h 711602"/>
              <a:gd name="connsiteX1084" fmla="*/ 188387 w 619715"/>
              <a:gd name="connsiteY1084" fmla="*/ 352709 h 711602"/>
              <a:gd name="connsiteX1085" fmla="*/ 200196 w 619715"/>
              <a:gd name="connsiteY1085" fmla="*/ 348484 h 711602"/>
              <a:gd name="connsiteX1086" fmla="*/ 200774 w 619715"/>
              <a:gd name="connsiteY1086" fmla="*/ 345340 h 711602"/>
              <a:gd name="connsiteX1087" fmla="*/ 200744 w 619715"/>
              <a:gd name="connsiteY1087" fmla="*/ 335417 h 711602"/>
              <a:gd name="connsiteX1088" fmla="*/ 200402 w 619715"/>
              <a:gd name="connsiteY1088" fmla="*/ 334435 h 711602"/>
              <a:gd name="connsiteX1089" fmla="*/ 199580 w 619715"/>
              <a:gd name="connsiteY1089" fmla="*/ 332175 h 711602"/>
              <a:gd name="connsiteX1090" fmla="*/ 199423 w 619715"/>
              <a:gd name="connsiteY1090" fmla="*/ 331979 h 711602"/>
              <a:gd name="connsiteX1091" fmla="*/ 199042 w 619715"/>
              <a:gd name="connsiteY1091" fmla="*/ 331389 h 711602"/>
              <a:gd name="connsiteX1092" fmla="*/ 197594 w 619715"/>
              <a:gd name="connsiteY1092" fmla="*/ 329326 h 711602"/>
              <a:gd name="connsiteX1093" fmla="*/ 197290 w 619715"/>
              <a:gd name="connsiteY1093" fmla="*/ 328933 h 711602"/>
              <a:gd name="connsiteX1094" fmla="*/ 197212 w 619715"/>
              <a:gd name="connsiteY1094" fmla="*/ 328835 h 711602"/>
              <a:gd name="connsiteX1095" fmla="*/ 196253 w 619715"/>
              <a:gd name="connsiteY1095" fmla="*/ 325101 h 711602"/>
              <a:gd name="connsiteX1096" fmla="*/ 195236 w 619715"/>
              <a:gd name="connsiteY1096" fmla="*/ 320582 h 711602"/>
              <a:gd name="connsiteX1097" fmla="*/ 196018 w 619715"/>
              <a:gd name="connsiteY1097" fmla="*/ 319796 h 711602"/>
              <a:gd name="connsiteX1098" fmla="*/ 197369 w 619715"/>
              <a:gd name="connsiteY1098" fmla="*/ 318420 h 711602"/>
              <a:gd name="connsiteX1099" fmla="*/ 197721 w 619715"/>
              <a:gd name="connsiteY1099" fmla="*/ 318322 h 711602"/>
              <a:gd name="connsiteX1100" fmla="*/ 198073 w 619715"/>
              <a:gd name="connsiteY1100" fmla="*/ 318125 h 711602"/>
              <a:gd name="connsiteX1101" fmla="*/ 202662 w 619715"/>
              <a:gd name="connsiteY1101" fmla="*/ 318027 h 711602"/>
              <a:gd name="connsiteX1102" fmla="*/ 203053 w 619715"/>
              <a:gd name="connsiteY1102" fmla="*/ 311346 h 711602"/>
              <a:gd name="connsiteX1103" fmla="*/ 202085 w 619715"/>
              <a:gd name="connsiteY1103" fmla="*/ 306434 h 711602"/>
              <a:gd name="connsiteX1104" fmla="*/ 199864 w 619715"/>
              <a:gd name="connsiteY1104" fmla="*/ 297886 h 711602"/>
              <a:gd name="connsiteX1105" fmla="*/ 198093 w 619715"/>
              <a:gd name="connsiteY1105" fmla="*/ 296609 h 711602"/>
              <a:gd name="connsiteX1106" fmla="*/ 197907 w 619715"/>
              <a:gd name="connsiteY1106" fmla="*/ 296511 h 711602"/>
              <a:gd name="connsiteX1107" fmla="*/ 197731 w 619715"/>
              <a:gd name="connsiteY1107" fmla="*/ 296609 h 711602"/>
              <a:gd name="connsiteX1108" fmla="*/ 197016 w 619715"/>
              <a:gd name="connsiteY1108" fmla="*/ 297002 h 711602"/>
              <a:gd name="connsiteX1109" fmla="*/ 196879 w 619715"/>
              <a:gd name="connsiteY1109" fmla="*/ 297100 h 711602"/>
              <a:gd name="connsiteX1110" fmla="*/ 196165 w 619715"/>
              <a:gd name="connsiteY1110" fmla="*/ 297690 h 711602"/>
              <a:gd name="connsiteX1111" fmla="*/ 191840 w 619715"/>
              <a:gd name="connsiteY1111" fmla="*/ 302013 h 711602"/>
              <a:gd name="connsiteX1112" fmla="*/ 188846 w 619715"/>
              <a:gd name="connsiteY1112" fmla="*/ 304960 h 711602"/>
              <a:gd name="connsiteX1113" fmla="*/ 185803 w 619715"/>
              <a:gd name="connsiteY1113" fmla="*/ 307613 h 711602"/>
              <a:gd name="connsiteX1114" fmla="*/ 180246 w 619715"/>
              <a:gd name="connsiteY1114" fmla="*/ 310560 h 711602"/>
              <a:gd name="connsiteX1115" fmla="*/ 179815 w 619715"/>
              <a:gd name="connsiteY1115" fmla="*/ 311641 h 711602"/>
              <a:gd name="connsiteX1116" fmla="*/ 181890 w 619715"/>
              <a:gd name="connsiteY1116" fmla="*/ 316652 h 711602"/>
              <a:gd name="connsiteX1117" fmla="*/ 179502 w 619715"/>
              <a:gd name="connsiteY1117" fmla="*/ 322645 h 711602"/>
              <a:gd name="connsiteX1118" fmla="*/ 178524 w 619715"/>
              <a:gd name="connsiteY1118" fmla="*/ 324806 h 711602"/>
              <a:gd name="connsiteX1119" fmla="*/ 178367 w 619715"/>
              <a:gd name="connsiteY1119" fmla="*/ 325003 h 711602"/>
              <a:gd name="connsiteX1120" fmla="*/ 178162 w 619715"/>
              <a:gd name="connsiteY1120" fmla="*/ 325199 h 711602"/>
              <a:gd name="connsiteX1121" fmla="*/ 177682 w 619715"/>
              <a:gd name="connsiteY1121" fmla="*/ 325396 h 711602"/>
              <a:gd name="connsiteX1122" fmla="*/ 175295 w 619715"/>
              <a:gd name="connsiteY1122" fmla="*/ 326673 h 711602"/>
              <a:gd name="connsiteX1123" fmla="*/ 174052 w 619715"/>
              <a:gd name="connsiteY1123" fmla="*/ 327361 h 711602"/>
              <a:gd name="connsiteX1124" fmla="*/ 173690 w 619715"/>
              <a:gd name="connsiteY1124" fmla="*/ 327557 h 711602"/>
              <a:gd name="connsiteX1125" fmla="*/ 173651 w 619715"/>
              <a:gd name="connsiteY1125" fmla="*/ 327557 h 711602"/>
              <a:gd name="connsiteX1126" fmla="*/ 173240 w 619715"/>
              <a:gd name="connsiteY1126" fmla="*/ 327361 h 711602"/>
              <a:gd name="connsiteX1127" fmla="*/ 169278 w 619715"/>
              <a:gd name="connsiteY1127" fmla="*/ 323922 h 711602"/>
              <a:gd name="connsiteX1128" fmla="*/ 168925 w 619715"/>
              <a:gd name="connsiteY1128" fmla="*/ 323038 h 711602"/>
              <a:gd name="connsiteX1129" fmla="*/ 168554 w 619715"/>
              <a:gd name="connsiteY1129" fmla="*/ 322055 h 711602"/>
              <a:gd name="connsiteX1130" fmla="*/ 167389 w 619715"/>
              <a:gd name="connsiteY1130" fmla="*/ 319304 h 711602"/>
              <a:gd name="connsiteX1131" fmla="*/ 158701 w 619715"/>
              <a:gd name="connsiteY1131" fmla="*/ 317929 h 711602"/>
              <a:gd name="connsiteX1132" fmla="*/ 158153 w 619715"/>
              <a:gd name="connsiteY1132" fmla="*/ 318322 h 711602"/>
              <a:gd name="connsiteX1133" fmla="*/ 157409 w 619715"/>
              <a:gd name="connsiteY1133" fmla="*/ 319403 h 711602"/>
              <a:gd name="connsiteX1134" fmla="*/ 156754 w 619715"/>
              <a:gd name="connsiteY1134" fmla="*/ 320582 h 711602"/>
              <a:gd name="connsiteX1135" fmla="*/ 156842 w 619715"/>
              <a:gd name="connsiteY1135" fmla="*/ 321761 h 711602"/>
              <a:gd name="connsiteX1136" fmla="*/ 158984 w 619715"/>
              <a:gd name="connsiteY1136" fmla="*/ 324315 h 711602"/>
              <a:gd name="connsiteX1137" fmla="*/ 160971 w 619715"/>
              <a:gd name="connsiteY1137" fmla="*/ 325101 h 711602"/>
              <a:gd name="connsiteX1138" fmla="*/ 162203 w 619715"/>
              <a:gd name="connsiteY1138" fmla="*/ 325592 h 711602"/>
              <a:gd name="connsiteX1139" fmla="*/ 162800 w 619715"/>
              <a:gd name="connsiteY1139" fmla="*/ 325789 h 711602"/>
              <a:gd name="connsiteX1140" fmla="*/ 163201 w 619715"/>
              <a:gd name="connsiteY1140" fmla="*/ 325985 h 711602"/>
              <a:gd name="connsiteX1141" fmla="*/ 164229 w 619715"/>
              <a:gd name="connsiteY1141" fmla="*/ 326575 h 711602"/>
              <a:gd name="connsiteX1142" fmla="*/ 164278 w 619715"/>
              <a:gd name="connsiteY1142" fmla="*/ 326673 h 711602"/>
              <a:gd name="connsiteX1143" fmla="*/ 164366 w 619715"/>
              <a:gd name="connsiteY1143" fmla="*/ 326771 h 711602"/>
              <a:gd name="connsiteX1144" fmla="*/ 164473 w 619715"/>
              <a:gd name="connsiteY1144" fmla="*/ 327263 h 711602"/>
              <a:gd name="connsiteX1145" fmla="*/ 164483 w 619715"/>
              <a:gd name="connsiteY1145" fmla="*/ 327459 h 711602"/>
              <a:gd name="connsiteX1146" fmla="*/ 164444 w 619715"/>
              <a:gd name="connsiteY1146" fmla="*/ 327754 h 711602"/>
              <a:gd name="connsiteX1147" fmla="*/ 164395 w 619715"/>
              <a:gd name="connsiteY1147" fmla="*/ 328049 h 711602"/>
              <a:gd name="connsiteX1148" fmla="*/ 164004 w 619715"/>
              <a:gd name="connsiteY1148" fmla="*/ 330014 h 711602"/>
              <a:gd name="connsiteX1149" fmla="*/ 162928 w 619715"/>
              <a:gd name="connsiteY1149" fmla="*/ 332568 h 711602"/>
              <a:gd name="connsiteX1150" fmla="*/ 157556 w 619715"/>
              <a:gd name="connsiteY1150" fmla="*/ 335024 h 711602"/>
              <a:gd name="connsiteX1151" fmla="*/ 152987 w 619715"/>
              <a:gd name="connsiteY1151" fmla="*/ 331389 h 711602"/>
              <a:gd name="connsiteX1152" fmla="*/ 151353 w 619715"/>
              <a:gd name="connsiteY1152" fmla="*/ 327459 h 711602"/>
              <a:gd name="connsiteX1153" fmla="*/ 149210 w 619715"/>
              <a:gd name="connsiteY1153" fmla="*/ 322055 h 711602"/>
              <a:gd name="connsiteX1154" fmla="*/ 141852 w 619715"/>
              <a:gd name="connsiteY1154" fmla="*/ 313115 h 711602"/>
              <a:gd name="connsiteX1155" fmla="*/ 131520 w 619715"/>
              <a:gd name="connsiteY1155" fmla="*/ 300441 h 711602"/>
              <a:gd name="connsiteX1156" fmla="*/ 121901 w 619715"/>
              <a:gd name="connsiteY1156" fmla="*/ 292777 h 711602"/>
              <a:gd name="connsiteX1157" fmla="*/ 120219 w 619715"/>
              <a:gd name="connsiteY1157" fmla="*/ 291107 h 711602"/>
              <a:gd name="connsiteX1158" fmla="*/ 119221 w 619715"/>
              <a:gd name="connsiteY1158" fmla="*/ 285704 h 711602"/>
              <a:gd name="connsiteX1159" fmla="*/ 119211 w 619715"/>
              <a:gd name="connsiteY1159" fmla="*/ 285507 h 711602"/>
              <a:gd name="connsiteX1160" fmla="*/ 119201 w 619715"/>
              <a:gd name="connsiteY1160" fmla="*/ 285212 h 711602"/>
              <a:gd name="connsiteX1161" fmla="*/ 119172 w 619715"/>
              <a:gd name="connsiteY1161" fmla="*/ 284426 h 711602"/>
              <a:gd name="connsiteX1162" fmla="*/ 119191 w 619715"/>
              <a:gd name="connsiteY1162" fmla="*/ 283935 h 711602"/>
              <a:gd name="connsiteX1163" fmla="*/ 119279 w 619715"/>
              <a:gd name="connsiteY1163" fmla="*/ 282658 h 711602"/>
              <a:gd name="connsiteX1164" fmla="*/ 119455 w 619715"/>
              <a:gd name="connsiteY1164" fmla="*/ 281872 h 711602"/>
              <a:gd name="connsiteX1165" fmla="*/ 119524 w 619715"/>
              <a:gd name="connsiteY1165" fmla="*/ 281577 h 711602"/>
              <a:gd name="connsiteX1166" fmla="*/ 120326 w 619715"/>
              <a:gd name="connsiteY1166" fmla="*/ 278924 h 711602"/>
              <a:gd name="connsiteX1167" fmla="*/ 124338 w 619715"/>
              <a:gd name="connsiteY1167" fmla="*/ 268314 h 711602"/>
              <a:gd name="connsiteX1168" fmla="*/ 125668 w 619715"/>
              <a:gd name="connsiteY1168" fmla="*/ 264777 h 711602"/>
              <a:gd name="connsiteX1169" fmla="*/ 128173 w 619715"/>
              <a:gd name="connsiteY1169" fmla="*/ 264285 h 711602"/>
              <a:gd name="connsiteX1170" fmla="*/ 129749 w 619715"/>
              <a:gd name="connsiteY1170" fmla="*/ 263794 h 711602"/>
              <a:gd name="connsiteX1171" fmla="*/ 130052 w 619715"/>
              <a:gd name="connsiteY1171" fmla="*/ 262026 h 711602"/>
              <a:gd name="connsiteX1172" fmla="*/ 130923 w 619715"/>
              <a:gd name="connsiteY1172" fmla="*/ 258882 h 711602"/>
              <a:gd name="connsiteX1173" fmla="*/ 133780 w 619715"/>
              <a:gd name="connsiteY1173" fmla="*/ 255345 h 711602"/>
              <a:gd name="connsiteX1174" fmla="*/ 135189 w 619715"/>
              <a:gd name="connsiteY1174" fmla="*/ 255541 h 711602"/>
              <a:gd name="connsiteX1175" fmla="*/ 136656 w 619715"/>
              <a:gd name="connsiteY1175" fmla="*/ 256033 h 711602"/>
              <a:gd name="connsiteX1176" fmla="*/ 138290 w 619715"/>
              <a:gd name="connsiteY1176" fmla="*/ 256819 h 711602"/>
              <a:gd name="connsiteX1177" fmla="*/ 141568 w 619715"/>
              <a:gd name="connsiteY1177" fmla="*/ 258980 h 711602"/>
              <a:gd name="connsiteX1178" fmla="*/ 142879 w 619715"/>
              <a:gd name="connsiteY1178" fmla="*/ 259471 h 711602"/>
              <a:gd name="connsiteX1179" fmla="*/ 145560 w 619715"/>
              <a:gd name="connsiteY1179" fmla="*/ 259668 h 711602"/>
              <a:gd name="connsiteX1180" fmla="*/ 145824 w 619715"/>
              <a:gd name="connsiteY1180" fmla="*/ 257605 h 711602"/>
              <a:gd name="connsiteX1181" fmla="*/ 146235 w 619715"/>
              <a:gd name="connsiteY1181" fmla="*/ 254068 h 711602"/>
              <a:gd name="connsiteX1182" fmla="*/ 146304 w 619715"/>
              <a:gd name="connsiteY1182" fmla="*/ 253478 h 711602"/>
              <a:gd name="connsiteX1183" fmla="*/ 146490 w 619715"/>
              <a:gd name="connsiteY1183" fmla="*/ 251808 h 711602"/>
              <a:gd name="connsiteX1184" fmla="*/ 147047 w 619715"/>
              <a:gd name="connsiteY1184" fmla="*/ 246895 h 711602"/>
              <a:gd name="connsiteX1185" fmla="*/ 147116 w 619715"/>
              <a:gd name="connsiteY1185" fmla="*/ 246208 h 711602"/>
              <a:gd name="connsiteX1186" fmla="*/ 147272 w 619715"/>
              <a:gd name="connsiteY1186" fmla="*/ 245127 h 711602"/>
              <a:gd name="connsiteX1187" fmla="*/ 147331 w 619715"/>
              <a:gd name="connsiteY1187" fmla="*/ 244636 h 711602"/>
              <a:gd name="connsiteX1188" fmla="*/ 147948 w 619715"/>
              <a:gd name="connsiteY1188" fmla="*/ 240215 h 711602"/>
              <a:gd name="connsiteX1189" fmla="*/ 153446 w 619715"/>
              <a:gd name="connsiteY1189" fmla="*/ 237365 h 711602"/>
              <a:gd name="connsiteX1190" fmla="*/ 144865 w 619715"/>
              <a:gd name="connsiteY1190" fmla="*/ 231667 h 711602"/>
              <a:gd name="connsiteX1191" fmla="*/ 139269 w 619715"/>
              <a:gd name="connsiteY1191" fmla="*/ 228032 h 711602"/>
              <a:gd name="connsiteX1192" fmla="*/ 124279 w 619715"/>
              <a:gd name="connsiteY1192" fmla="*/ 218305 h 711602"/>
              <a:gd name="connsiteX1193" fmla="*/ 124719 w 619715"/>
              <a:gd name="connsiteY1193" fmla="*/ 217814 h 711602"/>
              <a:gd name="connsiteX1194" fmla="*/ 127097 w 619715"/>
              <a:gd name="connsiteY1194" fmla="*/ 215063 h 711602"/>
              <a:gd name="connsiteX1195" fmla="*/ 127567 w 619715"/>
              <a:gd name="connsiteY1195" fmla="*/ 214473 h 711602"/>
              <a:gd name="connsiteX1196" fmla="*/ 128467 w 619715"/>
              <a:gd name="connsiteY1196" fmla="*/ 213098 h 711602"/>
              <a:gd name="connsiteX1197" fmla="*/ 128751 w 619715"/>
              <a:gd name="connsiteY1197" fmla="*/ 212410 h 711602"/>
              <a:gd name="connsiteX1198" fmla="*/ 128917 w 619715"/>
              <a:gd name="connsiteY1198" fmla="*/ 211723 h 711602"/>
              <a:gd name="connsiteX1199" fmla="*/ 128584 w 619715"/>
              <a:gd name="connsiteY1199" fmla="*/ 211231 h 711602"/>
              <a:gd name="connsiteX1200" fmla="*/ 128545 w 619715"/>
              <a:gd name="connsiteY1200" fmla="*/ 211133 h 711602"/>
              <a:gd name="connsiteX1201" fmla="*/ 128340 w 619715"/>
              <a:gd name="connsiteY1201" fmla="*/ 210740 h 711602"/>
              <a:gd name="connsiteX1202" fmla="*/ 127997 w 619715"/>
              <a:gd name="connsiteY1202" fmla="*/ 210347 h 711602"/>
              <a:gd name="connsiteX1203" fmla="*/ 127782 w 619715"/>
              <a:gd name="connsiteY1203" fmla="*/ 210052 h 711602"/>
              <a:gd name="connsiteX1204" fmla="*/ 125717 w 619715"/>
              <a:gd name="connsiteY1204" fmla="*/ 206319 h 711602"/>
              <a:gd name="connsiteX1205" fmla="*/ 123888 w 619715"/>
              <a:gd name="connsiteY1205" fmla="*/ 202585 h 711602"/>
              <a:gd name="connsiteX1206" fmla="*/ 123800 w 619715"/>
              <a:gd name="connsiteY1206" fmla="*/ 201701 h 711602"/>
              <a:gd name="connsiteX1207" fmla="*/ 123741 w 619715"/>
              <a:gd name="connsiteY1207" fmla="*/ 200522 h 711602"/>
              <a:gd name="connsiteX1208" fmla="*/ 123770 w 619715"/>
              <a:gd name="connsiteY1208" fmla="*/ 199834 h 711602"/>
              <a:gd name="connsiteX1209" fmla="*/ 123770 w 619715"/>
              <a:gd name="connsiteY1209" fmla="*/ 199736 h 711602"/>
              <a:gd name="connsiteX1210" fmla="*/ 123897 w 619715"/>
              <a:gd name="connsiteY1210" fmla="*/ 199540 h 711602"/>
              <a:gd name="connsiteX1211" fmla="*/ 123986 w 619715"/>
              <a:gd name="connsiteY1211" fmla="*/ 199441 h 711602"/>
              <a:gd name="connsiteX1212" fmla="*/ 136265 w 619715"/>
              <a:gd name="connsiteY1212" fmla="*/ 186866 h 711602"/>
              <a:gd name="connsiteX1213" fmla="*/ 140952 w 619715"/>
              <a:gd name="connsiteY1213" fmla="*/ 182150 h 711602"/>
              <a:gd name="connsiteX1214" fmla="*/ 149268 w 619715"/>
              <a:gd name="connsiteY1214" fmla="*/ 177139 h 711602"/>
              <a:gd name="connsiteX1215" fmla="*/ 150257 w 619715"/>
              <a:gd name="connsiteY1215" fmla="*/ 175567 h 711602"/>
              <a:gd name="connsiteX1216" fmla="*/ 151401 w 619715"/>
              <a:gd name="connsiteY1216" fmla="*/ 173406 h 711602"/>
              <a:gd name="connsiteX1217" fmla="*/ 151333 w 619715"/>
              <a:gd name="connsiteY1217" fmla="*/ 173209 h 711602"/>
              <a:gd name="connsiteX1218" fmla="*/ 151245 w 619715"/>
              <a:gd name="connsiteY1218" fmla="*/ 172816 h 711602"/>
              <a:gd name="connsiteX1219" fmla="*/ 151176 w 619715"/>
              <a:gd name="connsiteY1219" fmla="*/ 172620 h 711602"/>
              <a:gd name="connsiteX1220" fmla="*/ 150971 w 619715"/>
              <a:gd name="connsiteY1220" fmla="*/ 171932 h 711602"/>
              <a:gd name="connsiteX1221" fmla="*/ 150912 w 619715"/>
              <a:gd name="connsiteY1221" fmla="*/ 171735 h 711602"/>
              <a:gd name="connsiteX1222" fmla="*/ 149268 w 619715"/>
              <a:gd name="connsiteY1222" fmla="*/ 166823 h 711602"/>
              <a:gd name="connsiteX1223" fmla="*/ 148505 w 619715"/>
              <a:gd name="connsiteY1223" fmla="*/ 164760 h 711602"/>
              <a:gd name="connsiteX1224" fmla="*/ 147811 w 619715"/>
              <a:gd name="connsiteY1224" fmla="*/ 155131 h 711602"/>
              <a:gd name="connsiteX1225" fmla="*/ 147899 w 619715"/>
              <a:gd name="connsiteY1225" fmla="*/ 154935 h 711602"/>
              <a:gd name="connsiteX1226" fmla="*/ 148006 w 619715"/>
              <a:gd name="connsiteY1226" fmla="*/ 154640 h 711602"/>
              <a:gd name="connsiteX1227" fmla="*/ 148476 w 619715"/>
              <a:gd name="connsiteY1227" fmla="*/ 153560 h 711602"/>
              <a:gd name="connsiteX1228" fmla="*/ 148515 w 619715"/>
              <a:gd name="connsiteY1228" fmla="*/ 153461 h 711602"/>
              <a:gd name="connsiteX1229" fmla="*/ 148632 w 619715"/>
              <a:gd name="connsiteY1229" fmla="*/ 153265 h 711602"/>
              <a:gd name="connsiteX1230" fmla="*/ 148672 w 619715"/>
              <a:gd name="connsiteY1230" fmla="*/ 153068 h 711602"/>
              <a:gd name="connsiteX1231" fmla="*/ 148730 w 619715"/>
              <a:gd name="connsiteY1231" fmla="*/ 152872 h 711602"/>
              <a:gd name="connsiteX1232" fmla="*/ 148848 w 619715"/>
              <a:gd name="connsiteY1232" fmla="*/ 152479 h 711602"/>
              <a:gd name="connsiteX1233" fmla="*/ 148906 w 619715"/>
              <a:gd name="connsiteY1233" fmla="*/ 152282 h 711602"/>
              <a:gd name="connsiteX1234" fmla="*/ 149063 w 619715"/>
              <a:gd name="connsiteY1234" fmla="*/ 151693 h 711602"/>
              <a:gd name="connsiteX1235" fmla="*/ 149102 w 619715"/>
              <a:gd name="connsiteY1235" fmla="*/ 151595 h 711602"/>
              <a:gd name="connsiteX1236" fmla="*/ 149200 w 619715"/>
              <a:gd name="connsiteY1236" fmla="*/ 150907 h 711602"/>
              <a:gd name="connsiteX1237" fmla="*/ 149582 w 619715"/>
              <a:gd name="connsiteY1237" fmla="*/ 148254 h 711602"/>
              <a:gd name="connsiteX1238" fmla="*/ 149767 w 619715"/>
              <a:gd name="connsiteY1238" fmla="*/ 146977 h 711602"/>
              <a:gd name="connsiteX1239" fmla="*/ 150110 w 619715"/>
              <a:gd name="connsiteY1239" fmla="*/ 144521 h 711602"/>
              <a:gd name="connsiteX1240" fmla="*/ 150081 w 619715"/>
              <a:gd name="connsiteY1240" fmla="*/ 144521 h 711602"/>
              <a:gd name="connsiteX1241" fmla="*/ 149875 w 619715"/>
              <a:gd name="connsiteY1241" fmla="*/ 144324 h 711602"/>
              <a:gd name="connsiteX1242" fmla="*/ 149220 w 619715"/>
              <a:gd name="connsiteY1242" fmla="*/ 144029 h 711602"/>
              <a:gd name="connsiteX1243" fmla="*/ 148222 w 619715"/>
              <a:gd name="connsiteY1243" fmla="*/ 143538 h 711602"/>
              <a:gd name="connsiteX1244" fmla="*/ 147908 w 619715"/>
              <a:gd name="connsiteY1244" fmla="*/ 143440 h 711602"/>
              <a:gd name="connsiteX1245" fmla="*/ 146685 w 619715"/>
              <a:gd name="connsiteY1245" fmla="*/ 142949 h 711602"/>
              <a:gd name="connsiteX1246" fmla="*/ 146333 w 619715"/>
              <a:gd name="connsiteY1246" fmla="*/ 142752 h 711602"/>
              <a:gd name="connsiteX1247" fmla="*/ 146108 w 619715"/>
              <a:gd name="connsiteY1247" fmla="*/ 142752 h 711602"/>
              <a:gd name="connsiteX1248" fmla="*/ 145971 w 619715"/>
              <a:gd name="connsiteY1248" fmla="*/ 142654 h 711602"/>
              <a:gd name="connsiteX1249" fmla="*/ 144494 w 619715"/>
              <a:gd name="connsiteY1249" fmla="*/ 142163 h 711602"/>
              <a:gd name="connsiteX1250" fmla="*/ 140913 w 619715"/>
              <a:gd name="connsiteY1250" fmla="*/ 141082 h 711602"/>
              <a:gd name="connsiteX1251" fmla="*/ 137038 w 619715"/>
              <a:gd name="connsiteY1251" fmla="*/ 138822 h 711602"/>
              <a:gd name="connsiteX1252" fmla="*/ 133975 w 619715"/>
              <a:gd name="connsiteY1252" fmla="*/ 131257 h 711602"/>
              <a:gd name="connsiteX1253" fmla="*/ 131510 w 619715"/>
              <a:gd name="connsiteY1253" fmla="*/ 126443 h 711602"/>
              <a:gd name="connsiteX1254" fmla="*/ 131833 w 619715"/>
              <a:gd name="connsiteY1254" fmla="*/ 126541 h 711602"/>
              <a:gd name="connsiteX1255" fmla="*/ 131999 w 619715"/>
              <a:gd name="connsiteY1255" fmla="*/ 126541 h 711602"/>
              <a:gd name="connsiteX1256" fmla="*/ 132097 w 619715"/>
              <a:gd name="connsiteY1256" fmla="*/ 126541 h 711602"/>
              <a:gd name="connsiteX1257" fmla="*/ 132214 w 619715"/>
              <a:gd name="connsiteY1257" fmla="*/ 126541 h 711602"/>
              <a:gd name="connsiteX1258" fmla="*/ 133838 w 619715"/>
              <a:gd name="connsiteY1258" fmla="*/ 126050 h 711602"/>
              <a:gd name="connsiteX1259" fmla="*/ 134690 w 619715"/>
              <a:gd name="connsiteY1259" fmla="*/ 125853 h 711602"/>
              <a:gd name="connsiteX1260" fmla="*/ 134768 w 619715"/>
              <a:gd name="connsiteY1260" fmla="*/ 125853 h 711602"/>
              <a:gd name="connsiteX1261" fmla="*/ 138261 w 619715"/>
              <a:gd name="connsiteY1261" fmla="*/ 124085 h 711602"/>
              <a:gd name="connsiteX1262" fmla="*/ 138408 w 619715"/>
              <a:gd name="connsiteY1262" fmla="*/ 123987 h 711602"/>
              <a:gd name="connsiteX1263" fmla="*/ 138907 w 619715"/>
              <a:gd name="connsiteY1263" fmla="*/ 123790 h 711602"/>
              <a:gd name="connsiteX1264" fmla="*/ 139112 w 619715"/>
              <a:gd name="connsiteY1264" fmla="*/ 123594 h 711602"/>
              <a:gd name="connsiteX1265" fmla="*/ 139484 w 619715"/>
              <a:gd name="connsiteY1265" fmla="*/ 123299 h 711602"/>
              <a:gd name="connsiteX1266" fmla="*/ 139836 w 619715"/>
              <a:gd name="connsiteY1266" fmla="*/ 123103 h 711602"/>
              <a:gd name="connsiteX1267" fmla="*/ 139954 w 619715"/>
              <a:gd name="connsiteY1267" fmla="*/ 123004 h 711602"/>
              <a:gd name="connsiteX1268" fmla="*/ 145188 w 619715"/>
              <a:gd name="connsiteY1268" fmla="*/ 117011 h 711602"/>
              <a:gd name="connsiteX1269" fmla="*/ 156049 w 619715"/>
              <a:gd name="connsiteY1269" fmla="*/ 104042 h 711602"/>
              <a:gd name="connsiteX1270" fmla="*/ 157419 w 619715"/>
              <a:gd name="connsiteY1270" fmla="*/ 102176 h 711602"/>
              <a:gd name="connsiteX1271" fmla="*/ 159875 w 619715"/>
              <a:gd name="connsiteY1271" fmla="*/ 99032 h 711602"/>
              <a:gd name="connsiteX1272" fmla="*/ 161049 w 619715"/>
              <a:gd name="connsiteY1272" fmla="*/ 97754 h 711602"/>
              <a:gd name="connsiteX1273" fmla="*/ 165374 w 619715"/>
              <a:gd name="connsiteY1273" fmla="*/ 93432 h 711602"/>
              <a:gd name="connsiteX1274" fmla="*/ 165403 w 619715"/>
              <a:gd name="connsiteY1274" fmla="*/ 93432 h 711602"/>
              <a:gd name="connsiteX1275" fmla="*/ 165432 w 619715"/>
              <a:gd name="connsiteY1275" fmla="*/ 93726 h 711602"/>
              <a:gd name="connsiteX1276" fmla="*/ 165462 w 619715"/>
              <a:gd name="connsiteY1276" fmla="*/ 94021 h 711602"/>
              <a:gd name="connsiteX1277" fmla="*/ 165471 w 619715"/>
              <a:gd name="connsiteY1277" fmla="*/ 94218 h 711602"/>
              <a:gd name="connsiteX1278" fmla="*/ 165471 w 619715"/>
              <a:gd name="connsiteY1278" fmla="*/ 94316 h 711602"/>
              <a:gd name="connsiteX1279" fmla="*/ 165471 w 619715"/>
              <a:gd name="connsiteY1279" fmla="*/ 94414 h 711602"/>
              <a:gd name="connsiteX1280" fmla="*/ 165520 w 619715"/>
              <a:gd name="connsiteY1280" fmla="*/ 94807 h 711602"/>
              <a:gd name="connsiteX1281" fmla="*/ 165540 w 619715"/>
              <a:gd name="connsiteY1281" fmla="*/ 94905 h 711602"/>
              <a:gd name="connsiteX1282" fmla="*/ 165589 w 619715"/>
              <a:gd name="connsiteY1282" fmla="*/ 95200 h 711602"/>
              <a:gd name="connsiteX1283" fmla="*/ 165618 w 619715"/>
              <a:gd name="connsiteY1283" fmla="*/ 95298 h 711602"/>
              <a:gd name="connsiteX1284" fmla="*/ 165677 w 619715"/>
              <a:gd name="connsiteY1284" fmla="*/ 95495 h 711602"/>
              <a:gd name="connsiteX1285" fmla="*/ 165716 w 619715"/>
              <a:gd name="connsiteY1285" fmla="*/ 95593 h 711602"/>
              <a:gd name="connsiteX1286" fmla="*/ 165755 w 619715"/>
              <a:gd name="connsiteY1286" fmla="*/ 95691 h 711602"/>
              <a:gd name="connsiteX1287" fmla="*/ 165785 w 619715"/>
              <a:gd name="connsiteY1287" fmla="*/ 95691 h 711602"/>
              <a:gd name="connsiteX1288" fmla="*/ 166137 w 619715"/>
              <a:gd name="connsiteY1288" fmla="*/ 96379 h 711602"/>
              <a:gd name="connsiteX1289" fmla="*/ 166205 w 619715"/>
              <a:gd name="connsiteY1289" fmla="*/ 96477 h 711602"/>
              <a:gd name="connsiteX1290" fmla="*/ 166244 w 619715"/>
              <a:gd name="connsiteY1290" fmla="*/ 96575 h 711602"/>
              <a:gd name="connsiteX1291" fmla="*/ 168788 w 619715"/>
              <a:gd name="connsiteY1291" fmla="*/ 94316 h 711602"/>
              <a:gd name="connsiteX1292" fmla="*/ 169131 w 619715"/>
              <a:gd name="connsiteY1292" fmla="*/ 94021 h 711602"/>
              <a:gd name="connsiteX1293" fmla="*/ 169600 w 619715"/>
              <a:gd name="connsiteY1293" fmla="*/ 93530 h 711602"/>
              <a:gd name="connsiteX1294" fmla="*/ 169835 w 619715"/>
              <a:gd name="connsiteY1294" fmla="*/ 93333 h 711602"/>
              <a:gd name="connsiteX1295" fmla="*/ 169493 w 619715"/>
              <a:gd name="connsiteY1295" fmla="*/ 92547 h 711602"/>
              <a:gd name="connsiteX1296" fmla="*/ 167614 w 619715"/>
              <a:gd name="connsiteY1296" fmla="*/ 88716 h 711602"/>
              <a:gd name="connsiteX1297" fmla="*/ 167184 w 619715"/>
              <a:gd name="connsiteY1297" fmla="*/ 87930 h 711602"/>
              <a:gd name="connsiteX1298" fmla="*/ 166753 w 619715"/>
              <a:gd name="connsiteY1298" fmla="*/ 87242 h 711602"/>
              <a:gd name="connsiteX1299" fmla="*/ 164943 w 619715"/>
              <a:gd name="connsiteY1299" fmla="*/ 84393 h 711602"/>
              <a:gd name="connsiteX1300" fmla="*/ 163524 w 619715"/>
              <a:gd name="connsiteY1300" fmla="*/ 82428 h 711602"/>
              <a:gd name="connsiteX1301" fmla="*/ 163250 w 619715"/>
              <a:gd name="connsiteY1301" fmla="*/ 82035 h 711602"/>
              <a:gd name="connsiteX1302" fmla="*/ 162791 w 619715"/>
              <a:gd name="connsiteY1302" fmla="*/ 81543 h 711602"/>
              <a:gd name="connsiteX1303" fmla="*/ 162683 w 619715"/>
              <a:gd name="connsiteY1303" fmla="*/ 81445 h 711602"/>
              <a:gd name="connsiteX1304" fmla="*/ 161714 w 619715"/>
              <a:gd name="connsiteY1304" fmla="*/ 80659 h 711602"/>
              <a:gd name="connsiteX1305" fmla="*/ 161616 w 619715"/>
              <a:gd name="connsiteY1305" fmla="*/ 80659 h 711602"/>
              <a:gd name="connsiteX1306" fmla="*/ 156000 w 619715"/>
              <a:gd name="connsiteY1306" fmla="*/ 74175 h 711602"/>
              <a:gd name="connsiteX1307" fmla="*/ 155491 w 619715"/>
              <a:gd name="connsiteY1307" fmla="*/ 71915 h 711602"/>
              <a:gd name="connsiteX1308" fmla="*/ 154621 w 619715"/>
              <a:gd name="connsiteY1308" fmla="*/ 69852 h 711602"/>
              <a:gd name="connsiteX1309" fmla="*/ 151617 w 619715"/>
              <a:gd name="connsiteY1309" fmla="*/ 63761 h 711602"/>
              <a:gd name="connsiteX1310" fmla="*/ 149895 w 619715"/>
              <a:gd name="connsiteY1310" fmla="*/ 63171 h 711602"/>
              <a:gd name="connsiteX1311" fmla="*/ 145727 w 619715"/>
              <a:gd name="connsiteY1311" fmla="*/ 59241 h 711602"/>
              <a:gd name="connsiteX1312" fmla="*/ 142556 w 619715"/>
              <a:gd name="connsiteY1312" fmla="*/ 55115 h 711602"/>
              <a:gd name="connsiteX1313" fmla="*/ 145081 w 619715"/>
              <a:gd name="connsiteY1313" fmla="*/ 53346 h 711602"/>
              <a:gd name="connsiteX1314" fmla="*/ 145276 w 619715"/>
              <a:gd name="connsiteY1314" fmla="*/ 53248 h 711602"/>
              <a:gd name="connsiteX1315" fmla="*/ 146098 w 619715"/>
              <a:gd name="connsiteY1315" fmla="*/ 41163 h 711602"/>
              <a:gd name="connsiteX1316" fmla="*/ 146177 w 619715"/>
              <a:gd name="connsiteY1316" fmla="*/ 39002 h 711602"/>
              <a:gd name="connsiteX1317" fmla="*/ 146186 w 619715"/>
              <a:gd name="connsiteY1317" fmla="*/ 38216 h 711602"/>
              <a:gd name="connsiteX1318" fmla="*/ 146186 w 619715"/>
              <a:gd name="connsiteY1318" fmla="*/ 38118 h 711602"/>
              <a:gd name="connsiteX1319" fmla="*/ 146186 w 619715"/>
              <a:gd name="connsiteY1319" fmla="*/ 38118 h 711602"/>
              <a:gd name="connsiteX1320" fmla="*/ 145746 w 619715"/>
              <a:gd name="connsiteY1320" fmla="*/ 33893 h 711602"/>
              <a:gd name="connsiteX1321" fmla="*/ 145727 w 619715"/>
              <a:gd name="connsiteY1321" fmla="*/ 33893 h 711602"/>
              <a:gd name="connsiteX1322" fmla="*/ 145531 w 619715"/>
              <a:gd name="connsiteY1322" fmla="*/ 33009 h 711602"/>
              <a:gd name="connsiteX1323" fmla="*/ 145433 w 619715"/>
              <a:gd name="connsiteY1323" fmla="*/ 32714 h 711602"/>
              <a:gd name="connsiteX1324" fmla="*/ 144963 w 619715"/>
              <a:gd name="connsiteY1324" fmla="*/ 31142 h 711602"/>
              <a:gd name="connsiteX1325" fmla="*/ 144758 w 619715"/>
              <a:gd name="connsiteY1325" fmla="*/ 30454 h 711602"/>
              <a:gd name="connsiteX1326" fmla="*/ 144161 w 619715"/>
              <a:gd name="connsiteY1326" fmla="*/ 28882 h 711602"/>
              <a:gd name="connsiteX1327" fmla="*/ 143760 w 619715"/>
              <a:gd name="connsiteY1327" fmla="*/ 27998 h 711602"/>
              <a:gd name="connsiteX1328" fmla="*/ 142537 w 619715"/>
              <a:gd name="connsiteY1328" fmla="*/ 25837 h 711602"/>
              <a:gd name="connsiteX1329" fmla="*/ 142106 w 619715"/>
              <a:gd name="connsiteY1329" fmla="*/ 25247 h 711602"/>
              <a:gd name="connsiteX1330" fmla="*/ 141196 w 619715"/>
              <a:gd name="connsiteY1330" fmla="*/ 23675 h 711602"/>
              <a:gd name="connsiteX1331" fmla="*/ 139993 w 619715"/>
              <a:gd name="connsiteY1331" fmla="*/ 21612 h 711602"/>
              <a:gd name="connsiteX1332" fmla="*/ 138447 w 619715"/>
              <a:gd name="connsiteY1332" fmla="*/ 18861 h 711602"/>
              <a:gd name="connsiteX1333" fmla="*/ 137938 w 619715"/>
              <a:gd name="connsiteY1333" fmla="*/ 17879 h 711602"/>
              <a:gd name="connsiteX1334" fmla="*/ 137919 w 619715"/>
              <a:gd name="connsiteY1334" fmla="*/ 17682 h 711602"/>
              <a:gd name="connsiteX1335" fmla="*/ 138427 w 619715"/>
              <a:gd name="connsiteY1335" fmla="*/ 16896 h 711602"/>
              <a:gd name="connsiteX1336" fmla="*/ 138613 w 619715"/>
              <a:gd name="connsiteY1336" fmla="*/ 16601 h 711602"/>
              <a:gd name="connsiteX1337" fmla="*/ 139210 w 619715"/>
              <a:gd name="connsiteY1337" fmla="*/ 15619 h 711602"/>
              <a:gd name="connsiteX1338" fmla="*/ 142185 w 619715"/>
              <a:gd name="connsiteY1338" fmla="*/ 13949 h 711602"/>
              <a:gd name="connsiteX1339" fmla="*/ 146558 w 619715"/>
              <a:gd name="connsiteY1339" fmla="*/ 13949 h 711602"/>
              <a:gd name="connsiteX1340" fmla="*/ 151734 w 619715"/>
              <a:gd name="connsiteY1340" fmla="*/ 9036 h 711602"/>
              <a:gd name="connsiteX1341" fmla="*/ 151333 w 619715"/>
              <a:gd name="connsiteY1341" fmla="*/ 7955 h 711602"/>
              <a:gd name="connsiteX1342" fmla="*/ 150932 w 619715"/>
              <a:gd name="connsiteY1342" fmla="*/ 6776 h 711602"/>
              <a:gd name="connsiteX1343" fmla="*/ 150844 w 619715"/>
              <a:gd name="connsiteY1343" fmla="*/ 6482 h 711602"/>
              <a:gd name="connsiteX1344" fmla="*/ 150286 w 619715"/>
              <a:gd name="connsiteY1344" fmla="*/ 4910 h 711602"/>
              <a:gd name="connsiteX1345" fmla="*/ 153456 w 619715"/>
              <a:gd name="connsiteY1345" fmla="*/ 390 h 711602"/>
              <a:gd name="connsiteX1346" fmla="*/ 155521 w 619715"/>
              <a:gd name="connsiteY1346" fmla="*/ 2257 h 711602"/>
              <a:gd name="connsiteX1347" fmla="*/ 159660 w 619715"/>
              <a:gd name="connsiteY1347" fmla="*/ 5205 h 711602"/>
              <a:gd name="connsiteX1348" fmla="*/ 165198 w 619715"/>
              <a:gd name="connsiteY1348" fmla="*/ 7169 h 711602"/>
              <a:gd name="connsiteX1349" fmla="*/ 168935 w 619715"/>
              <a:gd name="connsiteY1349" fmla="*/ 9429 h 711602"/>
              <a:gd name="connsiteX1350" fmla="*/ 172692 w 619715"/>
              <a:gd name="connsiteY1350" fmla="*/ 12475 h 7116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 ang="0">
                <a:pos x="connsiteX556" y="connsiteY556"/>
              </a:cxn>
              <a:cxn ang="0">
                <a:pos x="connsiteX557" y="connsiteY557"/>
              </a:cxn>
              <a:cxn ang="0">
                <a:pos x="connsiteX558" y="connsiteY558"/>
              </a:cxn>
              <a:cxn ang="0">
                <a:pos x="connsiteX559" y="connsiteY559"/>
              </a:cxn>
              <a:cxn ang="0">
                <a:pos x="connsiteX560" y="connsiteY560"/>
              </a:cxn>
              <a:cxn ang="0">
                <a:pos x="connsiteX561" y="connsiteY561"/>
              </a:cxn>
              <a:cxn ang="0">
                <a:pos x="connsiteX562" y="connsiteY562"/>
              </a:cxn>
              <a:cxn ang="0">
                <a:pos x="connsiteX563" y="connsiteY563"/>
              </a:cxn>
              <a:cxn ang="0">
                <a:pos x="connsiteX564" y="connsiteY564"/>
              </a:cxn>
              <a:cxn ang="0">
                <a:pos x="connsiteX565" y="connsiteY565"/>
              </a:cxn>
              <a:cxn ang="0">
                <a:pos x="connsiteX566" y="connsiteY566"/>
              </a:cxn>
              <a:cxn ang="0">
                <a:pos x="connsiteX567" y="connsiteY567"/>
              </a:cxn>
              <a:cxn ang="0">
                <a:pos x="connsiteX568" y="connsiteY568"/>
              </a:cxn>
              <a:cxn ang="0">
                <a:pos x="connsiteX569" y="connsiteY569"/>
              </a:cxn>
              <a:cxn ang="0">
                <a:pos x="connsiteX570" y="connsiteY570"/>
              </a:cxn>
              <a:cxn ang="0">
                <a:pos x="connsiteX571" y="connsiteY571"/>
              </a:cxn>
              <a:cxn ang="0">
                <a:pos x="connsiteX572" y="connsiteY572"/>
              </a:cxn>
              <a:cxn ang="0">
                <a:pos x="connsiteX573" y="connsiteY573"/>
              </a:cxn>
              <a:cxn ang="0">
                <a:pos x="connsiteX574" y="connsiteY574"/>
              </a:cxn>
              <a:cxn ang="0">
                <a:pos x="connsiteX575" y="connsiteY575"/>
              </a:cxn>
              <a:cxn ang="0">
                <a:pos x="connsiteX576" y="connsiteY576"/>
              </a:cxn>
              <a:cxn ang="0">
                <a:pos x="connsiteX577" y="connsiteY577"/>
              </a:cxn>
              <a:cxn ang="0">
                <a:pos x="connsiteX578" y="connsiteY578"/>
              </a:cxn>
              <a:cxn ang="0">
                <a:pos x="connsiteX579" y="connsiteY579"/>
              </a:cxn>
              <a:cxn ang="0">
                <a:pos x="connsiteX580" y="connsiteY580"/>
              </a:cxn>
              <a:cxn ang="0">
                <a:pos x="connsiteX581" y="connsiteY581"/>
              </a:cxn>
              <a:cxn ang="0">
                <a:pos x="connsiteX582" y="connsiteY582"/>
              </a:cxn>
              <a:cxn ang="0">
                <a:pos x="connsiteX583" y="connsiteY583"/>
              </a:cxn>
              <a:cxn ang="0">
                <a:pos x="connsiteX584" y="connsiteY584"/>
              </a:cxn>
              <a:cxn ang="0">
                <a:pos x="connsiteX585" y="connsiteY585"/>
              </a:cxn>
              <a:cxn ang="0">
                <a:pos x="connsiteX586" y="connsiteY586"/>
              </a:cxn>
              <a:cxn ang="0">
                <a:pos x="connsiteX587" y="connsiteY587"/>
              </a:cxn>
              <a:cxn ang="0">
                <a:pos x="connsiteX588" y="connsiteY588"/>
              </a:cxn>
              <a:cxn ang="0">
                <a:pos x="connsiteX589" y="connsiteY589"/>
              </a:cxn>
              <a:cxn ang="0">
                <a:pos x="connsiteX590" y="connsiteY590"/>
              </a:cxn>
              <a:cxn ang="0">
                <a:pos x="connsiteX591" y="connsiteY591"/>
              </a:cxn>
              <a:cxn ang="0">
                <a:pos x="connsiteX592" y="connsiteY592"/>
              </a:cxn>
              <a:cxn ang="0">
                <a:pos x="connsiteX593" y="connsiteY593"/>
              </a:cxn>
              <a:cxn ang="0">
                <a:pos x="connsiteX594" y="connsiteY594"/>
              </a:cxn>
              <a:cxn ang="0">
                <a:pos x="connsiteX595" y="connsiteY595"/>
              </a:cxn>
              <a:cxn ang="0">
                <a:pos x="connsiteX596" y="connsiteY596"/>
              </a:cxn>
              <a:cxn ang="0">
                <a:pos x="connsiteX597" y="connsiteY597"/>
              </a:cxn>
              <a:cxn ang="0">
                <a:pos x="connsiteX598" y="connsiteY598"/>
              </a:cxn>
              <a:cxn ang="0">
                <a:pos x="connsiteX599" y="connsiteY599"/>
              </a:cxn>
              <a:cxn ang="0">
                <a:pos x="connsiteX600" y="connsiteY600"/>
              </a:cxn>
              <a:cxn ang="0">
                <a:pos x="connsiteX601" y="connsiteY601"/>
              </a:cxn>
              <a:cxn ang="0">
                <a:pos x="connsiteX602" y="connsiteY602"/>
              </a:cxn>
              <a:cxn ang="0">
                <a:pos x="connsiteX603" y="connsiteY603"/>
              </a:cxn>
              <a:cxn ang="0">
                <a:pos x="connsiteX604" y="connsiteY604"/>
              </a:cxn>
              <a:cxn ang="0">
                <a:pos x="connsiteX605" y="connsiteY605"/>
              </a:cxn>
              <a:cxn ang="0">
                <a:pos x="connsiteX606" y="connsiteY606"/>
              </a:cxn>
              <a:cxn ang="0">
                <a:pos x="connsiteX607" y="connsiteY607"/>
              </a:cxn>
              <a:cxn ang="0">
                <a:pos x="connsiteX608" y="connsiteY608"/>
              </a:cxn>
              <a:cxn ang="0">
                <a:pos x="connsiteX609" y="connsiteY609"/>
              </a:cxn>
              <a:cxn ang="0">
                <a:pos x="connsiteX610" y="connsiteY610"/>
              </a:cxn>
              <a:cxn ang="0">
                <a:pos x="connsiteX611" y="connsiteY611"/>
              </a:cxn>
              <a:cxn ang="0">
                <a:pos x="connsiteX612" y="connsiteY612"/>
              </a:cxn>
              <a:cxn ang="0">
                <a:pos x="connsiteX613" y="connsiteY613"/>
              </a:cxn>
              <a:cxn ang="0">
                <a:pos x="connsiteX614" y="connsiteY614"/>
              </a:cxn>
              <a:cxn ang="0">
                <a:pos x="connsiteX615" y="connsiteY615"/>
              </a:cxn>
              <a:cxn ang="0">
                <a:pos x="connsiteX616" y="connsiteY616"/>
              </a:cxn>
              <a:cxn ang="0">
                <a:pos x="connsiteX617" y="connsiteY617"/>
              </a:cxn>
              <a:cxn ang="0">
                <a:pos x="connsiteX618" y="connsiteY618"/>
              </a:cxn>
              <a:cxn ang="0">
                <a:pos x="connsiteX619" y="connsiteY619"/>
              </a:cxn>
              <a:cxn ang="0">
                <a:pos x="connsiteX620" y="connsiteY620"/>
              </a:cxn>
              <a:cxn ang="0">
                <a:pos x="connsiteX621" y="connsiteY621"/>
              </a:cxn>
              <a:cxn ang="0">
                <a:pos x="connsiteX622" y="connsiteY622"/>
              </a:cxn>
              <a:cxn ang="0">
                <a:pos x="connsiteX623" y="connsiteY623"/>
              </a:cxn>
              <a:cxn ang="0">
                <a:pos x="connsiteX624" y="connsiteY624"/>
              </a:cxn>
              <a:cxn ang="0">
                <a:pos x="connsiteX625" y="connsiteY625"/>
              </a:cxn>
              <a:cxn ang="0">
                <a:pos x="connsiteX626" y="connsiteY626"/>
              </a:cxn>
              <a:cxn ang="0">
                <a:pos x="connsiteX627" y="connsiteY627"/>
              </a:cxn>
              <a:cxn ang="0">
                <a:pos x="connsiteX628" y="connsiteY628"/>
              </a:cxn>
              <a:cxn ang="0">
                <a:pos x="connsiteX629" y="connsiteY629"/>
              </a:cxn>
              <a:cxn ang="0">
                <a:pos x="connsiteX630" y="connsiteY630"/>
              </a:cxn>
              <a:cxn ang="0">
                <a:pos x="connsiteX631" y="connsiteY631"/>
              </a:cxn>
              <a:cxn ang="0">
                <a:pos x="connsiteX632" y="connsiteY632"/>
              </a:cxn>
              <a:cxn ang="0">
                <a:pos x="connsiteX633" y="connsiteY633"/>
              </a:cxn>
              <a:cxn ang="0">
                <a:pos x="connsiteX634" y="connsiteY634"/>
              </a:cxn>
              <a:cxn ang="0">
                <a:pos x="connsiteX635" y="connsiteY635"/>
              </a:cxn>
              <a:cxn ang="0">
                <a:pos x="connsiteX636" y="connsiteY636"/>
              </a:cxn>
              <a:cxn ang="0">
                <a:pos x="connsiteX637" y="connsiteY637"/>
              </a:cxn>
              <a:cxn ang="0">
                <a:pos x="connsiteX638" y="connsiteY638"/>
              </a:cxn>
              <a:cxn ang="0">
                <a:pos x="connsiteX639" y="connsiteY639"/>
              </a:cxn>
              <a:cxn ang="0">
                <a:pos x="connsiteX640" y="connsiteY640"/>
              </a:cxn>
              <a:cxn ang="0">
                <a:pos x="connsiteX641" y="connsiteY641"/>
              </a:cxn>
              <a:cxn ang="0">
                <a:pos x="connsiteX642" y="connsiteY642"/>
              </a:cxn>
              <a:cxn ang="0">
                <a:pos x="connsiteX643" y="connsiteY643"/>
              </a:cxn>
              <a:cxn ang="0">
                <a:pos x="connsiteX644" y="connsiteY644"/>
              </a:cxn>
              <a:cxn ang="0">
                <a:pos x="connsiteX645" y="connsiteY645"/>
              </a:cxn>
              <a:cxn ang="0">
                <a:pos x="connsiteX646" y="connsiteY646"/>
              </a:cxn>
              <a:cxn ang="0">
                <a:pos x="connsiteX647" y="connsiteY647"/>
              </a:cxn>
              <a:cxn ang="0">
                <a:pos x="connsiteX648" y="connsiteY648"/>
              </a:cxn>
              <a:cxn ang="0">
                <a:pos x="connsiteX649" y="connsiteY649"/>
              </a:cxn>
              <a:cxn ang="0">
                <a:pos x="connsiteX650" y="connsiteY650"/>
              </a:cxn>
              <a:cxn ang="0">
                <a:pos x="connsiteX651" y="connsiteY651"/>
              </a:cxn>
              <a:cxn ang="0">
                <a:pos x="connsiteX652" y="connsiteY652"/>
              </a:cxn>
              <a:cxn ang="0">
                <a:pos x="connsiteX653" y="connsiteY653"/>
              </a:cxn>
              <a:cxn ang="0">
                <a:pos x="connsiteX654" y="connsiteY654"/>
              </a:cxn>
              <a:cxn ang="0">
                <a:pos x="connsiteX655" y="connsiteY655"/>
              </a:cxn>
              <a:cxn ang="0">
                <a:pos x="connsiteX656" y="connsiteY656"/>
              </a:cxn>
              <a:cxn ang="0">
                <a:pos x="connsiteX657" y="connsiteY657"/>
              </a:cxn>
              <a:cxn ang="0">
                <a:pos x="connsiteX658" y="connsiteY658"/>
              </a:cxn>
              <a:cxn ang="0">
                <a:pos x="connsiteX659" y="connsiteY659"/>
              </a:cxn>
              <a:cxn ang="0">
                <a:pos x="connsiteX660" y="connsiteY660"/>
              </a:cxn>
              <a:cxn ang="0">
                <a:pos x="connsiteX661" y="connsiteY661"/>
              </a:cxn>
              <a:cxn ang="0">
                <a:pos x="connsiteX662" y="connsiteY662"/>
              </a:cxn>
              <a:cxn ang="0">
                <a:pos x="connsiteX663" y="connsiteY663"/>
              </a:cxn>
              <a:cxn ang="0">
                <a:pos x="connsiteX664" y="connsiteY664"/>
              </a:cxn>
              <a:cxn ang="0">
                <a:pos x="connsiteX665" y="connsiteY665"/>
              </a:cxn>
              <a:cxn ang="0">
                <a:pos x="connsiteX666" y="connsiteY666"/>
              </a:cxn>
              <a:cxn ang="0">
                <a:pos x="connsiteX667" y="connsiteY667"/>
              </a:cxn>
              <a:cxn ang="0">
                <a:pos x="connsiteX668" y="connsiteY668"/>
              </a:cxn>
              <a:cxn ang="0">
                <a:pos x="connsiteX669" y="connsiteY669"/>
              </a:cxn>
              <a:cxn ang="0">
                <a:pos x="connsiteX670" y="connsiteY670"/>
              </a:cxn>
              <a:cxn ang="0">
                <a:pos x="connsiteX671" y="connsiteY671"/>
              </a:cxn>
              <a:cxn ang="0">
                <a:pos x="connsiteX672" y="connsiteY672"/>
              </a:cxn>
              <a:cxn ang="0">
                <a:pos x="connsiteX673" y="connsiteY673"/>
              </a:cxn>
              <a:cxn ang="0">
                <a:pos x="connsiteX674" y="connsiteY674"/>
              </a:cxn>
              <a:cxn ang="0">
                <a:pos x="connsiteX675" y="connsiteY675"/>
              </a:cxn>
              <a:cxn ang="0">
                <a:pos x="connsiteX676" y="connsiteY676"/>
              </a:cxn>
              <a:cxn ang="0">
                <a:pos x="connsiteX677" y="connsiteY677"/>
              </a:cxn>
              <a:cxn ang="0">
                <a:pos x="connsiteX678" y="connsiteY678"/>
              </a:cxn>
              <a:cxn ang="0">
                <a:pos x="connsiteX679" y="connsiteY679"/>
              </a:cxn>
              <a:cxn ang="0">
                <a:pos x="connsiteX680" y="connsiteY680"/>
              </a:cxn>
              <a:cxn ang="0">
                <a:pos x="connsiteX681" y="connsiteY681"/>
              </a:cxn>
              <a:cxn ang="0">
                <a:pos x="connsiteX682" y="connsiteY682"/>
              </a:cxn>
              <a:cxn ang="0">
                <a:pos x="connsiteX683" y="connsiteY683"/>
              </a:cxn>
              <a:cxn ang="0">
                <a:pos x="connsiteX684" y="connsiteY684"/>
              </a:cxn>
              <a:cxn ang="0">
                <a:pos x="connsiteX685" y="connsiteY685"/>
              </a:cxn>
              <a:cxn ang="0">
                <a:pos x="connsiteX686" y="connsiteY686"/>
              </a:cxn>
              <a:cxn ang="0">
                <a:pos x="connsiteX687" y="connsiteY687"/>
              </a:cxn>
              <a:cxn ang="0">
                <a:pos x="connsiteX688" y="connsiteY688"/>
              </a:cxn>
              <a:cxn ang="0">
                <a:pos x="connsiteX689" y="connsiteY689"/>
              </a:cxn>
              <a:cxn ang="0">
                <a:pos x="connsiteX690" y="connsiteY690"/>
              </a:cxn>
              <a:cxn ang="0">
                <a:pos x="connsiteX691" y="connsiteY691"/>
              </a:cxn>
              <a:cxn ang="0">
                <a:pos x="connsiteX692" y="connsiteY692"/>
              </a:cxn>
              <a:cxn ang="0">
                <a:pos x="connsiteX693" y="connsiteY693"/>
              </a:cxn>
              <a:cxn ang="0">
                <a:pos x="connsiteX694" y="connsiteY694"/>
              </a:cxn>
              <a:cxn ang="0">
                <a:pos x="connsiteX695" y="connsiteY695"/>
              </a:cxn>
              <a:cxn ang="0">
                <a:pos x="connsiteX696" y="connsiteY696"/>
              </a:cxn>
              <a:cxn ang="0">
                <a:pos x="connsiteX697" y="connsiteY697"/>
              </a:cxn>
              <a:cxn ang="0">
                <a:pos x="connsiteX698" y="connsiteY698"/>
              </a:cxn>
              <a:cxn ang="0">
                <a:pos x="connsiteX699" y="connsiteY699"/>
              </a:cxn>
              <a:cxn ang="0">
                <a:pos x="connsiteX700" y="connsiteY700"/>
              </a:cxn>
              <a:cxn ang="0">
                <a:pos x="connsiteX701" y="connsiteY701"/>
              </a:cxn>
              <a:cxn ang="0">
                <a:pos x="connsiteX702" y="connsiteY702"/>
              </a:cxn>
              <a:cxn ang="0">
                <a:pos x="connsiteX703" y="connsiteY703"/>
              </a:cxn>
              <a:cxn ang="0">
                <a:pos x="connsiteX704" y="connsiteY704"/>
              </a:cxn>
              <a:cxn ang="0">
                <a:pos x="connsiteX705" y="connsiteY705"/>
              </a:cxn>
              <a:cxn ang="0">
                <a:pos x="connsiteX706" y="connsiteY706"/>
              </a:cxn>
              <a:cxn ang="0">
                <a:pos x="connsiteX707" y="connsiteY707"/>
              </a:cxn>
              <a:cxn ang="0">
                <a:pos x="connsiteX708" y="connsiteY708"/>
              </a:cxn>
              <a:cxn ang="0">
                <a:pos x="connsiteX709" y="connsiteY709"/>
              </a:cxn>
              <a:cxn ang="0">
                <a:pos x="connsiteX710" y="connsiteY710"/>
              </a:cxn>
              <a:cxn ang="0">
                <a:pos x="connsiteX711" y="connsiteY711"/>
              </a:cxn>
              <a:cxn ang="0">
                <a:pos x="connsiteX712" y="connsiteY712"/>
              </a:cxn>
              <a:cxn ang="0">
                <a:pos x="connsiteX713" y="connsiteY713"/>
              </a:cxn>
              <a:cxn ang="0">
                <a:pos x="connsiteX714" y="connsiteY714"/>
              </a:cxn>
              <a:cxn ang="0">
                <a:pos x="connsiteX715" y="connsiteY715"/>
              </a:cxn>
              <a:cxn ang="0">
                <a:pos x="connsiteX716" y="connsiteY716"/>
              </a:cxn>
              <a:cxn ang="0">
                <a:pos x="connsiteX717" y="connsiteY717"/>
              </a:cxn>
              <a:cxn ang="0">
                <a:pos x="connsiteX718" y="connsiteY718"/>
              </a:cxn>
              <a:cxn ang="0">
                <a:pos x="connsiteX719" y="connsiteY719"/>
              </a:cxn>
              <a:cxn ang="0">
                <a:pos x="connsiteX720" y="connsiteY720"/>
              </a:cxn>
              <a:cxn ang="0">
                <a:pos x="connsiteX721" y="connsiteY721"/>
              </a:cxn>
              <a:cxn ang="0">
                <a:pos x="connsiteX722" y="connsiteY722"/>
              </a:cxn>
              <a:cxn ang="0">
                <a:pos x="connsiteX723" y="connsiteY723"/>
              </a:cxn>
              <a:cxn ang="0">
                <a:pos x="connsiteX724" y="connsiteY724"/>
              </a:cxn>
              <a:cxn ang="0">
                <a:pos x="connsiteX725" y="connsiteY725"/>
              </a:cxn>
              <a:cxn ang="0">
                <a:pos x="connsiteX726" y="connsiteY726"/>
              </a:cxn>
              <a:cxn ang="0">
                <a:pos x="connsiteX727" y="connsiteY727"/>
              </a:cxn>
              <a:cxn ang="0">
                <a:pos x="connsiteX728" y="connsiteY728"/>
              </a:cxn>
              <a:cxn ang="0">
                <a:pos x="connsiteX729" y="connsiteY729"/>
              </a:cxn>
              <a:cxn ang="0">
                <a:pos x="connsiteX730" y="connsiteY730"/>
              </a:cxn>
              <a:cxn ang="0">
                <a:pos x="connsiteX731" y="connsiteY731"/>
              </a:cxn>
              <a:cxn ang="0">
                <a:pos x="connsiteX732" y="connsiteY732"/>
              </a:cxn>
              <a:cxn ang="0">
                <a:pos x="connsiteX733" y="connsiteY733"/>
              </a:cxn>
              <a:cxn ang="0">
                <a:pos x="connsiteX734" y="connsiteY734"/>
              </a:cxn>
              <a:cxn ang="0">
                <a:pos x="connsiteX735" y="connsiteY735"/>
              </a:cxn>
              <a:cxn ang="0">
                <a:pos x="connsiteX736" y="connsiteY736"/>
              </a:cxn>
              <a:cxn ang="0">
                <a:pos x="connsiteX737" y="connsiteY737"/>
              </a:cxn>
              <a:cxn ang="0">
                <a:pos x="connsiteX738" y="connsiteY738"/>
              </a:cxn>
              <a:cxn ang="0">
                <a:pos x="connsiteX739" y="connsiteY739"/>
              </a:cxn>
              <a:cxn ang="0">
                <a:pos x="connsiteX740" y="connsiteY740"/>
              </a:cxn>
              <a:cxn ang="0">
                <a:pos x="connsiteX741" y="connsiteY741"/>
              </a:cxn>
              <a:cxn ang="0">
                <a:pos x="connsiteX742" y="connsiteY742"/>
              </a:cxn>
              <a:cxn ang="0">
                <a:pos x="connsiteX743" y="connsiteY743"/>
              </a:cxn>
              <a:cxn ang="0">
                <a:pos x="connsiteX744" y="connsiteY744"/>
              </a:cxn>
              <a:cxn ang="0">
                <a:pos x="connsiteX745" y="connsiteY745"/>
              </a:cxn>
              <a:cxn ang="0">
                <a:pos x="connsiteX746" y="connsiteY746"/>
              </a:cxn>
              <a:cxn ang="0">
                <a:pos x="connsiteX747" y="connsiteY747"/>
              </a:cxn>
              <a:cxn ang="0">
                <a:pos x="connsiteX748" y="connsiteY748"/>
              </a:cxn>
              <a:cxn ang="0">
                <a:pos x="connsiteX749" y="connsiteY749"/>
              </a:cxn>
              <a:cxn ang="0">
                <a:pos x="connsiteX750" y="connsiteY750"/>
              </a:cxn>
              <a:cxn ang="0">
                <a:pos x="connsiteX751" y="connsiteY751"/>
              </a:cxn>
              <a:cxn ang="0">
                <a:pos x="connsiteX752" y="connsiteY752"/>
              </a:cxn>
              <a:cxn ang="0">
                <a:pos x="connsiteX753" y="connsiteY753"/>
              </a:cxn>
              <a:cxn ang="0">
                <a:pos x="connsiteX754" y="connsiteY754"/>
              </a:cxn>
              <a:cxn ang="0">
                <a:pos x="connsiteX755" y="connsiteY755"/>
              </a:cxn>
              <a:cxn ang="0">
                <a:pos x="connsiteX756" y="connsiteY756"/>
              </a:cxn>
              <a:cxn ang="0">
                <a:pos x="connsiteX757" y="connsiteY757"/>
              </a:cxn>
              <a:cxn ang="0">
                <a:pos x="connsiteX758" y="connsiteY758"/>
              </a:cxn>
              <a:cxn ang="0">
                <a:pos x="connsiteX759" y="connsiteY759"/>
              </a:cxn>
              <a:cxn ang="0">
                <a:pos x="connsiteX760" y="connsiteY760"/>
              </a:cxn>
              <a:cxn ang="0">
                <a:pos x="connsiteX761" y="connsiteY761"/>
              </a:cxn>
              <a:cxn ang="0">
                <a:pos x="connsiteX762" y="connsiteY762"/>
              </a:cxn>
              <a:cxn ang="0">
                <a:pos x="connsiteX763" y="connsiteY763"/>
              </a:cxn>
              <a:cxn ang="0">
                <a:pos x="connsiteX764" y="connsiteY764"/>
              </a:cxn>
              <a:cxn ang="0">
                <a:pos x="connsiteX765" y="connsiteY765"/>
              </a:cxn>
              <a:cxn ang="0">
                <a:pos x="connsiteX766" y="connsiteY766"/>
              </a:cxn>
              <a:cxn ang="0">
                <a:pos x="connsiteX767" y="connsiteY767"/>
              </a:cxn>
              <a:cxn ang="0">
                <a:pos x="connsiteX768" y="connsiteY768"/>
              </a:cxn>
              <a:cxn ang="0">
                <a:pos x="connsiteX769" y="connsiteY769"/>
              </a:cxn>
              <a:cxn ang="0">
                <a:pos x="connsiteX770" y="connsiteY770"/>
              </a:cxn>
              <a:cxn ang="0">
                <a:pos x="connsiteX771" y="connsiteY771"/>
              </a:cxn>
              <a:cxn ang="0">
                <a:pos x="connsiteX772" y="connsiteY772"/>
              </a:cxn>
              <a:cxn ang="0">
                <a:pos x="connsiteX773" y="connsiteY773"/>
              </a:cxn>
              <a:cxn ang="0">
                <a:pos x="connsiteX774" y="connsiteY774"/>
              </a:cxn>
              <a:cxn ang="0">
                <a:pos x="connsiteX775" y="connsiteY775"/>
              </a:cxn>
              <a:cxn ang="0">
                <a:pos x="connsiteX776" y="connsiteY776"/>
              </a:cxn>
              <a:cxn ang="0">
                <a:pos x="connsiteX777" y="connsiteY777"/>
              </a:cxn>
              <a:cxn ang="0">
                <a:pos x="connsiteX778" y="connsiteY778"/>
              </a:cxn>
              <a:cxn ang="0">
                <a:pos x="connsiteX779" y="connsiteY779"/>
              </a:cxn>
              <a:cxn ang="0">
                <a:pos x="connsiteX780" y="connsiteY780"/>
              </a:cxn>
              <a:cxn ang="0">
                <a:pos x="connsiteX781" y="connsiteY781"/>
              </a:cxn>
              <a:cxn ang="0">
                <a:pos x="connsiteX782" y="connsiteY782"/>
              </a:cxn>
              <a:cxn ang="0">
                <a:pos x="connsiteX783" y="connsiteY783"/>
              </a:cxn>
              <a:cxn ang="0">
                <a:pos x="connsiteX784" y="connsiteY784"/>
              </a:cxn>
              <a:cxn ang="0">
                <a:pos x="connsiteX785" y="connsiteY785"/>
              </a:cxn>
              <a:cxn ang="0">
                <a:pos x="connsiteX786" y="connsiteY786"/>
              </a:cxn>
              <a:cxn ang="0">
                <a:pos x="connsiteX787" y="connsiteY787"/>
              </a:cxn>
              <a:cxn ang="0">
                <a:pos x="connsiteX788" y="connsiteY788"/>
              </a:cxn>
              <a:cxn ang="0">
                <a:pos x="connsiteX789" y="connsiteY789"/>
              </a:cxn>
              <a:cxn ang="0">
                <a:pos x="connsiteX790" y="connsiteY790"/>
              </a:cxn>
              <a:cxn ang="0">
                <a:pos x="connsiteX791" y="connsiteY791"/>
              </a:cxn>
              <a:cxn ang="0">
                <a:pos x="connsiteX792" y="connsiteY792"/>
              </a:cxn>
              <a:cxn ang="0">
                <a:pos x="connsiteX793" y="connsiteY793"/>
              </a:cxn>
              <a:cxn ang="0">
                <a:pos x="connsiteX794" y="connsiteY794"/>
              </a:cxn>
              <a:cxn ang="0">
                <a:pos x="connsiteX795" y="connsiteY795"/>
              </a:cxn>
              <a:cxn ang="0">
                <a:pos x="connsiteX796" y="connsiteY796"/>
              </a:cxn>
              <a:cxn ang="0">
                <a:pos x="connsiteX797" y="connsiteY797"/>
              </a:cxn>
              <a:cxn ang="0">
                <a:pos x="connsiteX798" y="connsiteY798"/>
              </a:cxn>
              <a:cxn ang="0">
                <a:pos x="connsiteX799" y="connsiteY799"/>
              </a:cxn>
              <a:cxn ang="0">
                <a:pos x="connsiteX800" y="connsiteY800"/>
              </a:cxn>
              <a:cxn ang="0">
                <a:pos x="connsiteX801" y="connsiteY801"/>
              </a:cxn>
              <a:cxn ang="0">
                <a:pos x="connsiteX802" y="connsiteY802"/>
              </a:cxn>
              <a:cxn ang="0">
                <a:pos x="connsiteX803" y="connsiteY803"/>
              </a:cxn>
              <a:cxn ang="0">
                <a:pos x="connsiteX804" y="connsiteY804"/>
              </a:cxn>
              <a:cxn ang="0">
                <a:pos x="connsiteX805" y="connsiteY805"/>
              </a:cxn>
              <a:cxn ang="0">
                <a:pos x="connsiteX806" y="connsiteY806"/>
              </a:cxn>
              <a:cxn ang="0">
                <a:pos x="connsiteX807" y="connsiteY807"/>
              </a:cxn>
              <a:cxn ang="0">
                <a:pos x="connsiteX808" y="connsiteY808"/>
              </a:cxn>
              <a:cxn ang="0">
                <a:pos x="connsiteX809" y="connsiteY809"/>
              </a:cxn>
              <a:cxn ang="0">
                <a:pos x="connsiteX810" y="connsiteY810"/>
              </a:cxn>
              <a:cxn ang="0">
                <a:pos x="connsiteX811" y="connsiteY811"/>
              </a:cxn>
              <a:cxn ang="0">
                <a:pos x="connsiteX812" y="connsiteY812"/>
              </a:cxn>
              <a:cxn ang="0">
                <a:pos x="connsiteX813" y="connsiteY813"/>
              </a:cxn>
              <a:cxn ang="0">
                <a:pos x="connsiteX814" y="connsiteY814"/>
              </a:cxn>
              <a:cxn ang="0">
                <a:pos x="connsiteX815" y="connsiteY815"/>
              </a:cxn>
              <a:cxn ang="0">
                <a:pos x="connsiteX816" y="connsiteY816"/>
              </a:cxn>
              <a:cxn ang="0">
                <a:pos x="connsiteX817" y="connsiteY817"/>
              </a:cxn>
              <a:cxn ang="0">
                <a:pos x="connsiteX818" y="connsiteY818"/>
              </a:cxn>
              <a:cxn ang="0">
                <a:pos x="connsiteX819" y="connsiteY819"/>
              </a:cxn>
              <a:cxn ang="0">
                <a:pos x="connsiteX820" y="connsiteY820"/>
              </a:cxn>
              <a:cxn ang="0">
                <a:pos x="connsiteX821" y="connsiteY821"/>
              </a:cxn>
              <a:cxn ang="0">
                <a:pos x="connsiteX822" y="connsiteY822"/>
              </a:cxn>
              <a:cxn ang="0">
                <a:pos x="connsiteX823" y="connsiteY823"/>
              </a:cxn>
              <a:cxn ang="0">
                <a:pos x="connsiteX824" y="connsiteY824"/>
              </a:cxn>
              <a:cxn ang="0">
                <a:pos x="connsiteX825" y="connsiteY825"/>
              </a:cxn>
              <a:cxn ang="0">
                <a:pos x="connsiteX826" y="connsiteY826"/>
              </a:cxn>
              <a:cxn ang="0">
                <a:pos x="connsiteX827" y="connsiteY827"/>
              </a:cxn>
              <a:cxn ang="0">
                <a:pos x="connsiteX828" y="connsiteY828"/>
              </a:cxn>
              <a:cxn ang="0">
                <a:pos x="connsiteX829" y="connsiteY829"/>
              </a:cxn>
              <a:cxn ang="0">
                <a:pos x="connsiteX830" y="connsiteY830"/>
              </a:cxn>
              <a:cxn ang="0">
                <a:pos x="connsiteX831" y="connsiteY831"/>
              </a:cxn>
              <a:cxn ang="0">
                <a:pos x="connsiteX832" y="connsiteY832"/>
              </a:cxn>
              <a:cxn ang="0">
                <a:pos x="connsiteX833" y="connsiteY833"/>
              </a:cxn>
              <a:cxn ang="0">
                <a:pos x="connsiteX834" y="connsiteY834"/>
              </a:cxn>
              <a:cxn ang="0">
                <a:pos x="connsiteX835" y="connsiteY835"/>
              </a:cxn>
              <a:cxn ang="0">
                <a:pos x="connsiteX836" y="connsiteY836"/>
              </a:cxn>
              <a:cxn ang="0">
                <a:pos x="connsiteX837" y="connsiteY837"/>
              </a:cxn>
              <a:cxn ang="0">
                <a:pos x="connsiteX838" y="connsiteY838"/>
              </a:cxn>
              <a:cxn ang="0">
                <a:pos x="connsiteX839" y="connsiteY839"/>
              </a:cxn>
              <a:cxn ang="0">
                <a:pos x="connsiteX840" y="connsiteY840"/>
              </a:cxn>
              <a:cxn ang="0">
                <a:pos x="connsiteX841" y="connsiteY841"/>
              </a:cxn>
              <a:cxn ang="0">
                <a:pos x="connsiteX842" y="connsiteY842"/>
              </a:cxn>
              <a:cxn ang="0">
                <a:pos x="connsiteX843" y="connsiteY843"/>
              </a:cxn>
              <a:cxn ang="0">
                <a:pos x="connsiteX844" y="connsiteY844"/>
              </a:cxn>
              <a:cxn ang="0">
                <a:pos x="connsiteX845" y="connsiteY845"/>
              </a:cxn>
              <a:cxn ang="0">
                <a:pos x="connsiteX846" y="connsiteY846"/>
              </a:cxn>
              <a:cxn ang="0">
                <a:pos x="connsiteX847" y="connsiteY847"/>
              </a:cxn>
              <a:cxn ang="0">
                <a:pos x="connsiteX848" y="connsiteY848"/>
              </a:cxn>
              <a:cxn ang="0">
                <a:pos x="connsiteX849" y="connsiteY849"/>
              </a:cxn>
              <a:cxn ang="0">
                <a:pos x="connsiteX850" y="connsiteY850"/>
              </a:cxn>
              <a:cxn ang="0">
                <a:pos x="connsiteX851" y="connsiteY851"/>
              </a:cxn>
              <a:cxn ang="0">
                <a:pos x="connsiteX852" y="connsiteY852"/>
              </a:cxn>
              <a:cxn ang="0">
                <a:pos x="connsiteX853" y="connsiteY853"/>
              </a:cxn>
              <a:cxn ang="0">
                <a:pos x="connsiteX854" y="connsiteY854"/>
              </a:cxn>
              <a:cxn ang="0">
                <a:pos x="connsiteX855" y="connsiteY855"/>
              </a:cxn>
              <a:cxn ang="0">
                <a:pos x="connsiteX856" y="connsiteY856"/>
              </a:cxn>
              <a:cxn ang="0">
                <a:pos x="connsiteX857" y="connsiteY857"/>
              </a:cxn>
              <a:cxn ang="0">
                <a:pos x="connsiteX858" y="connsiteY858"/>
              </a:cxn>
              <a:cxn ang="0">
                <a:pos x="connsiteX859" y="connsiteY859"/>
              </a:cxn>
              <a:cxn ang="0">
                <a:pos x="connsiteX860" y="connsiteY860"/>
              </a:cxn>
              <a:cxn ang="0">
                <a:pos x="connsiteX861" y="connsiteY861"/>
              </a:cxn>
              <a:cxn ang="0">
                <a:pos x="connsiteX862" y="connsiteY862"/>
              </a:cxn>
              <a:cxn ang="0">
                <a:pos x="connsiteX863" y="connsiteY863"/>
              </a:cxn>
              <a:cxn ang="0">
                <a:pos x="connsiteX864" y="connsiteY864"/>
              </a:cxn>
              <a:cxn ang="0">
                <a:pos x="connsiteX865" y="connsiteY865"/>
              </a:cxn>
              <a:cxn ang="0">
                <a:pos x="connsiteX866" y="connsiteY866"/>
              </a:cxn>
              <a:cxn ang="0">
                <a:pos x="connsiteX867" y="connsiteY867"/>
              </a:cxn>
              <a:cxn ang="0">
                <a:pos x="connsiteX868" y="connsiteY868"/>
              </a:cxn>
              <a:cxn ang="0">
                <a:pos x="connsiteX869" y="connsiteY869"/>
              </a:cxn>
              <a:cxn ang="0">
                <a:pos x="connsiteX870" y="connsiteY870"/>
              </a:cxn>
              <a:cxn ang="0">
                <a:pos x="connsiteX871" y="connsiteY871"/>
              </a:cxn>
              <a:cxn ang="0">
                <a:pos x="connsiteX872" y="connsiteY872"/>
              </a:cxn>
              <a:cxn ang="0">
                <a:pos x="connsiteX873" y="connsiteY873"/>
              </a:cxn>
              <a:cxn ang="0">
                <a:pos x="connsiteX874" y="connsiteY874"/>
              </a:cxn>
              <a:cxn ang="0">
                <a:pos x="connsiteX875" y="connsiteY875"/>
              </a:cxn>
              <a:cxn ang="0">
                <a:pos x="connsiteX876" y="connsiteY876"/>
              </a:cxn>
              <a:cxn ang="0">
                <a:pos x="connsiteX877" y="connsiteY877"/>
              </a:cxn>
              <a:cxn ang="0">
                <a:pos x="connsiteX878" y="connsiteY878"/>
              </a:cxn>
              <a:cxn ang="0">
                <a:pos x="connsiteX879" y="connsiteY879"/>
              </a:cxn>
              <a:cxn ang="0">
                <a:pos x="connsiteX880" y="connsiteY880"/>
              </a:cxn>
              <a:cxn ang="0">
                <a:pos x="connsiteX881" y="connsiteY881"/>
              </a:cxn>
              <a:cxn ang="0">
                <a:pos x="connsiteX882" y="connsiteY882"/>
              </a:cxn>
              <a:cxn ang="0">
                <a:pos x="connsiteX883" y="connsiteY883"/>
              </a:cxn>
              <a:cxn ang="0">
                <a:pos x="connsiteX884" y="connsiteY884"/>
              </a:cxn>
              <a:cxn ang="0">
                <a:pos x="connsiteX885" y="connsiteY885"/>
              </a:cxn>
              <a:cxn ang="0">
                <a:pos x="connsiteX886" y="connsiteY886"/>
              </a:cxn>
              <a:cxn ang="0">
                <a:pos x="connsiteX887" y="connsiteY887"/>
              </a:cxn>
              <a:cxn ang="0">
                <a:pos x="connsiteX888" y="connsiteY888"/>
              </a:cxn>
              <a:cxn ang="0">
                <a:pos x="connsiteX889" y="connsiteY889"/>
              </a:cxn>
              <a:cxn ang="0">
                <a:pos x="connsiteX890" y="connsiteY890"/>
              </a:cxn>
              <a:cxn ang="0">
                <a:pos x="connsiteX891" y="connsiteY891"/>
              </a:cxn>
              <a:cxn ang="0">
                <a:pos x="connsiteX892" y="connsiteY892"/>
              </a:cxn>
              <a:cxn ang="0">
                <a:pos x="connsiteX893" y="connsiteY893"/>
              </a:cxn>
              <a:cxn ang="0">
                <a:pos x="connsiteX894" y="connsiteY894"/>
              </a:cxn>
              <a:cxn ang="0">
                <a:pos x="connsiteX895" y="connsiteY895"/>
              </a:cxn>
              <a:cxn ang="0">
                <a:pos x="connsiteX896" y="connsiteY896"/>
              </a:cxn>
              <a:cxn ang="0">
                <a:pos x="connsiteX897" y="connsiteY897"/>
              </a:cxn>
              <a:cxn ang="0">
                <a:pos x="connsiteX898" y="connsiteY898"/>
              </a:cxn>
              <a:cxn ang="0">
                <a:pos x="connsiteX899" y="connsiteY899"/>
              </a:cxn>
              <a:cxn ang="0">
                <a:pos x="connsiteX900" y="connsiteY900"/>
              </a:cxn>
              <a:cxn ang="0">
                <a:pos x="connsiteX901" y="connsiteY901"/>
              </a:cxn>
              <a:cxn ang="0">
                <a:pos x="connsiteX902" y="connsiteY902"/>
              </a:cxn>
              <a:cxn ang="0">
                <a:pos x="connsiteX903" y="connsiteY903"/>
              </a:cxn>
              <a:cxn ang="0">
                <a:pos x="connsiteX904" y="connsiteY904"/>
              </a:cxn>
              <a:cxn ang="0">
                <a:pos x="connsiteX905" y="connsiteY905"/>
              </a:cxn>
              <a:cxn ang="0">
                <a:pos x="connsiteX906" y="connsiteY906"/>
              </a:cxn>
              <a:cxn ang="0">
                <a:pos x="connsiteX907" y="connsiteY907"/>
              </a:cxn>
              <a:cxn ang="0">
                <a:pos x="connsiteX908" y="connsiteY908"/>
              </a:cxn>
              <a:cxn ang="0">
                <a:pos x="connsiteX909" y="connsiteY909"/>
              </a:cxn>
              <a:cxn ang="0">
                <a:pos x="connsiteX910" y="connsiteY910"/>
              </a:cxn>
              <a:cxn ang="0">
                <a:pos x="connsiteX911" y="connsiteY911"/>
              </a:cxn>
              <a:cxn ang="0">
                <a:pos x="connsiteX912" y="connsiteY912"/>
              </a:cxn>
              <a:cxn ang="0">
                <a:pos x="connsiteX913" y="connsiteY913"/>
              </a:cxn>
              <a:cxn ang="0">
                <a:pos x="connsiteX914" y="connsiteY914"/>
              </a:cxn>
              <a:cxn ang="0">
                <a:pos x="connsiteX915" y="connsiteY915"/>
              </a:cxn>
              <a:cxn ang="0">
                <a:pos x="connsiteX916" y="connsiteY916"/>
              </a:cxn>
              <a:cxn ang="0">
                <a:pos x="connsiteX917" y="connsiteY917"/>
              </a:cxn>
              <a:cxn ang="0">
                <a:pos x="connsiteX918" y="connsiteY918"/>
              </a:cxn>
              <a:cxn ang="0">
                <a:pos x="connsiteX919" y="connsiteY919"/>
              </a:cxn>
              <a:cxn ang="0">
                <a:pos x="connsiteX920" y="connsiteY920"/>
              </a:cxn>
              <a:cxn ang="0">
                <a:pos x="connsiteX921" y="connsiteY921"/>
              </a:cxn>
              <a:cxn ang="0">
                <a:pos x="connsiteX922" y="connsiteY922"/>
              </a:cxn>
              <a:cxn ang="0">
                <a:pos x="connsiteX923" y="connsiteY923"/>
              </a:cxn>
              <a:cxn ang="0">
                <a:pos x="connsiteX924" y="connsiteY924"/>
              </a:cxn>
              <a:cxn ang="0">
                <a:pos x="connsiteX925" y="connsiteY925"/>
              </a:cxn>
              <a:cxn ang="0">
                <a:pos x="connsiteX926" y="connsiteY926"/>
              </a:cxn>
              <a:cxn ang="0">
                <a:pos x="connsiteX927" y="connsiteY927"/>
              </a:cxn>
              <a:cxn ang="0">
                <a:pos x="connsiteX928" y="connsiteY928"/>
              </a:cxn>
              <a:cxn ang="0">
                <a:pos x="connsiteX929" y="connsiteY929"/>
              </a:cxn>
              <a:cxn ang="0">
                <a:pos x="connsiteX930" y="connsiteY930"/>
              </a:cxn>
              <a:cxn ang="0">
                <a:pos x="connsiteX931" y="connsiteY931"/>
              </a:cxn>
              <a:cxn ang="0">
                <a:pos x="connsiteX932" y="connsiteY932"/>
              </a:cxn>
              <a:cxn ang="0">
                <a:pos x="connsiteX933" y="connsiteY933"/>
              </a:cxn>
              <a:cxn ang="0">
                <a:pos x="connsiteX934" y="connsiteY934"/>
              </a:cxn>
              <a:cxn ang="0">
                <a:pos x="connsiteX935" y="connsiteY935"/>
              </a:cxn>
              <a:cxn ang="0">
                <a:pos x="connsiteX936" y="connsiteY936"/>
              </a:cxn>
              <a:cxn ang="0">
                <a:pos x="connsiteX937" y="connsiteY937"/>
              </a:cxn>
              <a:cxn ang="0">
                <a:pos x="connsiteX938" y="connsiteY938"/>
              </a:cxn>
              <a:cxn ang="0">
                <a:pos x="connsiteX939" y="connsiteY939"/>
              </a:cxn>
              <a:cxn ang="0">
                <a:pos x="connsiteX940" y="connsiteY940"/>
              </a:cxn>
              <a:cxn ang="0">
                <a:pos x="connsiteX941" y="connsiteY941"/>
              </a:cxn>
              <a:cxn ang="0">
                <a:pos x="connsiteX942" y="connsiteY942"/>
              </a:cxn>
              <a:cxn ang="0">
                <a:pos x="connsiteX943" y="connsiteY943"/>
              </a:cxn>
              <a:cxn ang="0">
                <a:pos x="connsiteX944" y="connsiteY944"/>
              </a:cxn>
              <a:cxn ang="0">
                <a:pos x="connsiteX945" y="connsiteY945"/>
              </a:cxn>
              <a:cxn ang="0">
                <a:pos x="connsiteX946" y="connsiteY946"/>
              </a:cxn>
              <a:cxn ang="0">
                <a:pos x="connsiteX947" y="connsiteY947"/>
              </a:cxn>
              <a:cxn ang="0">
                <a:pos x="connsiteX948" y="connsiteY948"/>
              </a:cxn>
              <a:cxn ang="0">
                <a:pos x="connsiteX949" y="connsiteY949"/>
              </a:cxn>
              <a:cxn ang="0">
                <a:pos x="connsiteX950" y="connsiteY950"/>
              </a:cxn>
              <a:cxn ang="0">
                <a:pos x="connsiteX951" y="connsiteY951"/>
              </a:cxn>
              <a:cxn ang="0">
                <a:pos x="connsiteX952" y="connsiteY952"/>
              </a:cxn>
              <a:cxn ang="0">
                <a:pos x="connsiteX953" y="connsiteY953"/>
              </a:cxn>
              <a:cxn ang="0">
                <a:pos x="connsiteX954" y="connsiteY954"/>
              </a:cxn>
              <a:cxn ang="0">
                <a:pos x="connsiteX955" y="connsiteY955"/>
              </a:cxn>
              <a:cxn ang="0">
                <a:pos x="connsiteX956" y="connsiteY956"/>
              </a:cxn>
              <a:cxn ang="0">
                <a:pos x="connsiteX957" y="connsiteY957"/>
              </a:cxn>
              <a:cxn ang="0">
                <a:pos x="connsiteX958" y="connsiteY958"/>
              </a:cxn>
              <a:cxn ang="0">
                <a:pos x="connsiteX959" y="connsiteY959"/>
              </a:cxn>
              <a:cxn ang="0">
                <a:pos x="connsiteX960" y="connsiteY960"/>
              </a:cxn>
              <a:cxn ang="0">
                <a:pos x="connsiteX961" y="connsiteY961"/>
              </a:cxn>
              <a:cxn ang="0">
                <a:pos x="connsiteX962" y="connsiteY962"/>
              </a:cxn>
              <a:cxn ang="0">
                <a:pos x="connsiteX963" y="connsiteY963"/>
              </a:cxn>
              <a:cxn ang="0">
                <a:pos x="connsiteX964" y="connsiteY964"/>
              </a:cxn>
              <a:cxn ang="0">
                <a:pos x="connsiteX965" y="connsiteY965"/>
              </a:cxn>
              <a:cxn ang="0">
                <a:pos x="connsiteX966" y="connsiteY966"/>
              </a:cxn>
              <a:cxn ang="0">
                <a:pos x="connsiteX967" y="connsiteY967"/>
              </a:cxn>
              <a:cxn ang="0">
                <a:pos x="connsiteX968" y="connsiteY968"/>
              </a:cxn>
              <a:cxn ang="0">
                <a:pos x="connsiteX969" y="connsiteY969"/>
              </a:cxn>
              <a:cxn ang="0">
                <a:pos x="connsiteX970" y="connsiteY970"/>
              </a:cxn>
              <a:cxn ang="0">
                <a:pos x="connsiteX971" y="connsiteY971"/>
              </a:cxn>
              <a:cxn ang="0">
                <a:pos x="connsiteX972" y="connsiteY972"/>
              </a:cxn>
              <a:cxn ang="0">
                <a:pos x="connsiteX973" y="connsiteY973"/>
              </a:cxn>
              <a:cxn ang="0">
                <a:pos x="connsiteX974" y="connsiteY974"/>
              </a:cxn>
              <a:cxn ang="0">
                <a:pos x="connsiteX975" y="connsiteY975"/>
              </a:cxn>
              <a:cxn ang="0">
                <a:pos x="connsiteX976" y="connsiteY976"/>
              </a:cxn>
              <a:cxn ang="0">
                <a:pos x="connsiteX977" y="connsiteY977"/>
              </a:cxn>
              <a:cxn ang="0">
                <a:pos x="connsiteX978" y="connsiteY978"/>
              </a:cxn>
              <a:cxn ang="0">
                <a:pos x="connsiteX979" y="connsiteY979"/>
              </a:cxn>
              <a:cxn ang="0">
                <a:pos x="connsiteX980" y="connsiteY980"/>
              </a:cxn>
              <a:cxn ang="0">
                <a:pos x="connsiteX981" y="connsiteY981"/>
              </a:cxn>
              <a:cxn ang="0">
                <a:pos x="connsiteX982" y="connsiteY982"/>
              </a:cxn>
              <a:cxn ang="0">
                <a:pos x="connsiteX983" y="connsiteY983"/>
              </a:cxn>
              <a:cxn ang="0">
                <a:pos x="connsiteX984" y="connsiteY984"/>
              </a:cxn>
              <a:cxn ang="0">
                <a:pos x="connsiteX985" y="connsiteY985"/>
              </a:cxn>
              <a:cxn ang="0">
                <a:pos x="connsiteX986" y="connsiteY986"/>
              </a:cxn>
              <a:cxn ang="0">
                <a:pos x="connsiteX987" y="connsiteY987"/>
              </a:cxn>
              <a:cxn ang="0">
                <a:pos x="connsiteX988" y="connsiteY988"/>
              </a:cxn>
              <a:cxn ang="0">
                <a:pos x="connsiteX989" y="connsiteY989"/>
              </a:cxn>
              <a:cxn ang="0">
                <a:pos x="connsiteX990" y="connsiteY990"/>
              </a:cxn>
              <a:cxn ang="0">
                <a:pos x="connsiteX991" y="connsiteY991"/>
              </a:cxn>
              <a:cxn ang="0">
                <a:pos x="connsiteX992" y="connsiteY992"/>
              </a:cxn>
              <a:cxn ang="0">
                <a:pos x="connsiteX993" y="connsiteY993"/>
              </a:cxn>
              <a:cxn ang="0">
                <a:pos x="connsiteX994" y="connsiteY994"/>
              </a:cxn>
              <a:cxn ang="0">
                <a:pos x="connsiteX995" y="connsiteY995"/>
              </a:cxn>
              <a:cxn ang="0">
                <a:pos x="connsiteX996" y="connsiteY996"/>
              </a:cxn>
              <a:cxn ang="0">
                <a:pos x="connsiteX997" y="connsiteY997"/>
              </a:cxn>
              <a:cxn ang="0">
                <a:pos x="connsiteX998" y="connsiteY998"/>
              </a:cxn>
              <a:cxn ang="0">
                <a:pos x="connsiteX999" y="connsiteY999"/>
              </a:cxn>
              <a:cxn ang="0">
                <a:pos x="connsiteX1000" y="connsiteY1000"/>
              </a:cxn>
              <a:cxn ang="0">
                <a:pos x="connsiteX1001" y="connsiteY1001"/>
              </a:cxn>
              <a:cxn ang="0">
                <a:pos x="connsiteX1002" y="connsiteY1002"/>
              </a:cxn>
              <a:cxn ang="0">
                <a:pos x="connsiteX1003" y="connsiteY1003"/>
              </a:cxn>
              <a:cxn ang="0">
                <a:pos x="connsiteX1004" y="connsiteY1004"/>
              </a:cxn>
              <a:cxn ang="0">
                <a:pos x="connsiteX1005" y="connsiteY1005"/>
              </a:cxn>
              <a:cxn ang="0">
                <a:pos x="connsiteX1006" y="connsiteY1006"/>
              </a:cxn>
              <a:cxn ang="0">
                <a:pos x="connsiteX1007" y="connsiteY1007"/>
              </a:cxn>
              <a:cxn ang="0">
                <a:pos x="connsiteX1008" y="connsiteY1008"/>
              </a:cxn>
              <a:cxn ang="0">
                <a:pos x="connsiteX1009" y="connsiteY1009"/>
              </a:cxn>
              <a:cxn ang="0">
                <a:pos x="connsiteX1010" y="connsiteY1010"/>
              </a:cxn>
              <a:cxn ang="0">
                <a:pos x="connsiteX1011" y="connsiteY1011"/>
              </a:cxn>
              <a:cxn ang="0">
                <a:pos x="connsiteX1012" y="connsiteY1012"/>
              </a:cxn>
              <a:cxn ang="0">
                <a:pos x="connsiteX1013" y="connsiteY1013"/>
              </a:cxn>
              <a:cxn ang="0">
                <a:pos x="connsiteX1014" y="connsiteY1014"/>
              </a:cxn>
              <a:cxn ang="0">
                <a:pos x="connsiteX1015" y="connsiteY1015"/>
              </a:cxn>
              <a:cxn ang="0">
                <a:pos x="connsiteX1016" y="connsiteY1016"/>
              </a:cxn>
              <a:cxn ang="0">
                <a:pos x="connsiteX1017" y="connsiteY1017"/>
              </a:cxn>
              <a:cxn ang="0">
                <a:pos x="connsiteX1018" y="connsiteY1018"/>
              </a:cxn>
              <a:cxn ang="0">
                <a:pos x="connsiteX1019" y="connsiteY1019"/>
              </a:cxn>
              <a:cxn ang="0">
                <a:pos x="connsiteX1020" y="connsiteY1020"/>
              </a:cxn>
              <a:cxn ang="0">
                <a:pos x="connsiteX1021" y="connsiteY1021"/>
              </a:cxn>
              <a:cxn ang="0">
                <a:pos x="connsiteX1022" y="connsiteY1022"/>
              </a:cxn>
              <a:cxn ang="0">
                <a:pos x="connsiteX1023" y="connsiteY1023"/>
              </a:cxn>
              <a:cxn ang="0">
                <a:pos x="connsiteX1024" y="connsiteY1024"/>
              </a:cxn>
              <a:cxn ang="0">
                <a:pos x="connsiteX1025" y="connsiteY1025"/>
              </a:cxn>
              <a:cxn ang="0">
                <a:pos x="connsiteX1026" y="connsiteY1026"/>
              </a:cxn>
              <a:cxn ang="0">
                <a:pos x="connsiteX1027" y="connsiteY1027"/>
              </a:cxn>
              <a:cxn ang="0">
                <a:pos x="connsiteX1028" y="connsiteY1028"/>
              </a:cxn>
              <a:cxn ang="0">
                <a:pos x="connsiteX1029" y="connsiteY1029"/>
              </a:cxn>
              <a:cxn ang="0">
                <a:pos x="connsiteX1030" y="connsiteY1030"/>
              </a:cxn>
              <a:cxn ang="0">
                <a:pos x="connsiteX1031" y="connsiteY1031"/>
              </a:cxn>
              <a:cxn ang="0">
                <a:pos x="connsiteX1032" y="connsiteY1032"/>
              </a:cxn>
              <a:cxn ang="0">
                <a:pos x="connsiteX1033" y="connsiteY1033"/>
              </a:cxn>
              <a:cxn ang="0">
                <a:pos x="connsiteX1034" y="connsiteY1034"/>
              </a:cxn>
              <a:cxn ang="0">
                <a:pos x="connsiteX1035" y="connsiteY1035"/>
              </a:cxn>
              <a:cxn ang="0">
                <a:pos x="connsiteX1036" y="connsiteY1036"/>
              </a:cxn>
              <a:cxn ang="0">
                <a:pos x="connsiteX1037" y="connsiteY1037"/>
              </a:cxn>
              <a:cxn ang="0">
                <a:pos x="connsiteX1038" y="connsiteY1038"/>
              </a:cxn>
              <a:cxn ang="0">
                <a:pos x="connsiteX1039" y="connsiteY1039"/>
              </a:cxn>
              <a:cxn ang="0">
                <a:pos x="connsiteX1040" y="connsiteY1040"/>
              </a:cxn>
              <a:cxn ang="0">
                <a:pos x="connsiteX1041" y="connsiteY1041"/>
              </a:cxn>
              <a:cxn ang="0">
                <a:pos x="connsiteX1042" y="connsiteY1042"/>
              </a:cxn>
              <a:cxn ang="0">
                <a:pos x="connsiteX1043" y="connsiteY1043"/>
              </a:cxn>
              <a:cxn ang="0">
                <a:pos x="connsiteX1044" y="connsiteY1044"/>
              </a:cxn>
              <a:cxn ang="0">
                <a:pos x="connsiteX1045" y="connsiteY1045"/>
              </a:cxn>
              <a:cxn ang="0">
                <a:pos x="connsiteX1046" y="connsiteY1046"/>
              </a:cxn>
              <a:cxn ang="0">
                <a:pos x="connsiteX1047" y="connsiteY1047"/>
              </a:cxn>
              <a:cxn ang="0">
                <a:pos x="connsiteX1048" y="connsiteY1048"/>
              </a:cxn>
              <a:cxn ang="0">
                <a:pos x="connsiteX1049" y="connsiteY1049"/>
              </a:cxn>
              <a:cxn ang="0">
                <a:pos x="connsiteX1050" y="connsiteY1050"/>
              </a:cxn>
              <a:cxn ang="0">
                <a:pos x="connsiteX1051" y="connsiteY1051"/>
              </a:cxn>
              <a:cxn ang="0">
                <a:pos x="connsiteX1052" y="connsiteY1052"/>
              </a:cxn>
              <a:cxn ang="0">
                <a:pos x="connsiteX1053" y="connsiteY1053"/>
              </a:cxn>
              <a:cxn ang="0">
                <a:pos x="connsiteX1054" y="connsiteY1054"/>
              </a:cxn>
              <a:cxn ang="0">
                <a:pos x="connsiteX1055" y="connsiteY1055"/>
              </a:cxn>
              <a:cxn ang="0">
                <a:pos x="connsiteX1056" y="connsiteY1056"/>
              </a:cxn>
              <a:cxn ang="0">
                <a:pos x="connsiteX1057" y="connsiteY1057"/>
              </a:cxn>
              <a:cxn ang="0">
                <a:pos x="connsiteX1058" y="connsiteY1058"/>
              </a:cxn>
              <a:cxn ang="0">
                <a:pos x="connsiteX1059" y="connsiteY1059"/>
              </a:cxn>
              <a:cxn ang="0">
                <a:pos x="connsiteX1060" y="connsiteY1060"/>
              </a:cxn>
              <a:cxn ang="0">
                <a:pos x="connsiteX1061" y="connsiteY1061"/>
              </a:cxn>
              <a:cxn ang="0">
                <a:pos x="connsiteX1062" y="connsiteY1062"/>
              </a:cxn>
              <a:cxn ang="0">
                <a:pos x="connsiteX1063" y="connsiteY1063"/>
              </a:cxn>
              <a:cxn ang="0">
                <a:pos x="connsiteX1064" y="connsiteY1064"/>
              </a:cxn>
              <a:cxn ang="0">
                <a:pos x="connsiteX1065" y="connsiteY1065"/>
              </a:cxn>
              <a:cxn ang="0">
                <a:pos x="connsiteX1066" y="connsiteY1066"/>
              </a:cxn>
              <a:cxn ang="0">
                <a:pos x="connsiteX1067" y="connsiteY1067"/>
              </a:cxn>
              <a:cxn ang="0">
                <a:pos x="connsiteX1068" y="connsiteY1068"/>
              </a:cxn>
              <a:cxn ang="0">
                <a:pos x="connsiteX1069" y="connsiteY1069"/>
              </a:cxn>
              <a:cxn ang="0">
                <a:pos x="connsiteX1070" y="connsiteY1070"/>
              </a:cxn>
              <a:cxn ang="0">
                <a:pos x="connsiteX1071" y="connsiteY1071"/>
              </a:cxn>
              <a:cxn ang="0">
                <a:pos x="connsiteX1072" y="connsiteY1072"/>
              </a:cxn>
              <a:cxn ang="0">
                <a:pos x="connsiteX1073" y="connsiteY1073"/>
              </a:cxn>
              <a:cxn ang="0">
                <a:pos x="connsiteX1074" y="connsiteY1074"/>
              </a:cxn>
              <a:cxn ang="0">
                <a:pos x="connsiteX1075" y="connsiteY1075"/>
              </a:cxn>
              <a:cxn ang="0">
                <a:pos x="connsiteX1076" y="connsiteY1076"/>
              </a:cxn>
              <a:cxn ang="0">
                <a:pos x="connsiteX1077" y="connsiteY1077"/>
              </a:cxn>
              <a:cxn ang="0">
                <a:pos x="connsiteX1078" y="connsiteY1078"/>
              </a:cxn>
              <a:cxn ang="0">
                <a:pos x="connsiteX1079" y="connsiteY1079"/>
              </a:cxn>
              <a:cxn ang="0">
                <a:pos x="connsiteX1080" y="connsiteY1080"/>
              </a:cxn>
              <a:cxn ang="0">
                <a:pos x="connsiteX1081" y="connsiteY1081"/>
              </a:cxn>
              <a:cxn ang="0">
                <a:pos x="connsiteX1082" y="connsiteY1082"/>
              </a:cxn>
              <a:cxn ang="0">
                <a:pos x="connsiteX1083" y="connsiteY1083"/>
              </a:cxn>
              <a:cxn ang="0">
                <a:pos x="connsiteX1084" y="connsiteY1084"/>
              </a:cxn>
              <a:cxn ang="0">
                <a:pos x="connsiteX1085" y="connsiteY1085"/>
              </a:cxn>
              <a:cxn ang="0">
                <a:pos x="connsiteX1086" y="connsiteY1086"/>
              </a:cxn>
              <a:cxn ang="0">
                <a:pos x="connsiteX1087" y="connsiteY1087"/>
              </a:cxn>
              <a:cxn ang="0">
                <a:pos x="connsiteX1088" y="connsiteY1088"/>
              </a:cxn>
              <a:cxn ang="0">
                <a:pos x="connsiteX1089" y="connsiteY1089"/>
              </a:cxn>
              <a:cxn ang="0">
                <a:pos x="connsiteX1090" y="connsiteY1090"/>
              </a:cxn>
              <a:cxn ang="0">
                <a:pos x="connsiteX1091" y="connsiteY1091"/>
              </a:cxn>
              <a:cxn ang="0">
                <a:pos x="connsiteX1092" y="connsiteY1092"/>
              </a:cxn>
              <a:cxn ang="0">
                <a:pos x="connsiteX1093" y="connsiteY1093"/>
              </a:cxn>
              <a:cxn ang="0">
                <a:pos x="connsiteX1094" y="connsiteY1094"/>
              </a:cxn>
              <a:cxn ang="0">
                <a:pos x="connsiteX1095" y="connsiteY1095"/>
              </a:cxn>
              <a:cxn ang="0">
                <a:pos x="connsiteX1096" y="connsiteY1096"/>
              </a:cxn>
              <a:cxn ang="0">
                <a:pos x="connsiteX1097" y="connsiteY1097"/>
              </a:cxn>
              <a:cxn ang="0">
                <a:pos x="connsiteX1098" y="connsiteY1098"/>
              </a:cxn>
              <a:cxn ang="0">
                <a:pos x="connsiteX1099" y="connsiteY1099"/>
              </a:cxn>
              <a:cxn ang="0">
                <a:pos x="connsiteX1100" y="connsiteY1100"/>
              </a:cxn>
              <a:cxn ang="0">
                <a:pos x="connsiteX1101" y="connsiteY1101"/>
              </a:cxn>
              <a:cxn ang="0">
                <a:pos x="connsiteX1102" y="connsiteY1102"/>
              </a:cxn>
              <a:cxn ang="0">
                <a:pos x="connsiteX1103" y="connsiteY1103"/>
              </a:cxn>
              <a:cxn ang="0">
                <a:pos x="connsiteX1104" y="connsiteY1104"/>
              </a:cxn>
              <a:cxn ang="0">
                <a:pos x="connsiteX1105" y="connsiteY1105"/>
              </a:cxn>
              <a:cxn ang="0">
                <a:pos x="connsiteX1106" y="connsiteY1106"/>
              </a:cxn>
              <a:cxn ang="0">
                <a:pos x="connsiteX1107" y="connsiteY1107"/>
              </a:cxn>
              <a:cxn ang="0">
                <a:pos x="connsiteX1108" y="connsiteY1108"/>
              </a:cxn>
              <a:cxn ang="0">
                <a:pos x="connsiteX1109" y="connsiteY1109"/>
              </a:cxn>
              <a:cxn ang="0">
                <a:pos x="connsiteX1110" y="connsiteY1110"/>
              </a:cxn>
              <a:cxn ang="0">
                <a:pos x="connsiteX1111" y="connsiteY1111"/>
              </a:cxn>
              <a:cxn ang="0">
                <a:pos x="connsiteX1112" y="connsiteY1112"/>
              </a:cxn>
              <a:cxn ang="0">
                <a:pos x="connsiteX1113" y="connsiteY1113"/>
              </a:cxn>
              <a:cxn ang="0">
                <a:pos x="connsiteX1114" y="connsiteY1114"/>
              </a:cxn>
              <a:cxn ang="0">
                <a:pos x="connsiteX1115" y="connsiteY1115"/>
              </a:cxn>
              <a:cxn ang="0">
                <a:pos x="connsiteX1116" y="connsiteY1116"/>
              </a:cxn>
              <a:cxn ang="0">
                <a:pos x="connsiteX1117" y="connsiteY1117"/>
              </a:cxn>
              <a:cxn ang="0">
                <a:pos x="connsiteX1118" y="connsiteY1118"/>
              </a:cxn>
              <a:cxn ang="0">
                <a:pos x="connsiteX1119" y="connsiteY1119"/>
              </a:cxn>
              <a:cxn ang="0">
                <a:pos x="connsiteX1120" y="connsiteY1120"/>
              </a:cxn>
              <a:cxn ang="0">
                <a:pos x="connsiteX1121" y="connsiteY1121"/>
              </a:cxn>
              <a:cxn ang="0">
                <a:pos x="connsiteX1122" y="connsiteY1122"/>
              </a:cxn>
              <a:cxn ang="0">
                <a:pos x="connsiteX1123" y="connsiteY1123"/>
              </a:cxn>
              <a:cxn ang="0">
                <a:pos x="connsiteX1124" y="connsiteY1124"/>
              </a:cxn>
              <a:cxn ang="0">
                <a:pos x="connsiteX1125" y="connsiteY1125"/>
              </a:cxn>
              <a:cxn ang="0">
                <a:pos x="connsiteX1126" y="connsiteY1126"/>
              </a:cxn>
              <a:cxn ang="0">
                <a:pos x="connsiteX1127" y="connsiteY1127"/>
              </a:cxn>
              <a:cxn ang="0">
                <a:pos x="connsiteX1128" y="connsiteY1128"/>
              </a:cxn>
              <a:cxn ang="0">
                <a:pos x="connsiteX1129" y="connsiteY1129"/>
              </a:cxn>
              <a:cxn ang="0">
                <a:pos x="connsiteX1130" y="connsiteY1130"/>
              </a:cxn>
              <a:cxn ang="0">
                <a:pos x="connsiteX1131" y="connsiteY1131"/>
              </a:cxn>
              <a:cxn ang="0">
                <a:pos x="connsiteX1132" y="connsiteY1132"/>
              </a:cxn>
              <a:cxn ang="0">
                <a:pos x="connsiteX1133" y="connsiteY1133"/>
              </a:cxn>
              <a:cxn ang="0">
                <a:pos x="connsiteX1134" y="connsiteY1134"/>
              </a:cxn>
              <a:cxn ang="0">
                <a:pos x="connsiteX1135" y="connsiteY1135"/>
              </a:cxn>
              <a:cxn ang="0">
                <a:pos x="connsiteX1136" y="connsiteY1136"/>
              </a:cxn>
              <a:cxn ang="0">
                <a:pos x="connsiteX1137" y="connsiteY1137"/>
              </a:cxn>
              <a:cxn ang="0">
                <a:pos x="connsiteX1138" y="connsiteY1138"/>
              </a:cxn>
              <a:cxn ang="0">
                <a:pos x="connsiteX1139" y="connsiteY1139"/>
              </a:cxn>
              <a:cxn ang="0">
                <a:pos x="connsiteX1140" y="connsiteY1140"/>
              </a:cxn>
              <a:cxn ang="0">
                <a:pos x="connsiteX1141" y="connsiteY1141"/>
              </a:cxn>
              <a:cxn ang="0">
                <a:pos x="connsiteX1142" y="connsiteY1142"/>
              </a:cxn>
              <a:cxn ang="0">
                <a:pos x="connsiteX1143" y="connsiteY1143"/>
              </a:cxn>
              <a:cxn ang="0">
                <a:pos x="connsiteX1144" y="connsiteY1144"/>
              </a:cxn>
              <a:cxn ang="0">
                <a:pos x="connsiteX1145" y="connsiteY1145"/>
              </a:cxn>
              <a:cxn ang="0">
                <a:pos x="connsiteX1146" y="connsiteY1146"/>
              </a:cxn>
              <a:cxn ang="0">
                <a:pos x="connsiteX1147" y="connsiteY1147"/>
              </a:cxn>
              <a:cxn ang="0">
                <a:pos x="connsiteX1148" y="connsiteY1148"/>
              </a:cxn>
              <a:cxn ang="0">
                <a:pos x="connsiteX1149" y="connsiteY1149"/>
              </a:cxn>
              <a:cxn ang="0">
                <a:pos x="connsiteX1150" y="connsiteY1150"/>
              </a:cxn>
              <a:cxn ang="0">
                <a:pos x="connsiteX1151" y="connsiteY1151"/>
              </a:cxn>
              <a:cxn ang="0">
                <a:pos x="connsiteX1152" y="connsiteY1152"/>
              </a:cxn>
              <a:cxn ang="0">
                <a:pos x="connsiteX1153" y="connsiteY1153"/>
              </a:cxn>
              <a:cxn ang="0">
                <a:pos x="connsiteX1154" y="connsiteY1154"/>
              </a:cxn>
              <a:cxn ang="0">
                <a:pos x="connsiteX1155" y="connsiteY1155"/>
              </a:cxn>
              <a:cxn ang="0">
                <a:pos x="connsiteX1156" y="connsiteY1156"/>
              </a:cxn>
              <a:cxn ang="0">
                <a:pos x="connsiteX1157" y="connsiteY1157"/>
              </a:cxn>
              <a:cxn ang="0">
                <a:pos x="connsiteX1158" y="connsiteY1158"/>
              </a:cxn>
              <a:cxn ang="0">
                <a:pos x="connsiteX1159" y="connsiteY1159"/>
              </a:cxn>
              <a:cxn ang="0">
                <a:pos x="connsiteX1160" y="connsiteY1160"/>
              </a:cxn>
              <a:cxn ang="0">
                <a:pos x="connsiteX1161" y="connsiteY1161"/>
              </a:cxn>
              <a:cxn ang="0">
                <a:pos x="connsiteX1162" y="connsiteY1162"/>
              </a:cxn>
              <a:cxn ang="0">
                <a:pos x="connsiteX1163" y="connsiteY1163"/>
              </a:cxn>
              <a:cxn ang="0">
                <a:pos x="connsiteX1164" y="connsiteY1164"/>
              </a:cxn>
              <a:cxn ang="0">
                <a:pos x="connsiteX1165" y="connsiteY1165"/>
              </a:cxn>
              <a:cxn ang="0">
                <a:pos x="connsiteX1166" y="connsiteY1166"/>
              </a:cxn>
              <a:cxn ang="0">
                <a:pos x="connsiteX1167" y="connsiteY1167"/>
              </a:cxn>
              <a:cxn ang="0">
                <a:pos x="connsiteX1168" y="connsiteY1168"/>
              </a:cxn>
              <a:cxn ang="0">
                <a:pos x="connsiteX1169" y="connsiteY1169"/>
              </a:cxn>
              <a:cxn ang="0">
                <a:pos x="connsiteX1170" y="connsiteY1170"/>
              </a:cxn>
              <a:cxn ang="0">
                <a:pos x="connsiteX1171" y="connsiteY1171"/>
              </a:cxn>
              <a:cxn ang="0">
                <a:pos x="connsiteX1172" y="connsiteY1172"/>
              </a:cxn>
              <a:cxn ang="0">
                <a:pos x="connsiteX1173" y="connsiteY1173"/>
              </a:cxn>
              <a:cxn ang="0">
                <a:pos x="connsiteX1174" y="connsiteY1174"/>
              </a:cxn>
              <a:cxn ang="0">
                <a:pos x="connsiteX1175" y="connsiteY1175"/>
              </a:cxn>
              <a:cxn ang="0">
                <a:pos x="connsiteX1176" y="connsiteY1176"/>
              </a:cxn>
              <a:cxn ang="0">
                <a:pos x="connsiteX1177" y="connsiteY1177"/>
              </a:cxn>
              <a:cxn ang="0">
                <a:pos x="connsiteX1178" y="connsiteY1178"/>
              </a:cxn>
              <a:cxn ang="0">
                <a:pos x="connsiteX1179" y="connsiteY1179"/>
              </a:cxn>
              <a:cxn ang="0">
                <a:pos x="connsiteX1180" y="connsiteY1180"/>
              </a:cxn>
              <a:cxn ang="0">
                <a:pos x="connsiteX1181" y="connsiteY1181"/>
              </a:cxn>
              <a:cxn ang="0">
                <a:pos x="connsiteX1182" y="connsiteY1182"/>
              </a:cxn>
              <a:cxn ang="0">
                <a:pos x="connsiteX1183" y="connsiteY1183"/>
              </a:cxn>
              <a:cxn ang="0">
                <a:pos x="connsiteX1184" y="connsiteY1184"/>
              </a:cxn>
              <a:cxn ang="0">
                <a:pos x="connsiteX1185" y="connsiteY1185"/>
              </a:cxn>
              <a:cxn ang="0">
                <a:pos x="connsiteX1186" y="connsiteY1186"/>
              </a:cxn>
              <a:cxn ang="0">
                <a:pos x="connsiteX1187" y="connsiteY1187"/>
              </a:cxn>
              <a:cxn ang="0">
                <a:pos x="connsiteX1188" y="connsiteY1188"/>
              </a:cxn>
              <a:cxn ang="0">
                <a:pos x="connsiteX1189" y="connsiteY1189"/>
              </a:cxn>
              <a:cxn ang="0">
                <a:pos x="connsiteX1190" y="connsiteY1190"/>
              </a:cxn>
              <a:cxn ang="0">
                <a:pos x="connsiteX1191" y="connsiteY1191"/>
              </a:cxn>
              <a:cxn ang="0">
                <a:pos x="connsiteX1192" y="connsiteY1192"/>
              </a:cxn>
              <a:cxn ang="0">
                <a:pos x="connsiteX1193" y="connsiteY1193"/>
              </a:cxn>
              <a:cxn ang="0">
                <a:pos x="connsiteX1194" y="connsiteY1194"/>
              </a:cxn>
              <a:cxn ang="0">
                <a:pos x="connsiteX1195" y="connsiteY1195"/>
              </a:cxn>
              <a:cxn ang="0">
                <a:pos x="connsiteX1196" y="connsiteY1196"/>
              </a:cxn>
              <a:cxn ang="0">
                <a:pos x="connsiteX1197" y="connsiteY1197"/>
              </a:cxn>
              <a:cxn ang="0">
                <a:pos x="connsiteX1198" y="connsiteY1198"/>
              </a:cxn>
              <a:cxn ang="0">
                <a:pos x="connsiteX1199" y="connsiteY1199"/>
              </a:cxn>
              <a:cxn ang="0">
                <a:pos x="connsiteX1200" y="connsiteY1200"/>
              </a:cxn>
              <a:cxn ang="0">
                <a:pos x="connsiteX1201" y="connsiteY1201"/>
              </a:cxn>
              <a:cxn ang="0">
                <a:pos x="connsiteX1202" y="connsiteY1202"/>
              </a:cxn>
              <a:cxn ang="0">
                <a:pos x="connsiteX1203" y="connsiteY1203"/>
              </a:cxn>
              <a:cxn ang="0">
                <a:pos x="connsiteX1204" y="connsiteY1204"/>
              </a:cxn>
              <a:cxn ang="0">
                <a:pos x="connsiteX1205" y="connsiteY1205"/>
              </a:cxn>
              <a:cxn ang="0">
                <a:pos x="connsiteX1206" y="connsiteY1206"/>
              </a:cxn>
              <a:cxn ang="0">
                <a:pos x="connsiteX1207" y="connsiteY1207"/>
              </a:cxn>
              <a:cxn ang="0">
                <a:pos x="connsiteX1208" y="connsiteY1208"/>
              </a:cxn>
              <a:cxn ang="0">
                <a:pos x="connsiteX1209" y="connsiteY1209"/>
              </a:cxn>
              <a:cxn ang="0">
                <a:pos x="connsiteX1210" y="connsiteY1210"/>
              </a:cxn>
              <a:cxn ang="0">
                <a:pos x="connsiteX1211" y="connsiteY1211"/>
              </a:cxn>
              <a:cxn ang="0">
                <a:pos x="connsiteX1212" y="connsiteY1212"/>
              </a:cxn>
              <a:cxn ang="0">
                <a:pos x="connsiteX1213" y="connsiteY1213"/>
              </a:cxn>
              <a:cxn ang="0">
                <a:pos x="connsiteX1214" y="connsiteY1214"/>
              </a:cxn>
              <a:cxn ang="0">
                <a:pos x="connsiteX1215" y="connsiteY1215"/>
              </a:cxn>
              <a:cxn ang="0">
                <a:pos x="connsiteX1216" y="connsiteY1216"/>
              </a:cxn>
              <a:cxn ang="0">
                <a:pos x="connsiteX1217" y="connsiteY1217"/>
              </a:cxn>
              <a:cxn ang="0">
                <a:pos x="connsiteX1218" y="connsiteY1218"/>
              </a:cxn>
              <a:cxn ang="0">
                <a:pos x="connsiteX1219" y="connsiteY1219"/>
              </a:cxn>
              <a:cxn ang="0">
                <a:pos x="connsiteX1220" y="connsiteY1220"/>
              </a:cxn>
              <a:cxn ang="0">
                <a:pos x="connsiteX1221" y="connsiteY1221"/>
              </a:cxn>
              <a:cxn ang="0">
                <a:pos x="connsiteX1222" y="connsiteY1222"/>
              </a:cxn>
              <a:cxn ang="0">
                <a:pos x="connsiteX1223" y="connsiteY1223"/>
              </a:cxn>
              <a:cxn ang="0">
                <a:pos x="connsiteX1224" y="connsiteY1224"/>
              </a:cxn>
              <a:cxn ang="0">
                <a:pos x="connsiteX1225" y="connsiteY1225"/>
              </a:cxn>
              <a:cxn ang="0">
                <a:pos x="connsiteX1226" y="connsiteY1226"/>
              </a:cxn>
              <a:cxn ang="0">
                <a:pos x="connsiteX1227" y="connsiteY1227"/>
              </a:cxn>
              <a:cxn ang="0">
                <a:pos x="connsiteX1228" y="connsiteY1228"/>
              </a:cxn>
              <a:cxn ang="0">
                <a:pos x="connsiteX1229" y="connsiteY1229"/>
              </a:cxn>
              <a:cxn ang="0">
                <a:pos x="connsiteX1230" y="connsiteY1230"/>
              </a:cxn>
              <a:cxn ang="0">
                <a:pos x="connsiteX1231" y="connsiteY1231"/>
              </a:cxn>
              <a:cxn ang="0">
                <a:pos x="connsiteX1232" y="connsiteY1232"/>
              </a:cxn>
              <a:cxn ang="0">
                <a:pos x="connsiteX1233" y="connsiteY1233"/>
              </a:cxn>
              <a:cxn ang="0">
                <a:pos x="connsiteX1234" y="connsiteY1234"/>
              </a:cxn>
              <a:cxn ang="0">
                <a:pos x="connsiteX1235" y="connsiteY1235"/>
              </a:cxn>
              <a:cxn ang="0">
                <a:pos x="connsiteX1236" y="connsiteY1236"/>
              </a:cxn>
              <a:cxn ang="0">
                <a:pos x="connsiteX1237" y="connsiteY1237"/>
              </a:cxn>
              <a:cxn ang="0">
                <a:pos x="connsiteX1238" y="connsiteY1238"/>
              </a:cxn>
              <a:cxn ang="0">
                <a:pos x="connsiteX1239" y="connsiteY1239"/>
              </a:cxn>
              <a:cxn ang="0">
                <a:pos x="connsiteX1240" y="connsiteY1240"/>
              </a:cxn>
              <a:cxn ang="0">
                <a:pos x="connsiteX1241" y="connsiteY1241"/>
              </a:cxn>
              <a:cxn ang="0">
                <a:pos x="connsiteX1242" y="connsiteY1242"/>
              </a:cxn>
              <a:cxn ang="0">
                <a:pos x="connsiteX1243" y="connsiteY1243"/>
              </a:cxn>
              <a:cxn ang="0">
                <a:pos x="connsiteX1244" y="connsiteY1244"/>
              </a:cxn>
              <a:cxn ang="0">
                <a:pos x="connsiteX1245" y="connsiteY1245"/>
              </a:cxn>
              <a:cxn ang="0">
                <a:pos x="connsiteX1246" y="connsiteY1246"/>
              </a:cxn>
              <a:cxn ang="0">
                <a:pos x="connsiteX1247" y="connsiteY1247"/>
              </a:cxn>
              <a:cxn ang="0">
                <a:pos x="connsiteX1248" y="connsiteY1248"/>
              </a:cxn>
              <a:cxn ang="0">
                <a:pos x="connsiteX1249" y="connsiteY1249"/>
              </a:cxn>
              <a:cxn ang="0">
                <a:pos x="connsiteX1250" y="connsiteY1250"/>
              </a:cxn>
              <a:cxn ang="0">
                <a:pos x="connsiteX1251" y="connsiteY1251"/>
              </a:cxn>
              <a:cxn ang="0">
                <a:pos x="connsiteX1252" y="connsiteY1252"/>
              </a:cxn>
              <a:cxn ang="0">
                <a:pos x="connsiteX1253" y="connsiteY1253"/>
              </a:cxn>
              <a:cxn ang="0">
                <a:pos x="connsiteX1254" y="connsiteY1254"/>
              </a:cxn>
              <a:cxn ang="0">
                <a:pos x="connsiteX1255" y="connsiteY1255"/>
              </a:cxn>
              <a:cxn ang="0">
                <a:pos x="connsiteX1256" y="connsiteY1256"/>
              </a:cxn>
              <a:cxn ang="0">
                <a:pos x="connsiteX1257" y="connsiteY1257"/>
              </a:cxn>
              <a:cxn ang="0">
                <a:pos x="connsiteX1258" y="connsiteY1258"/>
              </a:cxn>
              <a:cxn ang="0">
                <a:pos x="connsiteX1259" y="connsiteY1259"/>
              </a:cxn>
              <a:cxn ang="0">
                <a:pos x="connsiteX1260" y="connsiteY1260"/>
              </a:cxn>
              <a:cxn ang="0">
                <a:pos x="connsiteX1261" y="connsiteY1261"/>
              </a:cxn>
              <a:cxn ang="0">
                <a:pos x="connsiteX1262" y="connsiteY1262"/>
              </a:cxn>
              <a:cxn ang="0">
                <a:pos x="connsiteX1263" y="connsiteY1263"/>
              </a:cxn>
              <a:cxn ang="0">
                <a:pos x="connsiteX1264" y="connsiteY1264"/>
              </a:cxn>
              <a:cxn ang="0">
                <a:pos x="connsiteX1265" y="connsiteY1265"/>
              </a:cxn>
              <a:cxn ang="0">
                <a:pos x="connsiteX1266" y="connsiteY1266"/>
              </a:cxn>
              <a:cxn ang="0">
                <a:pos x="connsiteX1267" y="connsiteY1267"/>
              </a:cxn>
              <a:cxn ang="0">
                <a:pos x="connsiteX1268" y="connsiteY1268"/>
              </a:cxn>
              <a:cxn ang="0">
                <a:pos x="connsiteX1269" y="connsiteY1269"/>
              </a:cxn>
              <a:cxn ang="0">
                <a:pos x="connsiteX1270" y="connsiteY1270"/>
              </a:cxn>
              <a:cxn ang="0">
                <a:pos x="connsiteX1271" y="connsiteY1271"/>
              </a:cxn>
              <a:cxn ang="0">
                <a:pos x="connsiteX1272" y="connsiteY1272"/>
              </a:cxn>
              <a:cxn ang="0">
                <a:pos x="connsiteX1273" y="connsiteY1273"/>
              </a:cxn>
              <a:cxn ang="0">
                <a:pos x="connsiteX1274" y="connsiteY1274"/>
              </a:cxn>
              <a:cxn ang="0">
                <a:pos x="connsiteX1275" y="connsiteY1275"/>
              </a:cxn>
              <a:cxn ang="0">
                <a:pos x="connsiteX1276" y="connsiteY1276"/>
              </a:cxn>
              <a:cxn ang="0">
                <a:pos x="connsiteX1277" y="connsiteY1277"/>
              </a:cxn>
              <a:cxn ang="0">
                <a:pos x="connsiteX1278" y="connsiteY1278"/>
              </a:cxn>
              <a:cxn ang="0">
                <a:pos x="connsiteX1279" y="connsiteY1279"/>
              </a:cxn>
              <a:cxn ang="0">
                <a:pos x="connsiteX1280" y="connsiteY1280"/>
              </a:cxn>
              <a:cxn ang="0">
                <a:pos x="connsiteX1281" y="connsiteY1281"/>
              </a:cxn>
              <a:cxn ang="0">
                <a:pos x="connsiteX1282" y="connsiteY1282"/>
              </a:cxn>
              <a:cxn ang="0">
                <a:pos x="connsiteX1283" y="connsiteY1283"/>
              </a:cxn>
              <a:cxn ang="0">
                <a:pos x="connsiteX1284" y="connsiteY1284"/>
              </a:cxn>
              <a:cxn ang="0">
                <a:pos x="connsiteX1285" y="connsiteY1285"/>
              </a:cxn>
              <a:cxn ang="0">
                <a:pos x="connsiteX1286" y="connsiteY1286"/>
              </a:cxn>
              <a:cxn ang="0">
                <a:pos x="connsiteX1287" y="connsiteY1287"/>
              </a:cxn>
              <a:cxn ang="0">
                <a:pos x="connsiteX1288" y="connsiteY1288"/>
              </a:cxn>
              <a:cxn ang="0">
                <a:pos x="connsiteX1289" y="connsiteY1289"/>
              </a:cxn>
              <a:cxn ang="0">
                <a:pos x="connsiteX1290" y="connsiteY1290"/>
              </a:cxn>
              <a:cxn ang="0">
                <a:pos x="connsiteX1291" y="connsiteY1291"/>
              </a:cxn>
              <a:cxn ang="0">
                <a:pos x="connsiteX1292" y="connsiteY1292"/>
              </a:cxn>
              <a:cxn ang="0">
                <a:pos x="connsiteX1293" y="connsiteY1293"/>
              </a:cxn>
              <a:cxn ang="0">
                <a:pos x="connsiteX1294" y="connsiteY1294"/>
              </a:cxn>
              <a:cxn ang="0">
                <a:pos x="connsiteX1295" y="connsiteY1295"/>
              </a:cxn>
              <a:cxn ang="0">
                <a:pos x="connsiteX1296" y="connsiteY1296"/>
              </a:cxn>
              <a:cxn ang="0">
                <a:pos x="connsiteX1297" y="connsiteY1297"/>
              </a:cxn>
              <a:cxn ang="0">
                <a:pos x="connsiteX1298" y="connsiteY1298"/>
              </a:cxn>
              <a:cxn ang="0">
                <a:pos x="connsiteX1299" y="connsiteY1299"/>
              </a:cxn>
              <a:cxn ang="0">
                <a:pos x="connsiteX1300" y="connsiteY1300"/>
              </a:cxn>
              <a:cxn ang="0">
                <a:pos x="connsiteX1301" y="connsiteY1301"/>
              </a:cxn>
              <a:cxn ang="0">
                <a:pos x="connsiteX1302" y="connsiteY1302"/>
              </a:cxn>
              <a:cxn ang="0">
                <a:pos x="connsiteX1303" y="connsiteY1303"/>
              </a:cxn>
              <a:cxn ang="0">
                <a:pos x="connsiteX1304" y="connsiteY1304"/>
              </a:cxn>
              <a:cxn ang="0">
                <a:pos x="connsiteX1305" y="connsiteY1305"/>
              </a:cxn>
              <a:cxn ang="0">
                <a:pos x="connsiteX1306" y="connsiteY1306"/>
              </a:cxn>
              <a:cxn ang="0">
                <a:pos x="connsiteX1307" y="connsiteY1307"/>
              </a:cxn>
              <a:cxn ang="0">
                <a:pos x="connsiteX1308" y="connsiteY1308"/>
              </a:cxn>
              <a:cxn ang="0">
                <a:pos x="connsiteX1309" y="connsiteY1309"/>
              </a:cxn>
              <a:cxn ang="0">
                <a:pos x="connsiteX1310" y="connsiteY1310"/>
              </a:cxn>
              <a:cxn ang="0">
                <a:pos x="connsiteX1311" y="connsiteY1311"/>
              </a:cxn>
              <a:cxn ang="0">
                <a:pos x="connsiteX1312" y="connsiteY1312"/>
              </a:cxn>
              <a:cxn ang="0">
                <a:pos x="connsiteX1313" y="connsiteY1313"/>
              </a:cxn>
              <a:cxn ang="0">
                <a:pos x="connsiteX1314" y="connsiteY1314"/>
              </a:cxn>
              <a:cxn ang="0">
                <a:pos x="connsiteX1315" y="connsiteY1315"/>
              </a:cxn>
              <a:cxn ang="0">
                <a:pos x="connsiteX1316" y="connsiteY1316"/>
              </a:cxn>
              <a:cxn ang="0">
                <a:pos x="connsiteX1317" y="connsiteY1317"/>
              </a:cxn>
              <a:cxn ang="0">
                <a:pos x="connsiteX1318" y="connsiteY1318"/>
              </a:cxn>
              <a:cxn ang="0">
                <a:pos x="connsiteX1319" y="connsiteY1319"/>
              </a:cxn>
              <a:cxn ang="0">
                <a:pos x="connsiteX1320" y="connsiteY1320"/>
              </a:cxn>
              <a:cxn ang="0">
                <a:pos x="connsiteX1321" y="connsiteY1321"/>
              </a:cxn>
              <a:cxn ang="0">
                <a:pos x="connsiteX1322" y="connsiteY1322"/>
              </a:cxn>
              <a:cxn ang="0">
                <a:pos x="connsiteX1323" y="connsiteY1323"/>
              </a:cxn>
              <a:cxn ang="0">
                <a:pos x="connsiteX1324" y="connsiteY1324"/>
              </a:cxn>
              <a:cxn ang="0">
                <a:pos x="connsiteX1325" y="connsiteY1325"/>
              </a:cxn>
              <a:cxn ang="0">
                <a:pos x="connsiteX1326" y="connsiteY1326"/>
              </a:cxn>
              <a:cxn ang="0">
                <a:pos x="connsiteX1327" y="connsiteY1327"/>
              </a:cxn>
              <a:cxn ang="0">
                <a:pos x="connsiteX1328" y="connsiteY1328"/>
              </a:cxn>
              <a:cxn ang="0">
                <a:pos x="connsiteX1329" y="connsiteY1329"/>
              </a:cxn>
              <a:cxn ang="0">
                <a:pos x="connsiteX1330" y="connsiteY1330"/>
              </a:cxn>
              <a:cxn ang="0">
                <a:pos x="connsiteX1331" y="connsiteY1331"/>
              </a:cxn>
              <a:cxn ang="0">
                <a:pos x="connsiteX1332" y="connsiteY1332"/>
              </a:cxn>
              <a:cxn ang="0">
                <a:pos x="connsiteX1333" y="connsiteY1333"/>
              </a:cxn>
              <a:cxn ang="0">
                <a:pos x="connsiteX1334" y="connsiteY1334"/>
              </a:cxn>
              <a:cxn ang="0">
                <a:pos x="connsiteX1335" y="connsiteY1335"/>
              </a:cxn>
              <a:cxn ang="0">
                <a:pos x="connsiteX1336" y="connsiteY1336"/>
              </a:cxn>
              <a:cxn ang="0">
                <a:pos x="connsiteX1337" y="connsiteY1337"/>
              </a:cxn>
              <a:cxn ang="0">
                <a:pos x="connsiteX1338" y="connsiteY1338"/>
              </a:cxn>
              <a:cxn ang="0">
                <a:pos x="connsiteX1339" y="connsiteY1339"/>
              </a:cxn>
              <a:cxn ang="0">
                <a:pos x="connsiteX1340" y="connsiteY1340"/>
              </a:cxn>
              <a:cxn ang="0">
                <a:pos x="connsiteX1341" y="connsiteY1341"/>
              </a:cxn>
              <a:cxn ang="0">
                <a:pos x="connsiteX1342" y="connsiteY1342"/>
              </a:cxn>
              <a:cxn ang="0">
                <a:pos x="connsiteX1343" y="connsiteY1343"/>
              </a:cxn>
              <a:cxn ang="0">
                <a:pos x="connsiteX1344" y="connsiteY1344"/>
              </a:cxn>
              <a:cxn ang="0">
                <a:pos x="connsiteX1345" y="connsiteY1345"/>
              </a:cxn>
              <a:cxn ang="0">
                <a:pos x="connsiteX1346" y="connsiteY1346"/>
              </a:cxn>
              <a:cxn ang="0">
                <a:pos x="connsiteX1347" y="connsiteY1347"/>
              </a:cxn>
              <a:cxn ang="0">
                <a:pos x="connsiteX1348" y="connsiteY1348"/>
              </a:cxn>
              <a:cxn ang="0">
                <a:pos x="connsiteX1349" y="connsiteY1349"/>
              </a:cxn>
              <a:cxn ang="0">
                <a:pos x="connsiteX1350" y="connsiteY1350"/>
              </a:cxn>
            </a:cxnLst>
            <a:rect l="l" t="t" r="r" b="b"/>
            <a:pathLst>
              <a:path w="619715" h="711602">
                <a:moveTo>
                  <a:pt x="172692" y="12475"/>
                </a:moveTo>
                <a:lnTo>
                  <a:pt x="179111" y="17879"/>
                </a:lnTo>
                <a:lnTo>
                  <a:pt x="194218" y="22889"/>
                </a:lnTo>
                <a:lnTo>
                  <a:pt x="194874" y="22889"/>
                </a:lnTo>
                <a:lnTo>
                  <a:pt x="196498" y="22791"/>
                </a:lnTo>
                <a:lnTo>
                  <a:pt x="196723" y="22791"/>
                </a:lnTo>
                <a:lnTo>
                  <a:pt x="196801" y="22791"/>
                </a:lnTo>
                <a:lnTo>
                  <a:pt x="196909" y="22889"/>
                </a:lnTo>
                <a:lnTo>
                  <a:pt x="197613" y="23380"/>
                </a:lnTo>
                <a:lnTo>
                  <a:pt x="198161" y="24068"/>
                </a:lnTo>
                <a:lnTo>
                  <a:pt x="198543" y="24559"/>
                </a:lnTo>
                <a:lnTo>
                  <a:pt x="198748" y="25051"/>
                </a:lnTo>
                <a:lnTo>
                  <a:pt x="198846" y="25345"/>
                </a:lnTo>
                <a:lnTo>
                  <a:pt x="198944" y="25738"/>
                </a:lnTo>
                <a:lnTo>
                  <a:pt x="199883" y="30061"/>
                </a:lnTo>
                <a:lnTo>
                  <a:pt x="199463" y="32419"/>
                </a:lnTo>
                <a:lnTo>
                  <a:pt x="197662" y="35858"/>
                </a:lnTo>
                <a:lnTo>
                  <a:pt x="196028" y="38904"/>
                </a:lnTo>
                <a:lnTo>
                  <a:pt x="195793" y="39297"/>
                </a:lnTo>
                <a:lnTo>
                  <a:pt x="195705" y="39395"/>
                </a:lnTo>
                <a:lnTo>
                  <a:pt x="195500" y="40083"/>
                </a:lnTo>
                <a:lnTo>
                  <a:pt x="195373" y="40476"/>
                </a:lnTo>
                <a:lnTo>
                  <a:pt x="195392" y="40770"/>
                </a:lnTo>
                <a:lnTo>
                  <a:pt x="195412" y="41163"/>
                </a:lnTo>
                <a:lnTo>
                  <a:pt x="195451" y="41655"/>
                </a:lnTo>
                <a:lnTo>
                  <a:pt x="195461" y="41753"/>
                </a:lnTo>
                <a:lnTo>
                  <a:pt x="195617" y="42146"/>
                </a:lnTo>
                <a:lnTo>
                  <a:pt x="199678" y="47353"/>
                </a:lnTo>
                <a:lnTo>
                  <a:pt x="202799" y="48434"/>
                </a:lnTo>
                <a:lnTo>
                  <a:pt x="208660" y="48925"/>
                </a:lnTo>
                <a:lnTo>
                  <a:pt x="217877" y="53248"/>
                </a:lnTo>
                <a:lnTo>
                  <a:pt x="218249" y="53543"/>
                </a:lnTo>
                <a:lnTo>
                  <a:pt x="219110" y="54329"/>
                </a:lnTo>
                <a:lnTo>
                  <a:pt x="219208" y="54427"/>
                </a:lnTo>
                <a:lnTo>
                  <a:pt x="220998" y="57964"/>
                </a:lnTo>
                <a:lnTo>
                  <a:pt x="221008" y="58062"/>
                </a:lnTo>
                <a:lnTo>
                  <a:pt x="221018" y="58160"/>
                </a:lnTo>
                <a:lnTo>
                  <a:pt x="220978" y="58946"/>
                </a:lnTo>
                <a:lnTo>
                  <a:pt x="220910" y="59929"/>
                </a:lnTo>
                <a:lnTo>
                  <a:pt x="220822" y="61206"/>
                </a:lnTo>
                <a:lnTo>
                  <a:pt x="220783" y="63269"/>
                </a:lnTo>
                <a:lnTo>
                  <a:pt x="220890" y="67494"/>
                </a:lnTo>
                <a:lnTo>
                  <a:pt x="221976" y="71129"/>
                </a:lnTo>
                <a:lnTo>
                  <a:pt x="222065" y="71424"/>
                </a:lnTo>
                <a:lnTo>
                  <a:pt x="222769" y="73094"/>
                </a:lnTo>
                <a:lnTo>
                  <a:pt x="222896" y="73291"/>
                </a:lnTo>
                <a:lnTo>
                  <a:pt x="229100" y="80856"/>
                </a:lnTo>
                <a:lnTo>
                  <a:pt x="233395" y="79677"/>
                </a:lnTo>
                <a:lnTo>
                  <a:pt x="236673" y="77614"/>
                </a:lnTo>
                <a:lnTo>
                  <a:pt x="240723" y="75649"/>
                </a:lnTo>
                <a:lnTo>
                  <a:pt x="240812" y="75550"/>
                </a:lnTo>
                <a:lnTo>
                  <a:pt x="241878" y="75256"/>
                </a:lnTo>
                <a:lnTo>
                  <a:pt x="242328" y="75256"/>
                </a:lnTo>
                <a:lnTo>
                  <a:pt x="243346" y="75157"/>
                </a:lnTo>
                <a:lnTo>
                  <a:pt x="243473" y="75059"/>
                </a:lnTo>
                <a:lnTo>
                  <a:pt x="246428" y="74961"/>
                </a:lnTo>
                <a:lnTo>
                  <a:pt x="246780" y="74961"/>
                </a:lnTo>
                <a:lnTo>
                  <a:pt x="260351" y="76336"/>
                </a:lnTo>
                <a:lnTo>
                  <a:pt x="265498" y="70933"/>
                </a:lnTo>
                <a:lnTo>
                  <a:pt x="265507" y="69557"/>
                </a:lnTo>
                <a:lnTo>
                  <a:pt x="266046" y="69459"/>
                </a:lnTo>
                <a:lnTo>
                  <a:pt x="270703" y="68673"/>
                </a:lnTo>
                <a:lnTo>
                  <a:pt x="273638" y="68280"/>
                </a:lnTo>
                <a:lnTo>
                  <a:pt x="276055" y="67985"/>
                </a:lnTo>
                <a:lnTo>
                  <a:pt x="277630" y="67789"/>
                </a:lnTo>
                <a:lnTo>
                  <a:pt x="279793" y="67494"/>
                </a:lnTo>
                <a:lnTo>
                  <a:pt x="281407" y="67297"/>
                </a:lnTo>
                <a:lnTo>
                  <a:pt x="283794" y="67101"/>
                </a:lnTo>
                <a:lnTo>
                  <a:pt x="285213" y="67199"/>
                </a:lnTo>
                <a:lnTo>
                  <a:pt x="287229" y="67690"/>
                </a:lnTo>
                <a:lnTo>
                  <a:pt x="292777" y="69262"/>
                </a:lnTo>
                <a:lnTo>
                  <a:pt x="298755" y="71522"/>
                </a:lnTo>
                <a:lnTo>
                  <a:pt x="301905" y="73782"/>
                </a:lnTo>
                <a:lnTo>
                  <a:pt x="305995" y="76533"/>
                </a:lnTo>
                <a:lnTo>
                  <a:pt x="306964" y="77122"/>
                </a:lnTo>
                <a:lnTo>
                  <a:pt x="308520" y="78105"/>
                </a:lnTo>
                <a:lnTo>
                  <a:pt x="308735" y="78203"/>
                </a:lnTo>
                <a:lnTo>
                  <a:pt x="308970" y="78301"/>
                </a:lnTo>
                <a:lnTo>
                  <a:pt x="309439" y="78498"/>
                </a:lnTo>
                <a:lnTo>
                  <a:pt x="310721" y="79087"/>
                </a:lnTo>
                <a:lnTo>
                  <a:pt x="310956" y="79186"/>
                </a:lnTo>
                <a:lnTo>
                  <a:pt x="311191" y="79284"/>
                </a:lnTo>
                <a:lnTo>
                  <a:pt x="313637" y="80168"/>
                </a:lnTo>
                <a:lnTo>
                  <a:pt x="314009" y="80364"/>
                </a:lnTo>
                <a:lnTo>
                  <a:pt x="314273" y="80463"/>
                </a:lnTo>
                <a:lnTo>
                  <a:pt x="321611" y="83312"/>
                </a:lnTo>
                <a:lnTo>
                  <a:pt x="328529" y="86456"/>
                </a:lnTo>
                <a:lnTo>
                  <a:pt x="329233" y="86947"/>
                </a:lnTo>
                <a:lnTo>
                  <a:pt x="329370" y="87045"/>
                </a:lnTo>
                <a:lnTo>
                  <a:pt x="329429" y="87144"/>
                </a:lnTo>
                <a:lnTo>
                  <a:pt x="329615" y="87438"/>
                </a:lnTo>
                <a:lnTo>
                  <a:pt x="330133" y="88323"/>
                </a:lnTo>
                <a:lnTo>
                  <a:pt x="330339" y="89207"/>
                </a:lnTo>
                <a:lnTo>
                  <a:pt x="338303" y="87242"/>
                </a:lnTo>
                <a:lnTo>
                  <a:pt x="343939" y="83705"/>
                </a:lnTo>
                <a:lnTo>
                  <a:pt x="347608" y="81740"/>
                </a:lnTo>
                <a:lnTo>
                  <a:pt x="351953" y="80954"/>
                </a:lnTo>
                <a:lnTo>
                  <a:pt x="360769" y="80463"/>
                </a:lnTo>
                <a:lnTo>
                  <a:pt x="362031" y="80364"/>
                </a:lnTo>
                <a:lnTo>
                  <a:pt x="365260" y="80364"/>
                </a:lnTo>
                <a:lnTo>
                  <a:pt x="366590" y="80561"/>
                </a:lnTo>
                <a:lnTo>
                  <a:pt x="369281" y="81249"/>
                </a:lnTo>
                <a:lnTo>
                  <a:pt x="373165" y="82329"/>
                </a:lnTo>
                <a:lnTo>
                  <a:pt x="377255" y="87045"/>
                </a:lnTo>
                <a:lnTo>
                  <a:pt x="378615" y="89010"/>
                </a:lnTo>
                <a:lnTo>
                  <a:pt x="378870" y="89403"/>
                </a:lnTo>
                <a:lnTo>
                  <a:pt x="378860" y="89502"/>
                </a:lnTo>
                <a:lnTo>
                  <a:pt x="378850" y="89698"/>
                </a:lnTo>
                <a:lnTo>
                  <a:pt x="378625" y="89895"/>
                </a:lnTo>
                <a:lnTo>
                  <a:pt x="374320" y="93530"/>
                </a:lnTo>
                <a:lnTo>
                  <a:pt x="372236" y="99130"/>
                </a:lnTo>
                <a:lnTo>
                  <a:pt x="370905" y="103453"/>
                </a:lnTo>
                <a:lnTo>
                  <a:pt x="371228" y="105320"/>
                </a:lnTo>
                <a:lnTo>
                  <a:pt x="371336" y="105516"/>
                </a:lnTo>
                <a:lnTo>
                  <a:pt x="371502" y="105909"/>
                </a:lnTo>
                <a:lnTo>
                  <a:pt x="372676" y="106695"/>
                </a:lnTo>
                <a:lnTo>
                  <a:pt x="374848" y="108071"/>
                </a:lnTo>
                <a:lnTo>
                  <a:pt x="375827" y="108660"/>
                </a:lnTo>
                <a:lnTo>
                  <a:pt x="381952" y="111313"/>
                </a:lnTo>
                <a:lnTo>
                  <a:pt x="384104" y="111902"/>
                </a:lnTo>
                <a:lnTo>
                  <a:pt x="387147" y="112099"/>
                </a:lnTo>
                <a:lnTo>
                  <a:pt x="389584" y="112295"/>
                </a:lnTo>
                <a:lnTo>
                  <a:pt x="391374" y="111804"/>
                </a:lnTo>
                <a:lnTo>
                  <a:pt x="391805" y="111804"/>
                </a:lnTo>
                <a:lnTo>
                  <a:pt x="393214" y="112197"/>
                </a:lnTo>
                <a:lnTo>
                  <a:pt x="393537" y="112295"/>
                </a:lnTo>
                <a:lnTo>
                  <a:pt x="404906" y="115243"/>
                </a:lnTo>
                <a:lnTo>
                  <a:pt x="405405" y="115341"/>
                </a:lnTo>
                <a:lnTo>
                  <a:pt x="405620" y="115439"/>
                </a:lnTo>
                <a:lnTo>
                  <a:pt x="406922" y="116127"/>
                </a:lnTo>
                <a:lnTo>
                  <a:pt x="407176" y="116323"/>
                </a:lnTo>
                <a:lnTo>
                  <a:pt x="407430" y="116618"/>
                </a:lnTo>
                <a:lnTo>
                  <a:pt x="407587" y="116716"/>
                </a:lnTo>
                <a:lnTo>
                  <a:pt x="407646" y="116815"/>
                </a:lnTo>
                <a:lnTo>
                  <a:pt x="407724" y="116913"/>
                </a:lnTo>
                <a:lnTo>
                  <a:pt x="407861" y="117109"/>
                </a:lnTo>
                <a:lnTo>
                  <a:pt x="407910" y="117306"/>
                </a:lnTo>
                <a:lnTo>
                  <a:pt x="407929" y="117306"/>
                </a:lnTo>
                <a:lnTo>
                  <a:pt x="410806" y="117699"/>
                </a:lnTo>
                <a:lnTo>
                  <a:pt x="414319" y="117797"/>
                </a:lnTo>
                <a:lnTo>
                  <a:pt x="417322" y="117601"/>
                </a:lnTo>
                <a:lnTo>
                  <a:pt x="421324" y="117109"/>
                </a:lnTo>
                <a:lnTo>
                  <a:pt x="421657" y="117109"/>
                </a:lnTo>
                <a:lnTo>
                  <a:pt x="422087" y="117011"/>
                </a:lnTo>
                <a:lnTo>
                  <a:pt x="423731" y="116422"/>
                </a:lnTo>
                <a:lnTo>
                  <a:pt x="424142" y="116225"/>
                </a:lnTo>
                <a:lnTo>
                  <a:pt x="424299" y="115832"/>
                </a:lnTo>
                <a:lnTo>
                  <a:pt x="424436" y="115439"/>
                </a:lnTo>
                <a:lnTo>
                  <a:pt x="424592" y="115144"/>
                </a:lnTo>
                <a:lnTo>
                  <a:pt x="424837" y="114653"/>
                </a:lnTo>
                <a:lnTo>
                  <a:pt x="426226" y="114457"/>
                </a:lnTo>
                <a:lnTo>
                  <a:pt x="426324" y="114457"/>
                </a:lnTo>
                <a:lnTo>
                  <a:pt x="426432" y="114457"/>
                </a:lnTo>
                <a:lnTo>
                  <a:pt x="426637" y="114555"/>
                </a:lnTo>
                <a:lnTo>
                  <a:pt x="431539" y="115930"/>
                </a:lnTo>
                <a:lnTo>
                  <a:pt x="431608" y="115930"/>
                </a:lnTo>
                <a:lnTo>
                  <a:pt x="431754" y="116127"/>
                </a:lnTo>
                <a:lnTo>
                  <a:pt x="432009" y="116422"/>
                </a:lnTo>
                <a:lnTo>
                  <a:pt x="432048" y="116520"/>
                </a:lnTo>
                <a:lnTo>
                  <a:pt x="432126" y="116716"/>
                </a:lnTo>
                <a:lnTo>
                  <a:pt x="432175" y="117011"/>
                </a:lnTo>
                <a:lnTo>
                  <a:pt x="432165" y="118092"/>
                </a:lnTo>
                <a:lnTo>
                  <a:pt x="432058" y="118780"/>
                </a:lnTo>
                <a:lnTo>
                  <a:pt x="431970" y="119271"/>
                </a:lnTo>
                <a:lnTo>
                  <a:pt x="431657" y="120450"/>
                </a:lnTo>
                <a:lnTo>
                  <a:pt x="430805" y="123299"/>
                </a:lnTo>
                <a:lnTo>
                  <a:pt x="428408" y="130078"/>
                </a:lnTo>
                <a:lnTo>
                  <a:pt x="427009" y="133320"/>
                </a:lnTo>
                <a:lnTo>
                  <a:pt x="426833" y="133713"/>
                </a:lnTo>
                <a:lnTo>
                  <a:pt x="426510" y="134401"/>
                </a:lnTo>
                <a:lnTo>
                  <a:pt x="426177" y="135089"/>
                </a:lnTo>
                <a:lnTo>
                  <a:pt x="425991" y="135384"/>
                </a:lnTo>
                <a:lnTo>
                  <a:pt x="425806" y="135580"/>
                </a:lnTo>
                <a:lnTo>
                  <a:pt x="424455" y="137349"/>
                </a:lnTo>
                <a:lnTo>
                  <a:pt x="424289" y="137643"/>
                </a:lnTo>
                <a:lnTo>
                  <a:pt x="423203" y="138528"/>
                </a:lnTo>
                <a:lnTo>
                  <a:pt x="419309" y="142752"/>
                </a:lnTo>
                <a:lnTo>
                  <a:pt x="421383" y="143636"/>
                </a:lnTo>
                <a:lnTo>
                  <a:pt x="429387" y="146780"/>
                </a:lnTo>
                <a:lnTo>
                  <a:pt x="430766" y="147370"/>
                </a:lnTo>
                <a:lnTo>
                  <a:pt x="431764" y="147861"/>
                </a:lnTo>
                <a:lnTo>
                  <a:pt x="432146" y="148451"/>
                </a:lnTo>
                <a:lnTo>
                  <a:pt x="433437" y="151496"/>
                </a:lnTo>
                <a:lnTo>
                  <a:pt x="433731" y="152282"/>
                </a:lnTo>
                <a:lnTo>
                  <a:pt x="435042" y="154837"/>
                </a:lnTo>
                <a:lnTo>
                  <a:pt x="438114" y="155917"/>
                </a:lnTo>
                <a:lnTo>
                  <a:pt x="438388" y="156016"/>
                </a:lnTo>
                <a:lnTo>
                  <a:pt x="438408" y="156016"/>
                </a:lnTo>
                <a:lnTo>
                  <a:pt x="445247" y="156310"/>
                </a:lnTo>
                <a:lnTo>
                  <a:pt x="454552" y="154051"/>
                </a:lnTo>
                <a:lnTo>
                  <a:pt x="457898" y="152774"/>
                </a:lnTo>
                <a:lnTo>
                  <a:pt x="462174" y="148844"/>
                </a:lnTo>
                <a:lnTo>
                  <a:pt x="465648" y="147272"/>
                </a:lnTo>
                <a:lnTo>
                  <a:pt x="471372" y="149728"/>
                </a:lnTo>
                <a:lnTo>
                  <a:pt x="478925" y="148352"/>
                </a:lnTo>
                <a:lnTo>
                  <a:pt x="482369" y="147370"/>
                </a:lnTo>
                <a:lnTo>
                  <a:pt x="484042" y="146387"/>
                </a:lnTo>
                <a:lnTo>
                  <a:pt x="485305" y="144815"/>
                </a:lnTo>
                <a:lnTo>
                  <a:pt x="485667" y="144422"/>
                </a:lnTo>
                <a:lnTo>
                  <a:pt x="486078" y="144128"/>
                </a:lnTo>
                <a:lnTo>
                  <a:pt x="488573" y="143145"/>
                </a:lnTo>
                <a:lnTo>
                  <a:pt x="488700" y="143145"/>
                </a:lnTo>
                <a:lnTo>
                  <a:pt x="489522" y="143440"/>
                </a:lnTo>
                <a:lnTo>
                  <a:pt x="489952" y="143636"/>
                </a:lnTo>
                <a:lnTo>
                  <a:pt x="490226" y="143931"/>
                </a:lnTo>
                <a:lnTo>
                  <a:pt x="491449" y="145503"/>
                </a:lnTo>
                <a:lnTo>
                  <a:pt x="491753" y="145896"/>
                </a:lnTo>
                <a:lnTo>
                  <a:pt x="492242" y="146780"/>
                </a:lnTo>
                <a:lnTo>
                  <a:pt x="493357" y="148844"/>
                </a:lnTo>
                <a:lnTo>
                  <a:pt x="493729" y="150514"/>
                </a:lnTo>
                <a:lnTo>
                  <a:pt x="498983" y="158668"/>
                </a:lnTo>
                <a:lnTo>
                  <a:pt x="507975" y="166627"/>
                </a:lnTo>
                <a:lnTo>
                  <a:pt x="509668" y="167707"/>
                </a:lnTo>
                <a:lnTo>
                  <a:pt x="509873" y="167806"/>
                </a:lnTo>
                <a:lnTo>
                  <a:pt x="509952" y="167904"/>
                </a:lnTo>
                <a:lnTo>
                  <a:pt x="510059" y="167904"/>
                </a:lnTo>
                <a:lnTo>
                  <a:pt x="510294" y="167904"/>
                </a:lnTo>
                <a:lnTo>
                  <a:pt x="510509" y="168002"/>
                </a:lnTo>
                <a:lnTo>
                  <a:pt x="510764" y="168002"/>
                </a:lnTo>
                <a:lnTo>
                  <a:pt x="511038" y="168002"/>
                </a:lnTo>
                <a:lnTo>
                  <a:pt x="514257" y="167118"/>
                </a:lnTo>
                <a:lnTo>
                  <a:pt x="514433" y="167020"/>
                </a:lnTo>
                <a:lnTo>
                  <a:pt x="514863" y="166725"/>
                </a:lnTo>
                <a:lnTo>
                  <a:pt x="514942" y="166725"/>
                </a:lnTo>
                <a:lnTo>
                  <a:pt x="515010" y="166627"/>
                </a:lnTo>
                <a:lnTo>
                  <a:pt x="515333" y="166234"/>
                </a:lnTo>
                <a:lnTo>
                  <a:pt x="515529" y="165939"/>
                </a:lnTo>
                <a:lnTo>
                  <a:pt x="515617" y="165841"/>
                </a:lnTo>
                <a:lnTo>
                  <a:pt x="516223" y="164465"/>
                </a:lnTo>
                <a:lnTo>
                  <a:pt x="516253" y="164170"/>
                </a:lnTo>
                <a:lnTo>
                  <a:pt x="516360" y="162991"/>
                </a:lnTo>
                <a:lnTo>
                  <a:pt x="516409" y="162009"/>
                </a:lnTo>
                <a:lnTo>
                  <a:pt x="525753" y="153658"/>
                </a:lnTo>
                <a:lnTo>
                  <a:pt x="528356" y="153068"/>
                </a:lnTo>
                <a:lnTo>
                  <a:pt x="539471" y="150612"/>
                </a:lnTo>
                <a:lnTo>
                  <a:pt x="539540" y="150612"/>
                </a:lnTo>
                <a:lnTo>
                  <a:pt x="539628" y="150612"/>
                </a:lnTo>
                <a:lnTo>
                  <a:pt x="539735" y="150612"/>
                </a:lnTo>
                <a:lnTo>
                  <a:pt x="539970" y="150710"/>
                </a:lnTo>
                <a:lnTo>
                  <a:pt x="540078" y="150710"/>
                </a:lnTo>
                <a:lnTo>
                  <a:pt x="540185" y="150710"/>
                </a:lnTo>
                <a:lnTo>
                  <a:pt x="540567" y="150907"/>
                </a:lnTo>
                <a:lnTo>
                  <a:pt x="540958" y="151005"/>
                </a:lnTo>
                <a:lnTo>
                  <a:pt x="542113" y="151595"/>
                </a:lnTo>
                <a:lnTo>
                  <a:pt x="542172" y="151595"/>
                </a:lnTo>
                <a:lnTo>
                  <a:pt x="542328" y="151693"/>
                </a:lnTo>
                <a:lnTo>
                  <a:pt x="542446" y="151791"/>
                </a:lnTo>
                <a:lnTo>
                  <a:pt x="542994" y="152381"/>
                </a:lnTo>
                <a:lnTo>
                  <a:pt x="543121" y="152577"/>
                </a:lnTo>
                <a:lnTo>
                  <a:pt x="543395" y="152872"/>
                </a:lnTo>
                <a:lnTo>
                  <a:pt x="543581" y="153167"/>
                </a:lnTo>
                <a:lnTo>
                  <a:pt x="543600" y="153167"/>
                </a:lnTo>
                <a:lnTo>
                  <a:pt x="543620" y="153265"/>
                </a:lnTo>
                <a:lnTo>
                  <a:pt x="543669" y="153363"/>
                </a:lnTo>
                <a:lnTo>
                  <a:pt x="543698" y="153461"/>
                </a:lnTo>
                <a:lnTo>
                  <a:pt x="543718" y="153560"/>
                </a:lnTo>
                <a:lnTo>
                  <a:pt x="543727" y="153756"/>
                </a:lnTo>
                <a:lnTo>
                  <a:pt x="543727" y="153854"/>
                </a:lnTo>
                <a:lnTo>
                  <a:pt x="543551" y="154444"/>
                </a:lnTo>
                <a:lnTo>
                  <a:pt x="543512" y="154640"/>
                </a:lnTo>
                <a:lnTo>
                  <a:pt x="542925" y="155623"/>
                </a:lnTo>
                <a:lnTo>
                  <a:pt x="542886" y="155623"/>
                </a:lnTo>
                <a:lnTo>
                  <a:pt x="542671" y="155917"/>
                </a:lnTo>
                <a:lnTo>
                  <a:pt x="542495" y="156114"/>
                </a:lnTo>
                <a:lnTo>
                  <a:pt x="541614" y="156998"/>
                </a:lnTo>
                <a:lnTo>
                  <a:pt x="541223" y="157096"/>
                </a:lnTo>
                <a:lnTo>
                  <a:pt x="540665" y="160044"/>
                </a:lnTo>
                <a:lnTo>
                  <a:pt x="550665" y="162107"/>
                </a:lnTo>
                <a:lnTo>
                  <a:pt x="551154" y="155524"/>
                </a:lnTo>
                <a:lnTo>
                  <a:pt x="550890" y="155328"/>
                </a:lnTo>
                <a:lnTo>
                  <a:pt x="550870" y="155328"/>
                </a:lnTo>
                <a:lnTo>
                  <a:pt x="550146" y="154837"/>
                </a:lnTo>
                <a:lnTo>
                  <a:pt x="549373" y="153953"/>
                </a:lnTo>
                <a:lnTo>
                  <a:pt x="548551" y="152872"/>
                </a:lnTo>
                <a:lnTo>
                  <a:pt x="548571" y="152774"/>
                </a:lnTo>
                <a:lnTo>
                  <a:pt x="549099" y="152086"/>
                </a:lnTo>
                <a:lnTo>
                  <a:pt x="555068" y="147861"/>
                </a:lnTo>
                <a:lnTo>
                  <a:pt x="555283" y="147763"/>
                </a:lnTo>
                <a:lnTo>
                  <a:pt x="555625" y="147566"/>
                </a:lnTo>
                <a:lnTo>
                  <a:pt x="555850" y="147468"/>
                </a:lnTo>
                <a:lnTo>
                  <a:pt x="555997" y="147370"/>
                </a:lnTo>
                <a:lnTo>
                  <a:pt x="558296" y="147173"/>
                </a:lnTo>
                <a:lnTo>
                  <a:pt x="564167" y="147173"/>
                </a:lnTo>
                <a:lnTo>
                  <a:pt x="567631" y="147468"/>
                </a:lnTo>
                <a:lnTo>
                  <a:pt x="574098" y="150219"/>
                </a:lnTo>
                <a:lnTo>
                  <a:pt x="575038" y="154935"/>
                </a:lnTo>
                <a:lnTo>
                  <a:pt x="574304" y="157686"/>
                </a:lnTo>
                <a:lnTo>
                  <a:pt x="570605" y="159258"/>
                </a:lnTo>
                <a:lnTo>
                  <a:pt x="564441" y="162795"/>
                </a:lnTo>
                <a:lnTo>
                  <a:pt x="563306" y="163777"/>
                </a:lnTo>
                <a:lnTo>
                  <a:pt x="563189" y="163876"/>
                </a:lnTo>
                <a:lnTo>
                  <a:pt x="563110" y="163974"/>
                </a:lnTo>
                <a:lnTo>
                  <a:pt x="562993" y="164170"/>
                </a:lnTo>
                <a:lnTo>
                  <a:pt x="562875" y="164367"/>
                </a:lnTo>
                <a:lnTo>
                  <a:pt x="562895" y="165153"/>
                </a:lnTo>
                <a:lnTo>
                  <a:pt x="562944" y="165448"/>
                </a:lnTo>
                <a:lnTo>
                  <a:pt x="554461" y="169869"/>
                </a:lnTo>
                <a:lnTo>
                  <a:pt x="553991" y="169967"/>
                </a:lnTo>
                <a:lnTo>
                  <a:pt x="553756" y="170065"/>
                </a:lnTo>
                <a:lnTo>
                  <a:pt x="553737" y="170065"/>
                </a:lnTo>
                <a:lnTo>
                  <a:pt x="553453" y="170360"/>
                </a:lnTo>
                <a:lnTo>
                  <a:pt x="553189" y="170655"/>
                </a:lnTo>
                <a:lnTo>
                  <a:pt x="550293" y="173897"/>
                </a:lnTo>
                <a:lnTo>
                  <a:pt x="550400" y="174585"/>
                </a:lnTo>
                <a:lnTo>
                  <a:pt x="551878" y="176550"/>
                </a:lnTo>
                <a:lnTo>
                  <a:pt x="552563" y="176844"/>
                </a:lnTo>
                <a:lnTo>
                  <a:pt x="552709" y="176844"/>
                </a:lnTo>
                <a:lnTo>
                  <a:pt x="553169" y="176746"/>
                </a:lnTo>
                <a:lnTo>
                  <a:pt x="554118" y="176550"/>
                </a:lnTo>
                <a:lnTo>
                  <a:pt x="555214" y="176353"/>
                </a:lnTo>
                <a:lnTo>
                  <a:pt x="556154" y="175665"/>
                </a:lnTo>
                <a:lnTo>
                  <a:pt x="556418" y="175469"/>
                </a:lnTo>
                <a:lnTo>
                  <a:pt x="556868" y="174978"/>
                </a:lnTo>
                <a:lnTo>
                  <a:pt x="557083" y="174781"/>
                </a:lnTo>
                <a:lnTo>
                  <a:pt x="560302" y="172423"/>
                </a:lnTo>
                <a:lnTo>
                  <a:pt x="561026" y="172030"/>
                </a:lnTo>
                <a:lnTo>
                  <a:pt x="563688" y="171048"/>
                </a:lnTo>
                <a:lnTo>
                  <a:pt x="563746" y="171146"/>
                </a:lnTo>
                <a:lnTo>
                  <a:pt x="565214" y="172030"/>
                </a:lnTo>
                <a:lnTo>
                  <a:pt x="565693" y="172718"/>
                </a:lnTo>
                <a:lnTo>
                  <a:pt x="566065" y="173307"/>
                </a:lnTo>
                <a:lnTo>
                  <a:pt x="566232" y="174683"/>
                </a:lnTo>
                <a:lnTo>
                  <a:pt x="566232" y="174683"/>
                </a:lnTo>
                <a:lnTo>
                  <a:pt x="566192" y="176255"/>
                </a:lnTo>
                <a:lnTo>
                  <a:pt x="566192" y="178711"/>
                </a:lnTo>
                <a:lnTo>
                  <a:pt x="566564" y="180480"/>
                </a:lnTo>
                <a:lnTo>
                  <a:pt x="567014" y="182248"/>
                </a:lnTo>
                <a:lnTo>
                  <a:pt x="567063" y="182346"/>
                </a:lnTo>
                <a:lnTo>
                  <a:pt x="567494" y="183132"/>
                </a:lnTo>
                <a:lnTo>
                  <a:pt x="568042" y="183820"/>
                </a:lnTo>
                <a:lnTo>
                  <a:pt x="568149" y="184016"/>
                </a:lnTo>
                <a:lnTo>
                  <a:pt x="569040" y="184606"/>
                </a:lnTo>
                <a:lnTo>
                  <a:pt x="572699" y="187160"/>
                </a:lnTo>
                <a:lnTo>
                  <a:pt x="573188" y="187357"/>
                </a:lnTo>
                <a:lnTo>
                  <a:pt x="575311" y="187848"/>
                </a:lnTo>
                <a:lnTo>
                  <a:pt x="578736" y="185981"/>
                </a:lnTo>
                <a:lnTo>
                  <a:pt x="581456" y="190206"/>
                </a:lnTo>
                <a:lnTo>
                  <a:pt x="587738" y="197870"/>
                </a:lnTo>
                <a:lnTo>
                  <a:pt x="586701" y="198361"/>
                </a:lnTo>
                <a:lnTo>
                  <a:pt x="586378" y="198557"/>
                </a:lnTo>
                <a:lnTo>
                  <a:pt x="586065" y="198754"/>
                </a:lnTo>
                <a:lnTo>
                  <a:pt x="585879" y="198950"/>
                </a:lnTo>
                <a:lnTo>
                  <a:pt x="585742" y="199048"/>
                </a:lnTo>
                <a:lnTo>
                  <a:pt x="585556" y="199343"/>
                </a:lnTo>
                <a:lnTo>
                  <a:pt x="584147" y="201898"/>
                </a:lnTo>
                <a:lnTo>
                  <a:pt x="584597" y="204550"/>
                </a:lnTo>
                <a:lnTo>
                  <a:pt x="585888" y="205140"/>
                </a:lnTo>
                <a:lnTo>
                  <a:pt x="587307" y="205336"/>
                </a:lnTo>
                <a:lnTo>
                  <a:pt x="587611" y="205336"/>
                </a:lnTo>
                <a:lnTo>
                  <a:pt x="587914" y="205140"/>
                </a:lnTo>
                <a:lnTo>
                  <a:pt x="588100" y="204943"/>
                </a:lnTo>
                <a:lnTo>
                  <a:pt x="588100" y="204649"/>
                </a:lnTo>
                <a:lnTo>
                  <a:pt x="591211" y="201112"/>
                </a:lnTo>
                <a:lnTo>
                  <a:pt x="596544" y="201603"/>
                </a:lnTo>
                <a:lnTo>
                  <a:pt x="598364" y="202094"/>
                </a:lnTo>
                <a:lnTo>
                  <a:pt x="601994" y="202978"/>
                </a:lnTo>
                <a:lnTo>
                  <a:pt x="602356" y="203077"/>
                </a:lnTo>
                <a:lnTo>
                  <a:pt x="602581" y="203273"/>
                </a:lnTo>
                <a:lnTo>
                  <a:pt x="605281" y="204845"/>
                </a:lnTo>
                <a:lnTo>
                  <a:pt x="605555" y="205140"/>
                </a:lnTo>
                <a:lnTo>
                  <a:pt x="605770" y="205729"/>
                </a:lnTo>
                <a:lnTo>
                  <a:pt x="605584" y="205926"/>
                </a:lnTo>
                <a:lnTo>
                  <a:pt x="597366" y="207498"/>
                </a:lnTo>
                <a:lnTo>
                  <a:pt x="593706" y="210544"/>
                </a:lnTo>
                <a:lnTo>
                  <a:pt x="589685" y="215259"/>
                </a:lnTo>
                <a:lnTo>
                  <a:pt x="582043" y="222923"/>
                </a:lnTo>
                <a:lnTo>
                  <a:pt x="571936" y="221940"/>
                </a:lnTo>
                <a:lnTo>
                  <a:pt x="563737" y="222726"/>
                </a:lnTo>
                <a:lnTo>
                  <a:pt x="557122" y="230095"/>
                </a:lnTo>
                <a:lnTo>
                  <a:pt x="555126" y="232944"/>
                </a:lnTo>
                <a:lnTo>
                  <a:pt x="554852" y="233435"/>
                </a:lnTo>
                <a:lnTo>
                  <a:pt x="554754" y="233534"/>
                </a:lnTo>
                <a:lnTo>
                  <a:pt x="553825" y="235400"/>
                </a:lnTo>
                <a:lnTo>
                  <a:pt x="552983" y="239036"/>
                </a:lnTo>
                <a:lnTo>
                  <a:pt x="552563" y="242474"/>
                </a:lnTo>
                <a:lnTo>
                  <a:pt x="552582" y="243948"/>
                </a:lnTo>
                <a:lnTo>
                  <a:pt x="553776" y="245520"/>
                </a:lnTo>
                <a:lnTo>
                  <a:pt x="554725" y="249057"/>
                </a:lnTo>
                <a:lnTo>
                  <a:pt x="551760" y="250531"/>
                </a:lnTo>
                <a:lnTo>
                  <a:pt x="549539" y="249352"/>
                </a:lnTo>
                <a:lnTo>
                  <a:pt x="549412" y="249352"/>
                </a:lnTo>
                <a:lnTo>
                  <a:pt x="549324" y="249253"/>
                </a:lnTo>
                <a:lnTo>
                  <a:pt x="549256" y="249253"/>
                </a:lnTo>
                <a:lnTo>
                  <a:pt x="549031" y="249155"/>
                </a:lnTo>
                <a:lnTo>
                  <a:pt x="548081" y="249057"/>
                </a:lnTo>
                <a:lnTo>
                  <a:pt x="547964" y="249155"/>
                </a:lnTo>
                <a:lnTo>
                  <a:pt x="547602" y="249253"/>
                </a:lnTo>
                <a:lnTo>
                  <a:pt x="545939" y="251218"/>
                </a:lnTo>
                <a:lnTo>
                  <a:pt x="545763" y="252397"/>
                </a:lnTo>
                <a:lnTo>
                  <a:pt x="545655" y="253282"/>
                </a:lnTo>
                <a:lnTo>
                  <a:pt x="545635" y="253478"/>
                </a:lnTo>
                <a:lnTo>
                  <a:pt x="545616" y="253576"/>
                </a:lnTo>
                <a:lnTo>
                  <a:pt x="547974" y="260650"/>
                </a:lnTo>
                <a:lnTo>
                  <a:pt x="549637" y="265170"/>
                </a:lnTo>
                <a:lnTo>
                  <a:pt x="550704" y="267724"/>
                </a:lnTo>
                <a:lnTo>
                  <a:pt x="552524" y="269591"/>
                </a:lnTo>
                <a:lnTo>
                  <a:pt x="554343" y="270377"/>
                </a:lnTo>
                <a:lnTo>
                  <a:pt x="556193" y="271163"/>
                </a:lnTo>
                <a:lnTo>
                  <a:pt x="556829" y="271163"/>
                </a:lnTo>
                <a:lnTo>
                  <a:pt x="557905" y="270966"/>
                </a:lnTo>
                <a:lnTo>
                  <a:pt x="558199" y="270770"/>
                </a:lnTo>
                <a:lnTo>
                  <a:pt x="558375" y="270573"/>
                </a:lnTo>
                <a:lnTo>
                  <a:pt x="558913" y="270377"/>
                </a:lnTo>
                <a:lnTo>
                  <a:pt x="559823" y="270377"/>
                </a:lnTo>
                <a:lnTo>
                  <a:pt x="560155" y="270377"/>
                </a:lnTo>
                <a:lnTo>
                  <a:pt x="560997" y="270573"/>
                </a:lnTo>
                <a:lnTo>
                  <a:pt x="561506" y="270770"/>
                </a:lnTo>
                <a:lnTo>
                  <a:pt x="561946" y="271065"/>
                </a:lnTo>
                <a:lnTo>
                  <a:pt x="563374" y="271949"/>
                </a:lnTo>
                <a:lnTo>
                  <a:pt x="563864" y="272342"/>
                </a:lnTo>
                <a:lnTo>
                  <a:pt x="565879" y="276566"/>
                </a:lnTo>
                <a:lnTo>
                  <a:pt x="568130" y="282854"/>
                </a:lnTo>
                <a:lnTo>
                  <a:pt x="567376" y="285900"/>
                </a:lnTo>
                <a:lnTo>
                  <a:pt x="568257" y="285998"/>
                </a:lnTo>
                <a:lnTo>
                  <a:pt x="568619" y="285998"/>
                </a:lnTo>
                <a:lnTo>
                  <a:pt x="568766" y="285998"/>
                </a:lnTo>
                <a:lnTo>
                  <a:pt x="576310" y="286784"/>
                </a:lnTo>
                <a:lnTo>
                  <a:pt x="591769" y="284426"/>
                </a:lnTo>
                <a:lnTo>
                  <a:pt x="591935" y="284230"/>
                </a:lnTo>
                <a:lnTo>
                  <a:pt x="592747" y="285311"/>
                </a:lnTo>
                <a:lnTo>
                  <a:pt x="593393" y="285998"/>
                </a:lnTo>
                <a:lnTo>
                  <a:pt x="593579" y="286195"/>
                </a:lnTo>
                <a:lnTo>
                  <a:pt x="593687" y="286293"/>
                </a:lnTo>
                <a:lnTo>
                  <a:pt x="594215" y="286490"/>
                </a:lnTo>
                <a:lnTo>
                  <a:pt x="594861" y="286588"/>
                </a:lnTo>
                <a:lnTo>
                  <a:pt x="595712" y="286588"/>
                </a:lnTo>
                <a:lnTo>
                  <a:pt x="596328" y="286490"/>
                </a:lnTo>
                <a:lnTo>
                  <a:pt x="597189" y="286097"/>
                </a:lnTo>
                <a:lnTo>
                  <a:pt x="597581" y="285900"/>
                </a:lnTo>
                <a:lnTo>
                  <a:pt x="597943" y="285605"/>
                </a:lnTo>
                <a:lnTo>
                  <a:pt x="599078" y="285802"/>
                </a:lnTo>
                <a:lnTo>
                  <a:pt x="600095" y="286293"/>
                </a:lnTo>
                <a:lnTo>
                  <a:pt x="601338" y="286981"/>
                </a:lnTo>
                <a:lnTo>
                  <a:pt x="602082" y="287669"/>
                </a:lnTo>
                <a:lnTo>
                  <a:pt x="602365" y="288553"/>
                </a:lnTo>
                <a:lnTo>
                  <a:pt x="602111" y="291893"/>
                </a:lnTo>
                <a:lnTo>
                  <a:pt x="600780" y="293465"/>
                </a:lnTo>
                <a:lnTo>
                  <a:pt x="600428" y="297100"/>
                </a:lnTo>
                <a:lnTo>
                  <a:pt x="600115" y="300048"/>
                </a:lnTo>
                <a:lnTo>
                  <a:pt x="601260" y="305943"/>
                </a:lnTo>
                <a:lnTo>
                  <a:pt x="600888" y="313803"/>
                </a:lnTo>
                <a:lnTo>
                  <a:pt x="600682" y="317045"/>
                </a:lnTo>
                <a:lnTo>
                  <a:pt x="600634" y="317733"/>
                </a:lnTo>
                <a:lnTo>
                  <a:pt x="600389" y="321269"/>
                </a:lnTo>
                <a:lnTo>
                  <a:pt x="600125" y="324610"/>
                </a:lnTo>
                <a:lnTo>
                  <a:pt x="602610" y="342295"/>
                </a:lnTo>
                <a:lnTo>
                  <a:pt x="601524" y="343277"/>
                </a:lnTo>
                <a:lnTo>
                  <a:pt x="601123" y="343572"/>
                </a:lnTo>
                <a:lnTo>
                  <a:pt x="597473" y="346716"/>
                </a:lnTo>
                <a:lnTo>
                  <a:pt x="597375" y="346814"/>
                </a:lnTo>
                <a:lnTo>
                  <a:pt x="596495" y="347895"/>
                </a:lnTo>
                <a:lnTo>
                  <a:pt x="593814" y="351039"/>
                </a:lnTo>
                <a:lnTo>
                  <a:pt x="591563" y="353888"/>
                </a:lnTo>
                <a:lnTo>
                  <a:pt x="590428" y="356148"/>
                </a:lnTo>
                <a:lnTo>
                  <a:pt x="590350" y="356344"/>
                </a:lnTo>
                <a:lnTo>
                  <a:pt x="590340" y="356442"/>
                </a:lnTo>
                <a:lnTo>
                  <a:pt x="590252" y="356639"/>
                </a:lnTo>
                <a:lnTo>
                  <a:pt x="587924" y="366267"/>
                </a:lnTo>
                <a:lnTo>
                  <a:pt x="588765" y="367643"/>
                </a:lnTo>
                <a:lnTo>
                  <a:pt x="594332" y="369804"/>
                </a:lnTo>
                <a:lnTo>
                  <a:pt x="600731" y="377959"/>
                </a:lnTo>
                <a:lnTo>
                  <a:pt x="606309" y="377664"/>
                </a:lnTo>
                <a:lnTo>
                  <a:pt x="613745" y="377369"/>
                </a:lnTo>
                <a:lnTo>
                  <a:pt x="614743" y="377369"/>
                </a:lnTo>
                <a:lnTo>
                  <a:pt x="616396" y="377271"/>
                </a:lnTo>
                <a:lnTo>
                  <a:pt x="616005" y="378646"/>
                </a:lnTo>
                <a:lnTo>
                  <a:pt x="615897" y="378941"/>
                </a:lnTo>
                <a:lnTo>
                  <a:pt x="615516" y="379924"/>
                </a:lnTo>
                <a:lnTo>
                  <a:pt x="615222" y="380808"/>
                </a:lnTo>
                <a:lnTo>
                  <a:pt x="615046" y="381496"/>
                </a:lnTo>
                <a:lnTo>
                  <a:pt x="614097" y="389454"/>
                </a:lnTo>
                <a:lnTo>
                  <a:pt x="614087" y="389552"/>
                </a:lnTo>
                <a:lnTo>
                  <a:pt x="613980" y="390928"/>
                </a:lnTo>
                <a:lnTo>
                  <a:pt x="614048" y="391321"/>
                </a:lnTo>
                <a:lnTo>
                  <a:pt x="614146" y="391812"/>
                </a:lnTo>
                <a:lnTo>
                  <a:pt x="614547" y="393875"/>
                </a:lnTo>
                <a:lnTo>
                  <a:pt x="614762" y="394956"/>
                </a:lnTo>
                <a:lnTo>
                  <a:pt x="614870" y="395545"/>
                </a:lnTo>
                <a:lnTo>
                  <a:pt x="614948" y="395840"/>
                </a:lnTo>
                <a:lnTo>
                  <a:pt x="615565" y="398886"/>
                </a:lnTo>
                <a:lnTo>
                  <a:pt x="615760" y="399475"/>
                </a:lnTo>
                <a:lnTo>
                  <a:pt x="615790" y="399573"/>
                </a:lnTo>
                <a:lnTo>
                  <a:pt x="616210" y="400654"/>
                </a:lnTo>
                <a:lnTo>
                  <a:pt x="617541" y="404977"/>
                </a:lnTo>
                <a:lnTo>
                  <a:pt x="617698" y="408416"/>
                </a:lnTo>
                <a:lnTo>
                  <a:pt x="617698" y="408416"/>
                </a:lnTo>
                <a:lnTo>
                  <a:pt x="617668" y="408809"/>
                </a:lnTo>
                <a:lnTo>
                  <a:pt x="617580" y="410184"/>
                </a:lnTo>
                <a:lnTo>
                  <a:pt x="617590" y="411068"/>
                </a:lnTo>
                <a:lnTo>
                  <a:pt x="617600" y="411854"/>
                </a:lnTo>
                <a:lnTo>
                  <a:pt x="617610" y="412149"/>
                </a:lnTo>
                <a:lnTo>
                  <a:pt x="617649" y="412444"/>
                </a:lnTo>
                <a:lnTo>
                  <a:pt x="617756" y="413033"/>
                </a:lnTo>
                <a:lnTo>
                  <a:pt x="617786" y="413132"/>
                </a:lnTo>
                <a:lnTo>
                  <a:pt x="617923" y="413426"/>
                </a:lnTo>
                <a:lnTo>
                  <a:pt x="618500" y="414409"/>
                </a:lnTo>
                <a:lnTo>
                  <a:pt x="618549" y="414507"/>
                </a:lnTo>
                <a:lnTo>
                  <a:pt x="618617" y="414605"/>
                </a:lnTo>
                <a:lnTo>
                  <a:pt x="618793" y="414900"/>
                </a:lnTo>
                <a:lnTo>
                  <a:pt x="619332" y="415588"/>
                </a:lnTo>
                <a:lnTo>
                  <a:pt x="619126" y="416669"/>
                </a:lnTo>
                <a:lnTo>
                  <a:pt x="618040" y="421090"/>
                </a:lnTo>
                <a:lnTo>
                  <a:pt x="614811" y="430325"/>
                </a:lnTo>
                <a:lnTo>
                  <a:pt x="614968" y="430915"/>
                </a:lnTo>
                <a:lnTo>
                  <a:pt x="615115" y="431504"/>
                </a:lnTo>
                <a:lnTo>
                  <a:pt x="615163" y="431701"/>
                </a:lnTo>
                <a:lnTo>
                  <a:pt x="615232" y="432290"/>
                </a:lnTo>
                <a:lnTo>
                  <a:pt x="615251" y="432388"/>
                </a:lnTo>
                <a:lnTo>
                  <a:pt x="615261" y="432781"/>
                </a:lnTo>
                <a:lnTo>
                  <a:pt x="615271" y="433469"/>
                </a:lnTo>
                <a:lnTo>
                  <a:pt x="615242" y="436711"/>
                </a:lnTo>
                <a:lnTo>
                  <a:pt x="615242" y="436809"/>
                </a:lnTo>
                <a:lnTo>
                  <a:pt x="615026" y="437988"/>
                </a:lnTo>
                <a:lnTo>
                  <a:pt x="611533" y="456263"/>
                </a:lnTo>
                <a:lnTo>
                  <a:pt x="608813" y="459014"/>
                </a:lnTo>
                <a:lnTo>
                  <a:pt x="606230" y="461077"/>
                </a:lnTo>
                <a:lnTo>
                  <a:pt x="606172" y="461077"/>
                </a:lnTo>
                <a:lnTo>
                  <a:pt x="606083" y="461077"/>
                </a:lnTo>
                <a:lnTo>
                  <a:pt x="605927" y="461175"/>
                </a:lnTo>
                <a:lnTo>
                  <a:pt x="604812" y="461765"/>
                </a:lnTo>
                <a:lnTo>
                  <a:pt x="599205" y="464614"/>
                </a:lnTo>
                <a:lnTo>
                  <a:pt x="598951" y="464810"/>
                </a:lnTo>
                <a:lnTo>
                  <a:pt x="598315" y="465007"/>
                </a:lnTo>
                <a:lnTo>
                  <a:pt x="597356" y="465400"/>
                </a:lnTo>
                <a:lnTo>
                  <a:pt x="592346" y="469035"/>
                </a:lnTo>
                <a:lnTo>
                  <a:pt x="592297" y="469723"/>
                </a:lnTo>
                <a:lnTo>
                  <a:pt x="592336" y="471295"/>
                </a:lnTo>
                <a:lnTo>
                  <a:pt x="592444" y="473358"/>
                </a:lnTo>
                <a:lnTo>
                  <a:pt x="592532" y="474340"/>
                </a:lnTo>
                <a:lnTo>
                  <a:pt x="592972" y="478270"/>
                </a:lnTo>
                <a:lnTo>
                  <a:pt x="593432" y="481905"/>
                </a:lnTo>
                <a:lnTo>
                  <a:pt x="595644" y="497330"/>
                </a:lnTo>
                <a:lnTo>
                  <a:pt x="603256" y="500180"/>
                </a:lnTo>
                <a:lnTo>
                  <a:pt x="605252" y="506664"/>
                </a:lnTo>
                <a:lnTo>
                  <a:pt x="606035" y="516292"/>
                </a:lnTo>
                <a:lnTo>
                  <a:pt x="605956" y="517963"/>
                </a:lnTo>
                <a:lnTo>
                  <a:pt x="605790" y="519142"/>
                </a:lnTo>
                <a:lnTo>
                  <a:pt x="605095" y="523563"/>
                </a:lnTo>
                <a:lnTo>
                  <a:pt x="605046" y="523759"/>
                </a:lnTo>
                <a:lnTo>
                  <a:pt x="604997" y="523956"/>
                </a:lnTo>
                <a:lnTo>
                  <a:pt x="604821" y="524644"/>
                </a:lnTo>
                <a:lnTo>
                  <a:pt x="604645" y="525331"/>
                </a:lnTo>
                <a:lnTo>
                  <a:pt x="597757" y="524349"/>
                </a:lnTo>
                <a:lnTo>
                  <a:pt x="596045" y="523268"/>
                </a:lnTo>
                <a:lnTo>
                  <a:pt x="594910" y="521893"/>
                </a:lnTo>
                <a:lnTo>
                  <a:pt x="591084" y="515703"/>
                </a:lnTo>
                <a:lnTo>
                  <a:pt x="589528" y="513148"/>
                </a:lnTo>
                <a:lnTo>
                  <a:pt x="589479" y="513148"/>
                </a:lnTo>
                <a:lnTo>
                  <a:pt x="586524" y="512854"/>
                </a:lnTo>
                <a:lnTo>
                  <a:pt x="586417" y="512854"/>
                </a:lnTo>
                <a:lnTo>
                  <a:pt x="586378" y="512854"/>
                </a:lnTo>
                <a:lnTo>
                  <a:pt x="586309" y="512854"/>
                </a:lnTo>
                <a:lnTo>
                  <a:pt x="586202" y="512854"/>
                </a:lnTo>
                <a:lnTo>
                  <a:pt x="578531" y="513050"/>
                </a:lnTo>
                <a:lnTo>
                  <a:pt x="578638" y="515801"/>
                </a:lnTo>
                <a:lnTo>
                  <a:pt x="578707" y="517570"/>
                </a:lnTo>
                <a:lnTo>
                  <a:pt x="578707" y="517668"/>
                </a:lnTo>
                <a:lnTo>
                  <a:pt x="579304" y="517766"/>
                </a:lnTo>
                <a:lnTo>
                  <a:pt x="580213" y="517864"/>
                </a:lnTo>
                <a:lnTo>
                  <a:pt x="581701" y="518159"/>
                </a:lnTo>
                <a:lnTo>
                  <a:pt x="583129" y="518356"/>
                </a:lnTo>
                <a:lnTo>
                  <a:pt x="582924" y="520222"/>
                </a:lnTo>
                <a:lnTo>
                  <a:pt x="582836" y="521008"/>
                </a:lnTo>
                <a:lnTo>
                  <a:pt x="582738" y="521893"/>
                </a:lnTo>
                <a:lnTo>
                  <a:pt x="577249" y="522089"/>
                </a:lnTo>
                <a:lnTo>
                  <a:pt x="575351" y="522187"/>
                </a:lnTo>
                <a:lnTo>
                  <a:pt x="575008" y="522187"/>
                </a:lnTo>
                <a:lnTo>
                  <a:pt x="574255" y="522187"/>
                </a:lnTo>
                <a:lnTo>
                  <a:pt x="573951" y="521991"/>
                </a:lnTo>
                <a:lnTo>
                  <a:pt x="573785" y="521794"/>
                </a:lnTo>
                <a:lnTo>
                  <a:pt x="573599" y="519731"/>
                </a:lnTo>
                <a:lnTo>
                  <a:pt x="572014" y="515801"/>
                </a:lnTo>
                <a:lnTo>
                  <a:pt x="562748" y="516096"/>
                </a:lnTo>
                <a:lnTo>
                  <a:pt x="562719" y="517177"/>
                </a:lnTo>
                <a:lnTo>
                  <a:pt x="562709" y="517471"/>
                </a:lnTo>
                <a:lnTo>
                  <a:pt x="562709" y="517570"/>
                </a:lnTo>
                <a:lnTo>
                  <a:pt x="562670" y="521500"/>
                </a:lnTo>
                <a:lnTo>
                  <a:pt x="562660" y="522580"/>
                </a:lnTo>
                <a:lnTo>
                  <a:pt x="565948" y="530244"/>
                </a:lnTo>
                <a:lnTo>
                  <a:pt x="567729" y="531619"/>
                </a:lnTo>
                <a:lnTo>
                  <a:pt x="568355" y="532110"/>
                </a:lnTo>
                <a:lnTo>
                  <a:pt x="569920" y="533388"/>
                </a:lnTo>
                <a:lnTo>
                  <a:pt x="570087" y="535254"/>
                </a:lnTo>
                <a:lnTo>
                  <a:pt x="569920" y="536532"/>
                </a:lnTo>
                <a:lnTo>
                  <a:pt x="569842" y="536532"/>
                </a:lnTo>
                <a:lnTo>
                  <a:pt x="566222" y="537121"/>
                </a:lnTo>
                <a:lnTo>
                  <a:pt x="561711" y="537809"/>
                </a:lnTo>
                <a:lnTo>
                  <a:pt x="556281" y="537121"/>
                </a:lnTo>
                <a:lnTo>
                  <a:pt x="556222" y="537219"/>
                </a:lnTo>
                <a:lnTo>
                  <a:pt x="556242" y="537318"/>
                </a:lnTo>
                <a:lnTo>
                  <a:pt x="556330" y="537711"/>
                </a:lnTo>
                <a:lnTo>
                  <a:pt x="556995" y="540462"/>
                </a:lnTo>
                <a:lnTo>
                  <a:pt x="559441" y="540756"/>
                </a:lnTo>
                <a:lnTo>
                  <a:pt x="561193" y="541051"/>
                </a:lnTo>
                <a:lnTo>
                  <a:pt x="563433" y="540658"/>
                </a:lnTo>
                <a:lnTo>
                  <a:pt x="565008" y="540363"/>
                </a:lnTo>
                <a:lnTo>
                  <a:pt x="565517" y="540265"/>
                </a:lnTo>
                <a:lnTo>
                  <a:pt x="566965" y="539970"/>
                </a:lnTo>
                <a:lnTo>
                  <a:pt x="567670" y="539872"/>
                </a:lnTo>
                <a:lnTo>
                  <a:pt x="568746" y="539676"/>
                </a:lnTo>
                <a:lnTo>
                  <a:pt x="569343" y="539577"/>
                </a:lnTo>
                <a:lnTo>
                  <a:pt x="569519" y="539577"/>
                </a:lnTo>
                <a:lnTo>
                  <a:pt x="569470" y="541542"/>
                </a:lnTo>
                <a:lnTo>
                  <a:pt x="569451" y="542328"/>
                </a:lnTo>
                <a:lnTo>
                  <a:pt x="569402" y="544391"/>
                </a:lnTo>
                <a:lnTo>
                  <a:pt x="562474" y="545570"/>
                </a:lnTo>
                <a:lnTo>
                  <a:pt x="561506" y="545767"/>
                </a:lnTo>
                <a:lnTo>
                  <a:pt x="561378" y="545669"/>
                </a:lnTo>
                <a:lnTo>
                  <a:pt x="555156" y="544784"/>
                </a:lnTo>
                <a:lnTo>
                  <a:pt x="554510" y="544686"/>
                </a:lnTo>
                <a:lnTo>
                  <a:pt x="553737" y="544490"/>
                </a:lnTo>
                <a:lnTo>
                  <a:pt x="553375" y="544391"/>
                </a:lnTo>
                <a:lnTo>
                  <a:pt x="553169" y="544391"/>
                </a:lnTo>
                <a:lnTo>
                  <a:pt x="552846" y="544293"/>
                </a:lnTo>
                <a:lnTo>
                  <a:pt x="551183" y="543704"/>
                </a:lnTo>
                <a:lnTo>
                  <a:pt x="549471" y="543016"/>
                </a:lnTo>
                <a:lnTo>
                  <a:pt x="548443" y="542623"/>
                </a:lnTo>
                <a:lnTo>
                  <a:pt x="548111" y="543409"/>
                </a:lnTo>
                <a:lnTo>
                  <a:pt x="546917" y="546455"/>
                </a:lnTo>
                <a:lnTo>
                  <a:pt x="552954" y="548321"/>
                </a:lnTo>
                <a:lnTo>
                  <a:pt x="559040" y="550679"/>
                </a:lnTo>
                <a:lnTo>
                  <a:pt x="564578" y="553430"/>
                </a:lnTo>
                <a:lnTo>
                  <a:pt x="568697" y="553037"/>
                </a:lnTo>
                <a:lnTo>
                  <a:pt x="565537" y="561585"/>
                </a:lnTo>
                <a:lnTo>
                  <a:pt x="562562" y="564729"/>
                </a:lnTo>
                <a:lnTo>
                  <a:pt x="553228" y="570231"/>
                </a:lnTo>
                <a:lnTo>
                  <a:pt x="552935" y="570427"/>
                </a:lnTo>
                <a:lnTo>
                  <a:pt x="547132" y="573375"/>
                </a:lnTo>
                <a:lnTo>
                  <a:pt x="546516" y="573669"/>
                </a:lnTo>
                <a:lnTo>
                  <a:pt x="545978" y="573964"/>
                </a:lnTo>
                <a:lnTo>
                  <a:pt x="545674" y="574161"/>
                </a:lnTo>
                <a:lnTo>
                  <a:pt x="539960" y="577010"/>
                </a:lnTo>
                <a:lnTo>
                  <a:pt x="537123" y="578484"/>
                </a:lnTo>
                <a:lnTo>
                  <a:pt x="536634" y="578680"/>
                </a:lnTo>
                <a:lnTo>
                  <a:pt x="536428" y="578877"/>
                </a:lnTo>
                <a:lnTo>
                  <a:pt x="538297" y="580154"/>
                </a:lnTo>
                <a:lnTo>
                  <a:pt x="539403" y="581038"/>
                </a:lnTo>
                <a:lnTo>
                  <a:pt x="540459" y="582217"/>
                </a:lnTo>
                <a:lnTo>
                  <a:pt x="540420" y="582708"/>
                </a:lnTo>
                <a:lnTo>
                  <a:pt x="538366" y="586245"/>
                </a:lnTo>
                <a:lnTo>
                  <a:pt x="536546" y="590273"/>
                </a:lnTo>
                <a:lnTo>
                  <a:pt x="536154" y="590568"/>
                </a:lnTo>
                <a:lnTo>
                  <a:pt x="535567" y="590863"/>
                </a:lnTo>
                <a:lnTo>
                  <a:pt x="527681" y="594302"/>
                </a:lnTo>
                <a:lnTo>
                  <a:pt x="526301" y="594498"/>
                </a:lnTo>
                <a:lnTo>
                  <a:pt x="525470" y="593516"/>
                </a:lnTo>
                <a:lnTo>
                  <a:pt x="525137" y="592828"/>
                </a:lnTo>
                <a:lnTo>
                  <a:pt x="523112" y="593810"/>
                </a:lnTo>
                <a:lnTo>
                  <a:pt x="520176" y="601867"/>
                </a:lnTo>
                <a:lnTo>
                  <a:pt x="520157" y="601965"/>
                </a:lnTo>
                <a:lnTo>
                  <a:pt x="518709" y="607369"/>
                </a:lnTo>
                <a:lnTo>
                  <a:pt x="518337" y="608842"/>
                </a:lnTo>
                <a:lnTo>
                  <a:pt x="517544" y="611790"/>
                </a:lnTo>
                <a:lnTo>
                  <a:pt x="517172" y="613165"/>
                </a:lnTo>
                <a:lnTo>
                  <a:pt x="517750" y="613362"/>
                </a:lnTo>
                <a:lnTo>
                  <a:pt x="517887" y="613362"/>
                </a:lnTo>
                <a:lnTo>
                  <a:pt x="521615" y="614541"/>
                </a:lnTo>
                <a:lnTo>
                  <a:pt x="524501" y="620239"/>
                </a:lnTo>
                <a:lnTo>
                  <a:pt x="523229" y="634583"/>
                </a:lnTo>
                <a:lnTo>
                  <a:pt x="523258" y="639496"/>
                </a:lnTo>
                <a:lnTo>
                  <a:pt x="523209" y="642247"/>
                </a:lnTo>
                <a:lnTo>
                  <a:pt x="522740" y="642640"/>
                </a:lnTo>
                <a:lnTo>
                  <a:pt x="519110" y="643131"/>
                </a:lnTo>
                <a:lnTo>
                  <a:pt x="516478" y="643622"/>
                </a:lnTo>
                <a:lnTo>
                  <a:pt x="513083" y="645685"/>
                </a:lnTo>
                <a:lnTo>
                  <a:pt x="491694" y="661012"/>
                </a:lnTo>
                <a:lnTo>
                  <a:pt x="490676" y="661798"/>
                </a:lnTo>
                <a:lnTo>
                  <a:pt x="487183" y="665139"/>
                </a:lnTo>
                <a:lnTo>
                  <a:pt x="485931" y="666416"/>
                </a:lnTo>
                <a:lnTo>
                  <a:pt x="485901" y="666514"/>
                </a:lnTo>
                <a:lnTo>
                  <a:pt x="487105" y="667104"/>
                </a:lnTo>
                <a:lnTo>
                  <a:pt x="488025" y="667497"/>
                </a:lnTo>
                <a:lnTo>
                  <a:pt x="496420" y="672114"/>
                </a:lnTo>
                <a:lnTo>
                  <a:pt x="486479" y="678009"/>
                </a:lnTo>
                <a:lnTo>
                  <a:pt x="480363" y="681251"/>
                </a:lnTo>
                <a:lnTo>
                  <a:pt x="473074" y="684887"/>
                </a:lnTo>
                <a:lnTo>
                  <a:pt x="464268" y="681644"/>
                </a:lnTo>
                <a:lnTo>
                  <a:pt x="461744" y="680662"/>
                </a:lnTo>
                <a:lnTo>
                  <a:pt x="460237" y="680858"/>
                </a:lnTo>
                <a:lnTo>
                  <a:pt x="460178" y="680858"/>
                </a:lnTo>
                <a:lnTo>
                  <a:pt x="460071" y="680858"/>
                </a:lnTo>
                <a:lnTo>
                  <a:pt x="458622" y="681055"/>
                </a:lnTo>
                <a:lnTo>
                  <a:pt x="458534" y="681055"/>
                </a:lnTo>
                <a:lnTo>
                  <a:pt x="458877" y="684887"/>
                </a:lnTo>
                <a:lnTo>
                  <a:pt x="459014" y="685869"/>
                </a:lnTo>
                <a:lnTo>
                  <a:pt x="459523" y="689406"/>
                </a:lnTo>
                <a:lnTo>
                  <a:pt x="459757" y="690585"/>
                </a:lnTo>
                <a:lnTo>
                  <a:pt x="460912" y="696087"/>
                </a:lnTo>
                <a:lnTo>
                  <a:pt x="464425" y="696480"/>
                </a:lnTo>
                <a:lnTo>
                  <a:pt x="467673" y="701982"/>
                </a:lnTo>
                <a:lnTo>
                  <a:pt x="468593" y="709842"/>
                </a:lnTo>
                <a:lnTo>
                  <a:pt x="465090" y="711119"/>
                </a:lnTo>
                <a:lnTo>
                  <a:pt x="464855" y="711217"/>
                </a:lnTo>
                <a:lnTo>
                  <a:pt x="461685" y="708368"/>
                </a:lnTo>
                <a:lnTo>
                  <a:pt x="455129" y="706305"/>
                </a:lnTo>
                <a:lnTo>
                  <a:pt x="452214" y="705322"/>
                </a:lnTo>
                <a:lnTo>
                  <a:pt x="450452" y="704831"/>
                </a:lnTo>
                <a:lnTo>
                  <a:pt x="447703" y="703947"/>
                </a:lnTo>
                <a:lnTo>
                  <a:pt x="439435" y="701392"/>
                </a:lnTo>
                <a:lnTo>
                  <a:pt x="426451" y="697364"/>
                </a:lnTo>
                <a:lnTo>
                  <a:pt x="419328" y="695104"/>
                </a:lnTo>
                <a:lnTo>
                  <a:pt x="418281" y="692059"/>
                </a:lnTo>
                <a:lnTo>
                  <a:pt x="409906" y="688227"/>
                </a:lnTo>
                <a:lnTo>
                  <a:pt x="402724" y="685181"/>
                </a:lnTo>
                <a:lnTo>
                  <a:pt x="403018" y="683413"/>
                </a:lnTo>
                <a:lnTo>
                  <a:pt x="400963" y="675848"/>
                </a:lnTo>
                <a:lnTo>
                  <a:pt x="395885" y="668184"/>
                </a:lnTo>
                <a:lnTo>
                  <a:pt x="392255" y="663370"/>
                </a:lnTo>
                <a:lnTo>
                  <a:pt x="383038" y="656689"/>
                </a:lnTo>
                <a:lnTo>
                  <a:pt x="383008" y="656689"/>
                </a:lnTo>
                <a:lnTo>
                  <a:pt x="382940" y="656689"/>
                </a:lnTo>
                <a:lnTo>
                  <a:pt x="381854" y="656002"/>
                </a:lnTo>
                <a:lnTo>
                  <a:pt x="382451" y="652366"/>
                </a:lnTo>
                <a:lnTo>
                  <a:pt x="385181" y="646864"/>
                </a:lnTo>
                <a:lnTo>
                  <a:pt x="385611" y="646275"/>
                </a:lnTo>
                <a:lnTo>
                  <a:pt x="385826" y="646078"/>
                </a:lnTo>
                <a:lnTo>
                  <a:pt x="387568" y="644212"/>
                </a:lnTo>
                <a:lnTo>
                  <a:pt x="390229" y="636941"/>
                </a:lnTo>
                <a:lnTo>
                  <a:pt x="388781" y="636254"/>
                </a:lnTo>
                <a:lnTo>
                  <a:pt x="387940" y="635173"/>
                </a:lnTo>
                <a:lnTo>
                  <a:pt x="387862" y="635075"/>
                </a:lnTo>
                <a:lnTo>
                  <a:pt x="387891" y="633404"/>
                </a:lnTo>
                <a:lnTo>
                  <a:pt x="388948" y="632127"/>
                </a:lnTo>
                <a:lnTo>
                  <a:pt x="391374" y="626822"/>
                </a:lnTo>
                <a:lnTo>
                  <a:pt x="389730" y="624660"/>
                </a:lnTo>
                <a:lnTo>
                  <a:pt x="388233" y="623973"/>
                </a:lnTo>
                <a:lnTo>
                  <a:pt x="381257" y="622597"/>
                </a:lnTo>
                <a:lnTo>
                  <a:pt x="381238" y="622695"/>
                </a:lnTo>
                <a:lnTo>
                  <a:pt x="381159" y="622990"/>
                </a:lnTo>
                <a:lnTo>
                  <a:pt x="379858" y="622597"/>
                </a:lnTo>
                <a:lnTo>
                  <a:pt x="379838" y="622597"/>
                </a:lnTo>
                <a:lnTo>
                  <a:pt x="378067" y="621713"/>
                </a:lnTo>
                <a:lnTo>
                  <a:pt x="369985" y="617783"/>
                </a:lnTo>
                <a:lnTo>
                  <a:pt x="368948" y="617193"/>
                </a:lnTo>
                <a:lnTo>
                  <a:pt x="359996" y="611397"/>
                </a:lnTo>
                <a:lnTo>
                  <a:pt x="360084" y="611299"/>
                </a:lnTo>
                <a:lnTo>
                  <a:pt x="361551" y="609235"/>
                </a:lnTo>
                <a:lnTo>
                  <a:pt x="358048" y="596856"/>
                </a:lnTo>
                <a:lnTo>
                  <a:pt x="355074" y="592926"/>
                </a:lnTo>
                <a:lnTo>
                  <a:pt x="350495" y="587326"/>
                </a:lnTo>
                <a:lnTo>
                  <a:pt x="349869" y="588407"/>
                </a:lnTo>
                <a:lnTo>
                  <a:pt x="349644" y="588800"/>
                </a:lnTo>
                <a:lnTo>
                  <a:pt x="349233" y="589487"/>
                </a:lnTo>
                <a:lnTo>
                  <a:pt x="343538" y="585263"/>
                </a:lnTo>
                <a:lnTo>
                  <a:pt x="345984" y="578385"/>
                </a:lnTo>
                <a:lnTo>
                  <a:pt x="346356" y="577010"/>
                </a:lnTo>
                <a:lnTo>
                  <a:pt x="346336" y="577010"/>
                </a:lnTo>
                <a:lnTo>
                  <a:pt x="346092" y="576813"/>
                </a:lnTo>
                <a:lnTo>
                  <a:pt x="345759" y="576519"/>
                </a:lnTo>
                <a:lnTo>
                  <a:pt x="344683" y="576027"/>
                </a:lnTo>
                <a:lnTo>
                  <a:pt x="344135" y="575831"/>
                </a:lnTo>
                <a:lnTo>
                  <a:pt x="343871" y="575831"/>
                </a:lnTo>
                <a:lnTo>
                  <a:pt x="343636" y="575733"/>
                </a:lnTo>
                <a:lnTo>
                  <a:pt x="343421" y="575733"/>
                </a:lnTo>
                <a:lnTo>
                  <a:pt x="343166" y="575733"/>
                </a:lnTo>
                <a:lnTo>
                  <a:pt x="342041" y="576027"/>
                </a:lnTo>
                <a:lnTo>
                  <a:pt x="341943" y="576027"/>
                </a:lnTo>
                <a:lnTo>
                  <a:pt x="341787" y="576126"/>
                </a:lnTo>
                <a:lnTo>
                  <a:pt x="341434" y="576322"/>
                </a:lnTo>
                <a:lnTo>
                  <a:pt x="341219" y="576420"/>
                </a:lnTo>
                <a:lnTo>
                  <a:pt x="341112" y="576617"/>
                </a:lnTo>
                <a:lnTo>
                  <a:pt x="341053" y="576715"/>
                </a:lnTo>
                <a:lnTo>
                  <a:pt x="338303" y="578484"/>
                </a:lnTo>
                <a:lnTo>
                  <a:pt x="333362" y="581136"/>
                </a:lnTo>
                <a:lnTo>
                  <a:pt x="322609" y="586245"/>
                </a:lnTo>
                <a:lnTo>
                  <a:pt x="320633" y="585950"/>
                </a:lnTo>
                <a:lnTo>
                  <a:pt x="319341" y="584968"/>
                </a:lnTo>
                <a:lnTo>
                  <a:pt x="319126" y="582315"/>
                </a:lnTo>
                <a:lnTo>
                  <a:pt x="314987" y="575831"/>
                </a:lnTo>
                <a:lnTo>
                  <a:pt x="309664" y="572196"/>
                </a:lnTo>
                <a:lnTo>
                  <a:pt x="302150" y="567087"/>
                </a:lnTo>
                <a:lnTo>
                  <a:pt x="302121" y="567087"/>
                </a:lnTo>
                <a:lnTo>
                  <a:pt x="302091" y="567087"/>
                </a:lnTo>
                <a:lnTo>
                  <a:pt x="302052" y="567087"/>
                </a:lnTo>
                <a:lnTo>
                  <a:pt x="301221" y="566890"/>
                </a:lnTo>
                <a:lnTo>
                  <a:pt x="300467" y="566792"/>
                </a:lnTo>
                <a:lnTo>
                  <a:pt x="293256" y="565711"/>
                </a:lnTo>
                <a:lnTo>
                  <a:pt x="279842" y="563648"/>
                </a:lnTo>
                <a:lnTo>
                  <a:pt x="279568" y="563648"/>
                </a:lnTo>
                <a:lnTo>
                  <a:pt x="279607" y="568364"/>
                </a:lnTo>
                <a:lnTo>
                  <a:pt x="278178" y="573080"/>
                </a:lnTo>
                <a:lnTo>
                  <a:pt x="274597" y="579957"/>
                </a:lnTo>
                <a:lnTo>
                  <a:pt x="274392" y="581922"/>
                </a:lnTo>
                <a:lnTo>
                  <a:pt x="274343" y="582414"/>
                </a:lnTo>
                <a:lnTo>
                  <a:pt x="274157" y="583887"/>
                </a:lnTo>
                <a:lnTo>
                  <a:pt x="274157" y="583986"/>
                </a:lnTo>
                <a:lnTo>
                  <a:pt x="273961" y="583887"/>
                </a:lnTo>
                <a:lnTo>
                  <a:pt x="273002" y="583691"/>
                </a:lnTo>
                <a:lnTo>
                  <a:pt x="270595" y="583003"/>
                </a:lnTo>
                <a:lnTo>
                  <a:pt x="270165" y="582905"/>
                </a:lnTo>
                <a:lnTo>
                  <a:pt x="269803" y="582807"/>
                </a:lnTo>
                <a:lnTo>
                  <a:pt x="269470" y="582708"/>
                </a:lnTo>
                <a:lnTo>
                  <a:pt x="269392" y="582610"/>
                </a:lnTo>
                <a:lnTo>
                  <a:pt x="269059" y="586049"/>
                </a:lnTo>
                <a:lnTo>
                  <a:pt x="268893" y="587719"/>
                </a:lnTo>
                <a:lnTo>
                  <a:pt x="268863" y="588112"/>
                </a:lnTo>
                <a:lnTo>
                  <a:pt x="268775" y="589094"/>
                </a:lnTo>
                <a:lnTo>
                  <a:pt x="268560" y="591452"/>
                </a:lnTo>
                <a:lnTo>
                  <a:pt x="268511" y="592140"/>
                </a:lnTo>
                <a:lnTo>
                  <a:pt x="268452" y="592730"/>
                </a:lnTo>
                <a:lnTo>
                  <a:pt x="268394" y="593417"/>
                </a:lnTo>
                <a:lnTo>
                  <a:pt x="269128" y="595382"/>
                </a:lnTo>
                <a:lnTo>
                  <a:pt x="271603" y="595579"/>
                </a:lnTo>
                <a:lnTo>
                  <a:pt x="275654" y="595874"/>
                </a:lnTo>
                <a:lnTo>
                  <a:pt x="276407" y="595874"/>
                </a:lnTo>
                <a:lnTo>
                  <a:pt x="279773" y="603733"/>
                </a:lnTo>
                <a:lnTo>
                  <a:pt x="280380" y="605404"/>
                </a:lnTo>
                <a:lnTo>
                  <a:pt x="280331" y="606091"/>
                </a:lnTo>
                <a:lnTo>
                  <a:pt x="276789" y="608351"/>
                </a:lnTo>
                <a:lnTo>
                  <a:pt x="272963" y="612183"/>
                </a:lnTo>
                <a:lnTo>
                  <a:pt x="272934" y="612183"/>
                </a:lnTo>
                <a:lnTo>
                  <a:pt x="272895" y="612281"/>
                </a:lnTo>
                <a:lnTo>
                  <a:pt x="272875" y="612379"/>
                </a:lnTo>
                <a:lnTo>
                  <a:pt x="272934" y="613165"/>
                </a:lnTo>
                <a:lnTo>
                  <a:pt x="272983" y="613362"/>
                </a:lnTo>
                <a:lnTo>
                  <a:pt x="274470" y="614050"/>
                </a:lnTo>
                <a:lnTo>
                  <a:pt x="275370" y="614541"/>
                </a:lnTo>
                <a:lnTo>
                  <a:pt x="275585" y="614639"/>
                </a:lnTo>
                <a:lnTo>
                  <a:pt x="276407" y="614934"/>
                </a:lnTo>
                <a:lnTo>
                  <a:pt x="276740" y="615032"/>
                </a:lnTo>
                <a:lnTo>
                  <a:pt x="277210" y="615130"/>
                </a:lnTo>
                <a:lnTo>
                  <a:pt x="277425" y="615229"/>
                </a:lnTo>
                <a:lnTo>
                  <a:pt x="277728" y="615327"/>
                </a:lnTo>
                <a:lnTo>
                  <a:pt x="277826" y="615327"/>
                </a:lnTo>
                <a:lnTo>
                  <a:pt x="278217" y="615425"/>
                </a:lnTo>
                <a:lnTo>
                  <a:pt x="278648" y="615621"/>
                </a:lnTo>
                <a:lnTo>
                  <a:pt x="278120" y="618765"/>
                </a:lnTo>
                <a:lnTo>
                  <a:pt x="276035" y="627215"/>
                </a:lnTo>
                <a:lnTo>
                  <a:pt x="263247" y="626331"/>
                </a:lnTo>
                <a:lnTo>
                  <a:pt x="261731" y="626036"/>
                </a:lnTo>
                <a:lnTo>
                  <a:pt x="261075" y="625348"/>
                </a:lnTo>
                <a:lnTo>
                  <a:pt x="249608" y="622204"/>
                </a:lnTo>
                <a:lnTo>
                  <a:pt x="245068" y="620730"/>
                </a:lnTo>
                <a:lnTo>
                  <a:pt x="238571" y="617685"/>
                </a:lnTo>
                <a:lnTo>
                  <a:pt x="230567" y="619158"/>
                </a:lnTo>
                <a:lnTo>
                  <a:pt x="225166" y="620730"/>
                </a:lnTo>
                <a:lnTo>
                  <a:pt x="219677" y="620927"/>
                </a:lnTo>
                <a:lnTo>
                  <a:pt x="205813" y="620239"/>
                </a:lnTo>
                <a:lnTo>
                  <a:pt x="203543" y="620141"/>
                </a:lnTo>
                <a:lnTo>
                  <a:pt x="200637" y="620141"/>
                </a:lnTo>
                <a:lnTo>
                  <a:pt x="192721" y="622008"/>
                </a:lnTo>
                <a:lnTo>
                  <a:pt x="191537" y="622794"/>
                </a:lnTo>
                <a:lnTo>
                  <a:pt x="190187" y="623580"/>
                </a:lnTo>
                <a:lnTo>
                  <a:pt x="187702" y="624562"/>
                </a:lnTo>
                <a:lnTo>
                  <a:pt x="187633" y="624562"/>
                </a:lnTo>
                <a:lnTo>
                  <a:pt x="186019" y="624464"/>
                </a:lnTo>
                <a:lnTo>
                  <a:pt x="185980" y="624464"/>
                </a:lnTo>
                <a:lnTo>
                  <a:pt x="185070" y="624071"/>
                </a:lnTo>
                <a:lnTo>
                  <a:pt x="183984" y="623678"/>
                </a:lnTo>
                <a:lnTo>
                  <a:pt x="183935" y="623580"/>
                </a:lnTo>
                <a:lnTo>
                  <a:pt x="182359" y="622499"/>
                </a:lnTo>
                <a:lnTo>
                  <a:pt x="181459" y="621615"/>
                </a:lnTo>
                <a:lnTo>
                  <a:pt x="180559" y="620141"/>
                </a:lnTo>
                <a:lnTo>
                  <a:pt x="180138" y="619453"/>
                </a:lnTo>
                <a:lnTo>
                  <a:pt x="180373" y="617979"/>
                </a:lnTo>
                <a:lnTo>
                  <a:pt x="180451" y="617783"/>
                </a:lnTo>
                <a:lnTo>
                  <a:pt x="180735" y="617586"/>
                </a:lnTo>
                <a:lnTo>
                  <a:pt x="181440" y="610021"/>
                </a:lnTo>
                <a:lnTo>
                  <a:pt x="181459" y="609727"/>
                </a:lnTo>
                <a:lnTo>
                  <a:pt x="181449" y="609530"/>
                </a:lnTo>
                <a:lnTo>
                  <a:pt x="181401" y="609235"/>
                </a:lnTo>
                <a:lnTo>
                  <a:pt x="181352" y="609137"/>
                </a:lnTo>
                <a:lnTo>
                  <a:pt x="180941" y="607762"/>
                </a:lnTo>
                <a:lnTo>
                  <a:pt x="180579" y="606877"/>
                </a:lnTo>
                <a:lnTo>
                  <a:pt x="180031" y="605600"/>
                </a:lnTo>
                <a:lnTo>
                  <a:pt x="179727" y="605011"/>
                </a:lnTo>
                <a:lnTo>
                  <a:pt x="179649" y="604912"/>
                </a:lnTo>
                <a:lnTo>
                  <a:pt x="179581" y="604814"/>
                </a:lnTo>
                <a:lnTo>
                  <a:pt x="179473" y="604716"/>
                </a:lnTo>
                <a:lnTo>
                  <a:pt x="178093" y="603537"/>
                </a:lnTo>
                <a:lnTo>
                  <a:pt x="176401" y="602456"/>
                </a:lnTo>
                <a:lnTo>
                  <a:pt x="172233" y="603242"/>
                </a:lnTo>
                <a:lnTo>
                  <a:pt x="167614" y="605011"/>
                </a:lnTo>
                <a:lnTo>
                  <a:pt x="165961" y="603930"/>
                </a:lnTo>
                <a:lnTo>
                  <a:pt x="166841" y="603832"/>
                </a:lnTo>
                <a:lnTo>
                  <a:pt x="167086" y="603832"/>
                </a:lnTo>
                <a:lnTo>
                  <a:pt x="182545" y="588603"/>
                </a:lnTo>
                <a:lnTo>
                  <a:pt x="185471" y="584182"/>
                </a:lnTo>
                <a:lnTo>
                  <a:pt x="180158" y="577599"/>
                </a:lnTo>
                <a:lnTo>
                  <a:pt x="181312" y="571606"/>
                </a:lnTo>
                <a:lnTo>
                  <a:pt x="181234" y="571508"/>
                </a:lnTo>
                <a:lnTo>
                  <a:pt x="179600" y="569347"/>
                </a:lnTo>
                <a:lnTo>
                  <a:pt x="178680" y="569150"/>
                </a:lnTo>
                <a:lnTo>
                  <a:pt x="167585" y="568069"/>
                </a:lnTo>
                <a:lnTo>
                  <a:pt x="159885" y="569936"/>
                </a:lnTo>
                <a:lnTo>
                  <a:pt x="151940" y="573375"/>
                </a:lnTo>
                <a:lnTo>
                  <a:pt x="138799" y="575831"/>
                </a:lnTo>
                <a:lnTo>
                  <a:pt x="138437" y="575929"/>
                </a:lnTo>
                <a:lnTo>
                  <a:pt x="138124" y="576027"/>
                </a:lnTo>
                <a:lnTo>
                  <a:pt x="137958" y="575929"/>
                </a:lnTo>
                <a:lnTo>
                  <a:pt x="137615" y="575929"/>
                </a:lnTo>
                <a:lnTo>
                  <a:pt x="137273" y="575831"/>
                </a:lnTo>
                <a:lnTo>
                  <a:pt x="135864" y="575241"/>
                </a:lnTo>
                <a:lnTo>
                  <a:pt x="135287" y="575045"/>
                </a:lnTo>
                <a:lnTo>
                  <a:pt x="134925" y="574848"/>
                </a:lnTo>
                <a:lnTo>
                  <a:pt x="132019" y="573080"/>
                </a:lnTo>
                <a:lnTo>
                  <a:pt x="131686" y="573375"/>
                </a:lnTo>
                <a:lnTo>
                  <a:pt x="130747" y="573571"/>
                </a:lnTo>
                <a:lnTo>
                  <a:pt x="130639" y="573571"/>
                </a:lnTo>
                <a:lnTo>
                  <a:pt x="130023" y="573571"/>
                </a:lnTo>
                <a:lnTo>
                  <a:pt x="126794" y="573375"/>
                </a:lnTo>
                <a:lnTo>
                  <a:pt x="120512" y="571508"/>
                </a:lnTo>
                <a:lnTo>
                  <a:pt x="117635" y="570329"/>
                </a:lnTo>
                <a:lnTo>
                  <a:pt x="112352" y="568855"/>
                </a:lnTo>
                <a:lnTo>
                  <a:pt x="105747" y="572097"/>
                </a:lnTo>
                <a:lnTo>
                  <a:pt x="103605" y="573080"/>
                </a:lnTo>
                <a:lnTo>
                  <a:pt x="94769" y="567676"/>
                </a:lnTo>
                <a:lnTo>
                  <a:pt x="92587" y="567873"/>
                </a:lnTo>
                <a:lnTo>
                  <a:pt x="91746" y="567971"/>
                </a:lnTo>
                <a:lnTo>
                  <a:pt x="91648" y="568069"/>
                </a:lnTo>
                <a:lnTo>
                  <a:pt x="91619" y="568168"/>
                </a:lnTo>
                <a:lnTo>
                  <a:pt x="91628" y="568462"/>
                </a:lnTo>
                <a:lnTo>
                  <a:pt x="91325" y="569150"/>
                </a:lnTo>
                <a:lnTo>
                  <a:pt x="87803" y="574947"/>
                </a:lnTo>
                <a:lnTo>
                  <a:pt x="87734" y="575045"/>
                </a:lnTo>
                <a:lnTo>
                  <a:pt x="87646" y="575143"/>
                </a:lnTo>
                <a:lnTo>
                  <a:pt x="87607" y="575241"/>
                </a:lnTo>
                <a:lnTo>
                  <a:pt x="87529" y="575241"/>
                </a:lnTo>
                <a:lnTo>
                  <a:pt x="82118" y="575831"/>
                </a:lnTo>
                <a:lnTo>
                  <a:pt x="81942" y="575831"/>
                </a:lnTo>
                <a:lnTo>
                  <a:pt x="81893" y="575831"/>
                </a:lnTo>
                <a:lnTo>
                  <a:pt x="81325" y="575929"/>
                </a:lnTo>
                <a:lnTo>
                  <a:pt x="80944" y="572196"/>
                </a:lnTo>
                <a:lnTo>
                  <a:pt x="80963" y="572196"/>
                </a:lnTo>
                <a:lnTo>
                  <a:pt x="81795" y="571803"/>
                </a:lnTo>
                <a:lnTo>
                  <a:pt x="84456" y="570624"/>
                </a:lnTo>
                <a:lnTo>
                  <a:pt x="85914" y="568561"/>
                </a:lnTo>
                <a:lnTo>
                  <a:pt x="86629" y="563353"/>
                </a:lnTo>
                <a:lnTo>
                  <a:pt x="84564" y="556771"/>
                </a:lnTo>
                <a:lnTo>
                  <a:pt x="81903" y="552055"/>
                </a:lnTo>
                <a:lnTo>
                  <a:pt x="79506" y="545865"/>
                </a:lnTo>
                <a:lnTo>
                  <a:pt x="78948" y="543311"/>
                </a:lnTo>
                <a:lnTo>
                  <a:pt x="76825" y="529458"/>
                </a:lnTo>
                <a:lnTo>
                  <a:pt x="76423" y="521401"/>
                </a:lnTo>
                <a:lnTo>
                  <a:pt x="74711" y="516587"/>
                </a:lnTo>
                <a:lnTo>
                  <a:pt x="73880" y="515113"/>
                </a:lnTo>
                <a:lnTo>
                  <a:pt x="73018" y="513541"/>
                </a:lnTo>
                <a:lnTo>
                  <a:pt x="72852" y="512559"/>
                </a:lnTo>
                <a:lnTo>
                  <a:pt x="72441" y="509906"/>
                </a:lnTo>
                <a:lnTo>
                  <a:pt x="72803" y="508629"/>
                </a:lnTo>
                <a:lnTo>
                  <a:pt x="73782" y="506271"/>
                </a:lnTo>
                <a:lnTo>
                  <a:pt x="74095" y="505583"/>
                </a:lnTo>
                <a:lnTo>
                  <a:pt x="74408" y="505092"/>
                </a:lnTo>
                <a:lnTo>
                  <a:pt x="74633" y="504503"/>
                </a:lnTo>
                <a:lnTo>
                  <a:pt x="74633" y="503815"/>
                </a:lnTo>
                <a:lnTo>
                  <a:pt x="74379" y="502538"/>
                </a:lnTo>
                <a:lnTo>
                  <a:pt x="73703" y="501555"/>
                </a:lnTo>
                <a:lnTo>
                  <a:pt x="73459" y="501162"/>
                </a:lnTo>
                <a:lnTo>
                  <a:pt x="73234" y="500966"/>
                </a:lnTo>
                <a:lnTo>
                  <a:pt x="67432" y="496250"/>
                </a:lnTo>
                <a:lnTo>
                  <a:pt x="67295" y="496151"/>
                </a:lnTo>
                <a:lnTo>
                  <a:pt x="63870" y="495169"/>
                </a:lnTo>
                <a:lnTo>
                  <a:pt x="63195" y="497036"/>
                </a:lnTo>
                <a:lnTo>
                  <a:pt x="61943" y="499590"/>
                </a:lnTo>
                <a:lnTo>
                  <a:pt x="60612" y="499787"/>
                </a:lnTo>
                <a:lnTo>
                  <a:pt x="60367" y="499688"/>
                </a:lnTo>
                <a:lnTo>
                  <a:pt x="59232" y="499197"/>
                </a:lnTo>
                <a:lnTo>
                  <a:pt x="58665" y="498706"/>
                </a:lnTo>
                <a:lnTo>
                  <a:pt x="54448" y="492615"/>
                </a:lnTo>
                <a:lnTo>
                  <a:pt x="54076" y="492025"/>
                </a:lnTo>
                <a:lnTo>
                  <a:pt x="52755" y="489667"/>
                </a:lnTo>
                <a:lnTo>
                  <a:pt x="52246" y="488488"/>
                </a:lnTo>
                <a:lnTo>
                  <a:pt x="52080" y="488193"/>
                </a:lnTo>
                <a:lnTo>
                  <a:pt x="52041" y="487997"/>
                </a:lnTo>
                <a:lnTo>
                  <a:pt x="51356" y="484067"/>
                </a:lnTo>
                <a:lnTo>
                  <a:pt x="45534" y="485737"/>
                </a:lnTo>
                <a:lnTo>
                  <a:pt x="41121" y="490158"/>
                </a:lnTo>
                <a:lnTo>
                  <a:pt x="35026" y="494776"/>
                </a:lnTo>
                <a:lnTo>
                  <a:pt x="31405" y="496544"/>
                </a:lnTo>
                <a:lnTo>
                  <a:pt x="27413" y="498215"/>
                </a:lnTo>
                <a:lnTo>
                  <a:pt x="14204" y="502145"/>
                </a:lnTo>
                <a:lnTo>
                  <a:pt x="3363" y="506861"/>
                </a:lnTo>
                <a:lnTo>
                  <a:pt x="2218" y="506271"/>
                </a:lnTo>
                <a:lnTo>
                  <a:pt x="1798" y="506075"/>
                </a:lnTo>
                <a:lnTo>
                  <a:pt x="2453" y="504797"/>
                </a:lnTo>
                <a:lnTo>
                  <a:pt x="4860" y="500180"/>
                </a:lnTo>
                <a:lnTo>
                  <a:pt x="7600" y="494874"/>
                </a:lnTo>
                <a:lnTo>
                  <a:pt x="8471" y="493204"/>
                </a:lnTo>
                <a:lnTo>
                  <a:pt x="4997" y="489372"/>
                </a:lnTo>
                <a:lnTo>
                  <a:pt x="389" y="482102"/>
                </a:lnTo>
                <a:lnTo>
                  <a:pt x="438" y="480923"/>
                </a:lnTo>
                <a:lnTo>
                  <a:pt x="467" y="480334"/>
                </a:lnTo>
                <a:lnTo>
                  <a:pt x="565" y="478467"/>
                </a:lnTo>
                <a:lnTo>
                  <a:pt x="624" y="477877"/>
                </a:lnTo>
                <a:lnTo>
                  <a:pt x="653" y="477484"/>
                </a:lnTo>
                <a:lnTo>
                  <a:pt x="1582" y="472081"/>
                </a:lnTo>
                <a:lnTo>
                  <a:pt x="2209" y="469231"/>
                </a:lnTo>
                <a:lnTo>
                  <a:pt x="2434" y="468347"/>
                </a:lnTo>
                <a:lnTo>
                  <a:pt x="2541" y="467954"/>
                </a:lnTo>
                <a:lnTo>
                  <a:pt x="2698" y="467365"/>
                </a:lnTo>
                <a:lnTo>
                  <a:pt x="3725" y="466186"/>
                </a:lnTo>
                <a:lnTo>
                  <a:pt x="4058" y="465793"/>
                </a:lnTo>
                <a:lnTo>
                  <a:pt x="4958" y="466087"/>
                </a:lnTo>
                <a:lnTo>
                  <a:pt x="4958" y="466087"/>
                </a:lnTo>
                <a:lnTo>
                  <a:pt x="7854" y="467365"/>
                </a:lnTo>
                <a:lnTo>
                  <a:pt x="8480" y="467168"/>
                </a:lnTo>
                <a:lnTo>
                  <a:pt x="9459" y="465695"/>
                </a:lnTo>
                <a:lnTo>
                  <a:pt x="9889" y="465007"/>
                </a:lnTo>
                <a:lnTo>
                  <a:pt x="22658" y="461568"/>
                </a:lnTo>
                <a:lnTo>
                  <a:pt x="24752" y="461077"/>
                </a:lnTo>
                <a:lnTo>
                  <a:pt x="24860" y="460979"/>
                </a:lnTo>
                <a:lnTo>
                  <a:pt x="25143" y="460979"/>
                </a:lnTo>
                <a:lnTo>
                  <a:pt x="25476" y="460880"/>
                </a:lnTo>
                <a:lnTo>
                  <a:pt x="25721" y="460782"/>
                </a:lnTo>
                <a:lnTo>
                  <a:pt x="30642" y="459603"/>
                </a:lnTo>
                <a:lnTo>
                  <a:pt x="37276" y="457835"/>
                </a:lnTo>
                <a:lnTo>
                  <a:pt x="42335" y="456164"/>
                </a:lnTo>
                <a:lnTo>
                  <a:pt x="47227" y="455182"/>
                </a:lnTo>
                <a:lnTo>
                  <a:pt x="47315" y="454396"/>
                </a:lnTo>
                <a:lnTo>
                  <a:pt x="48831" y="450564"/>
                </a:lnTo>
                <a:lnTo>
                  <a:pt x="50700" y="447519"/>
                </a:lnTo>
                <a:lnTo>
                  <a:pt x="53254" y="444178"/>
                </a:lnTo>
                <a:lnTo>
                  <a:pt x="54174" y="442999"/>
                </a:lnTo>
                <a:lnTo>
                  <a:pt x="54242" y="442999"/>
                </a:lnTo>
                <a:lnTo>
                  <a:pt x="59330" y="441624"/>
                </a:lnTo>
                <a:lnTo>
                  <a:pt x="61189" y="442999"/>
                </a:lnTo>
                <a:lnTo>
                  <a:pt x="61287" y="443097"/>
                </a:lnTo>
                <a:lnTo>
                  <a:pt x="61346" y="443097"/>
                </a:lnTo>
                <a:lnTo>
                  <a:pt x="63117" y="443883"/>
                </a:lnTo>
                <a:lnTo>
                  <a:pt x="63410" y="443883"/>
                </a:lnTo>
                <a:lnTo>
                  <a:pt x="63586" y="443982"/>
                </a:lnTo>
                <a:lnTo>
                  <a:pt x="63684" y="443982"/>
                </a:lnTo>
                <a:lnTo>
                  <a:pt x="64105" y="444080"/>
                </a:lnTo>
                <a:lnTo>
                  <a:pt x="64447" y="444080"/>
                </a:lnTo>
                <a:lnTo>
                  <a:pt x="65944" y="444276"/>
                </a:lnTo>
                <a:lnTo>
                  <a:pt x="66306" y="444375"/>
                </a:lnTo>
                <a:lnTo>
                  <a:pt x="67637" y="444375"/>
                </a:lnTo>
                <a:lnTo>
                  <a:pt x="72529" y="444571"/>
                </a:lnTo>
                <a:lnTo>
                  <a:pt x="80562" y="444768"/>
                </a:lnTo>
                <a:lnTo>
                  <a:pt x="82304" y="444768"/>
                </a:lnTo>
                <a:lnTo>
                  <a:pt x="85181" y="444473"/>
                </a:lnTo>
                <a:lnTo>
                  <a:pt x="85376" y="444375"/>
                </a:lnTo>
                <a:lnTo>
                  <a:pt x="85572" y="444375"/>
                </a:lnTo>
                <a:lnTo>
                  <a:pt x="85660" y="444375"/>
                </a:lnTo>
                <a:lnTo>
                  <a:pt x="85689" y="444375"/>
                </a:lnTo>
                <a:lnTo>
                  <a:pt x="104035" y="440445"/>
                </a:lnTo>
                <a:lnTo>
                  <a:pt x="107900" y="439855"/>
                </a:lnTo>
                <a:lnTo>
                  <a:pt x="108027" y="439855"/>
                </a:lnTo>
                <a:lnTo>
                  <a:pt x="108536" y="439757"/>
                </a:lnTo>
                <a:lnTo>
                  <a:pt x="108644" y="439659"/>
                </a:lnTo>
                <a:lnTo>
                  <a:pt x="110170" y="439069"/>
                </a:lnTo>
                <a:lnTo>
                  <a:pt x="108262" y="431013"/>
                </a:lnTo>
                <a:lnTo>
                  <a:pt x="104661" y="422858"/>
                </a:lnTo>
                <a:lnTo>
                  <a:pt x="101834" y="418634"/>
                </a:lnTo>
                <a:lnTo>
                  <a:pt x="99270" y="411756"/>
                </a:lnTo>
                <a:lnTo>
                  <a:pt x="99251" y="411658"/>
                </a:lnTo>
                <a:lnTo>
                  <a:pt x="99025" y="408219"/>
                </a:lnTo>
                <a:lnTo>
                  <a:pt x="99055" y="408121"/>
                </a:lnTo>
                <a:lnTo>
                  <a:pt x="99094" y="407924"/>
                </a:lnTo>
                <a:lnTo>
                  <a:pt x="99133" y="407728"/>
                </a:lnTo>
                <a:lnTo>
                  <a:pt x="99211" y="407630"/>
                </a:lnTo>
                <a:lnTo>
                  <a:pt x="99290" y="407531"/>
                </a:lnTo>
                <a:lnTo>
                  <a:pt x="99916" y="406746"/>
                </a:lnTo>
                <a:lnTo>
                  <a:pt x="100112" y="406451"/>
                </a:lnTo>
                <a:lnTo>
                  <a:pt x="100620" y="405960"/>
                </a:lnTo>
                <a:lnTo>
                  <a:pt x="108516" y="398591"/>
                </a:lnTo>
                <a:lnTo>
                  <a:pt x="113311" y="401244"/>
                </a:lnTo>
                <a:lnTo>
                  <a:pt x="126099" y="401833"/>
                </a:lnTo>
                <a:lnTo>
                  <a:pt x="129788" y="396233"/>
                </a:lnTo>
                <a:lnTo>
                  <a:pt x="130453" y="394956"/>
                </a:lnTo>
                <a:lnTo>
                  <a:pt x="130551" y="394759"/>
                </a:lnTo>
                <a:lnTo>
                  <a:pt x="131461" y="393089"/>
                </a:lnTo>
                <a:lnTo>
                  <a:pt x="131608" y="392892"/>
                </a:lnTo>
                <a:lnTo>
                  <a:pt x="131852" y="392401"/>
                </a:lnTo>
                <a:lnTo>
                  <a:pt x="131960" y="392205"/>
                </a:lnTo>
                <a:lnTo>
                  <a:pt x="132312" y="391419"/>
                </a:lnTo>
                <a:lnTo>
                  <a:pt x="134817" y="385622"/>
                </a:lnTo>
                <a:lnTo>
                  <a:pt x="134817" y="385426"/>
                </a:lnTo>
                <a:lnTo>
                  <a:pt x="138016" y="371769"/>
                </a:lnTo>
                <a:lnTo>
                  <a:pt x="140482" y="361158"/>
                </a:lnTo>
                <a:lnTo>
                  <a:pt x="152732" y="359586"/>
                </a:lnTo>
                <a:lnTo>
                  <a:pt x="160110" y="360962"/>
                </a:lnTo>
                <a:lnTo>
                  <a:pt x="161665" y="361060"/>
                </a:lnTo>
                <a:lnTo>
                  <a:pt x="163583" y="360765"/>
                </a:lnTo>
                <a:lnTo>
                  <a:pt x="164043" y="360569"/>
                </a:lnTo>
                <a:lnTo>
                  <a:pt x="164327" y="360569"/>
                </a:lnTo>
                <a:lnTo>
                  <a:pt x="166685" y="359586"/>
                </a:lnTo>
                <a:lnTo>
                  <a:pt x="168025" y="358997"/>
                </a:lnTo>
                <a:lnTo>
                  <a:pt x="168074" y="358997"/>
                </a:lnTo>
                <a:lnTo>
                  <a:pt x="168094" y="358997"/>
                </a:lnTo>
                <a:lnTo>
                  <a:pt x="168710" y="358702"/>
                </a:lnTo>
                <a:lnTo>
                  <a:pt x="170432" y="357720"/>
                </a:lnTo>
                <a:lnTo>
                  <a:pt x="172027" y="356541"/>
                </a:lnTo>
                <a:lnTo>
                  <a:pt x="176763" y="354281"/>
                </a:lnTo>
                <a:lnTo>
                  <a:pt x="188387" y="352709"/>
                </a:lnTo>
                <a:lnTo>
                  <a:pt x="200196" y="348484"/>
                </a:lnTo>
                <a:lnTo>
                  <a:pt x="200774" y="345340"/>
                </a:lnTo>
                <a:lnTo>
                  <a:pt x="200744" y="335417"/>
                </a:lnTo>
                <a:lnTo>
                  <a:pt x="200402" y="334435"/>
                </a:lnTo>
                <a:lnTo>
                  <a:pt x="199580" y="332175"/>
                </a:lnTo>
                <a:lnTo>
                  <a:pt x="199423" y="331979"/>
                </a:lnTo>
                <a:lnTo>
                  <a:pt x="199042" y="331389"/>
                </a:lnTo>
                <a:lnTo>
                  <a:pt x="197594" y="329326"/>
                </a:lnTo>
                <a:lnTo>
                  <a:pt x="197290" y="328933"/>
                </a:lnTo>
                <a:lnTo>
                  <a:pt x="197212" y="328835"/>
                </a:lnTo>
                <a:lnTo>
                  <a:pt x="196253" y="325101"/>
                </a:lnTo>
                <a:lnTo>
                  <a:pt x="195236" y="320582"/>
                </a:lnTo>
                <a:lnTo>
                  <a:pt x="196018" y="319796"/>
                </a:lnTo>
                <a:lnTo>
                  <a:pt x="197369" y="318420"/>
                </a:lnTo>
                <a:lnTo>
                  <a:pt x="197721" y="318322"/>
                </a:lnTo>
                <a:lnTo>
                  <a:pt x="198073" y="318125"/>
                </a:lnTo>
                <a:lnTo>
                  <a:pt x="202662" y="318027"/>
                </a:lnTo>
                <a:lnTo>
                  <a:pt x="203053" y="311346"/>
                </a:lnTo>
                <a:lnTo>
                  <a:pt x="202085" y="306434"/>
                </a:lnTo>
                <a:lnTo>
                  <a:pt x="199864" y="297886"/>
                </a:lnTo>
                <a:lnTo>
                  <a:pt x="198093" y="296609"/>
                </a:lnTo>
                <a:lnTo>
                  <a:pt x="197907" y="296511"/>
                </a:lnTo>
                <a:lnTo>
                  <a:pt x="197731" y="296609"/>
                </a:lnTo>
                <a:lnTo>
                  <a:pt x="197016" y="297002"/>
                </a:lnTo>
                <a:lnTo>
                  <a:pt x="196879" y="297100"/>
                </a:lnTo>
                <a:lnTo>
                  <a:pt x="196165" y="297690"/>
                </a:lnTo>
                <a:lnTo>
                  <a:pt x="191840" y="302013"/>
                </a:lnTo>
                <a:lnTo>
                  <a:pt x="188846" y="304960"/>
                </a:lnTo>
                <a:lnTo>
                  <a:pt x="185803" y="307613"/>
                </a:lnTo>
                <a:lnTo>
                  <a:pt x="180246" y="310560"/>
                </a:lnTo>
                <a:lnTo>
                  <a:pt x="179815" y="311641"/>
                </a:lnTo>
                <a:lnTo>
                  <a:pt x="181890" y="316652"/>
                </a:lnTo>
                <a:lnTo>
                  <a:pt x="179502" y="322645"/>
                </a:lnTo>
                <a:lnTo>
                  <a:pt x="178524" y="324806"/>
                </a:lnTo>
                <a:lnTo>
                  <a:pt x="178367" y="325003"/>
                </a:lnTo>
                <a:lnTo>
                  <a:pt x="178162" y="325199"/>
                </a:lnTo>
                <a:lnTo>
                  <a:pt x="177682" y="325396"/>
                </a:lnTo>
                <a:lnTo>
                  <a:pt x="175295" y="326673"/>
                </a:lnTo>
                <a:lnTo>
                  <a:pt x="174052" y="327361"/>
                </a:lnTo>
                <a:lnTo>
                  <a:pt x="173690" y="327557"/>
                </a:lnTo>
                <a:lnTo>
                  <a:pt x="173651" y="327557"/>
                </a:lnTo>
                <a:lnTo>
                  <a:pt x="173240" y="327361"/>
                </a:lnTo>
                <a:lnTo>
                  <a:pt x="169278" y="323922"/>
                </a:lnTo>
                <a:lnTo>
                  <a:pt x="168925" y="323038"/>
                </a:lnTo>
                <a:lnTo>
                  <a:pt x="168554" y="322055"/>
                </a:lnTo>
                <a:lnTo>
                  <a:pt x="167389" y="319304"/>
                </a:lnTo>
                <a:lnTo>
                  <a:pt x="158701" y="317929"/>
                </a:lnTo>
                <a:lnTo>
                  <a:pt x="158153" y="318322"/>
                </a:lnTo>
                <a:lnTo>
                  <a:pt x="157409" y="319403"/>
                </a:lnTo>
                <a:lnTo>
                  <a:pt x="156754" y="320582"/>
                </a:lnTo>
                <a:lnTo>
                  <a:pt x="156842" y="321761"/>
                </a:lnTo>
                <a:lnTo>
                  <a:pt x="158984" y="324315"/>
                </a:lnTo>
                <a:lnTo>
                  <a:pt x="160971" y="325101"/>
                </a:lnTo>
                <a:lnTo>
                  <a:pt x="162203" y="325592"/>
                </a:lnTo>
                <a:lnTo>
                  <a:pt x="162800" y="325789"/>
                </a:lnTo>
                <a:lnTo>
                  <a:pt x="163201" y="325985"/>
                </a:lnTo>
                <a:lnTo>
                  <a:pt x="164229" y="326575"/>
                </a:lnTo>
                <a:lnTo>
                  <a:pt x="164278" y="326673"/>
                </a:lnTo>
                <a:lnTo>
                  <a:pt x="164366" y="326771"/>
                </a:lnTo>
                <a:lnTo>
                  <a:pt x="164473" y="327263"/>
                </a:lnTo>
                <a:lnTo>
                  <a:pt x="164483" y="327459"/>
                </a:lnTo>
                <a:lnTo>
                  <a:pt x="164444" y="327754"/>
                </a:lnTo>
                <a:lnTo>
                  <a:pt x="164395" y="328049"/>
                </a:lnTo>
                <a:lnTo>
                  <a:pt x="164004" y="330014"/>
                </a:lnTo>
                <a:lnTo>
                  <a:pt x="162928" y="332568"/>
                </a:lnTo>
                <a:lnTo>
                  <a:pt x="157556" y="335024"/>
                </a:lnTo>
                <a:lnTo>
                  <a:pt x="152987" y="331389"/>
                </a:lnTo>
                <a:lnTo>
                  <a:pt x="151353" y="327459"/>
                </a:lnTo>
                <a:lnTo>
                  <a:pt x="149210" y="322055"/>
                </a:lnTo>
                <a:lnTo>
                  <a:pt x="141852" y="313115"/>
                </a:lnTo>
                <a:lnTo>
                  <a:pt x="131520" y="300441"/>
                </a:lnTo>
                <a:lnTo>
                  <a:pt x="121901" y="292777"/>
                </a:lnTo>
                <a:lnTo>
                  <a:pt x="120219" y="291107"/>
                </a:lnTo>
                <a:lnTo>
                  <a:pt x="119221" y="285704"/>
                </a:lnTo>
                <a:lnTo>
                  <a:pt x="119211" y="285507"/>
                </a:lnTo>
                <a:lnTo>
                  <a:pt x="119201" y="285212"/>
                </a:lnTo>
                <a:lnTo>
                  <a:pt x="119172" y="284426"/>
                </a:lnTo>
                <a:lnTo>
                  <a:pt x="119191" y="283935"/>
                </a:lnTo>
                <a:lnTo>
                  <a:pt x="119279" y="282658"/>
                </a:lnTo>
                <a:lnTo>
                  <a:pt x="119455" y="281872"/>
                </a:lnTo>
                <a:lnTo>
                  <a:pt x="119524" y="281577"/>
                </a:lnTo>
                <a:lnTo>
                  <a:pt x="120326" y="278924"/>
                </a:lnTo>
                <a:lnTo>
                  <a:pt x="124338" y="268314"/>
                </a:lnTo>
                <a:lnTo>
                  <a:pt x="125668" y="264777"/>
                </a:lnTo>
                <a:lnTo>
                  <a:pt x="128173" y="264285"/>
                </a:lnTo>
                <a:lnTo>
                  <a:pt x="129749" y="263794"/>
                </a:lnTo>
                <a:lnTo>
                  <a:pt x="130052" y="262026"/>
                </a:lnTo>
                <a:lnTo>
                  <a:pt x="130923" y="258882"/>
                </a:lnTo>
                <a:lnTo>
                  <a:pt x="133780" y="255345"/>
                </a:lnTo>
                <a:lnTo>
                  <a:pt x="135189" y="255541"/>
                </a:lnTo>
                <a:lnTo>
                  <a:pt x="136656" y="256033"/>
                </a:lnTo>
                <a:lnTo>
                  <a:pt x="138290" y="256819"/>
                </a:lnTo>
                <a:lnTo>
                  <a:pt x="141568" y="258980"/>
                </a:lnTo>
                <a:lnTo>
                  <a:pt x="142879" y="259471"/>
                </a:lnTo>
                <a:lnTo>
                  <a:pt x="145560" y="259668"/>
                </a:lnTo>
                <a:lnTo>
                  <a:pt x="145824" y="257605"/>
                </a:lnTo>
                <a:lnTo>
                  <a:pt x="146235" y="254068"/>
                </a:lnTo>
                <a:lnTo>
                  <a:pt x="146304" y="253478"/>
                </a:lnTo>
                <a:lnTo>
                  <a:pt x="146490" y="251808"/>
                </a:lnTo>
                <a:lnTo>
                  <a:pt x="147047" y="246895"/>
                </a:lnTo>
                <a:lnTo>
                  <a:pt x="147116" y="246208"/>
                </a:lnTo>
                <a:lnTo>
                  <a:pt x="147272" y="245127"/>
                </a:lnTo>
                <a:lnTo>
                  <a:pt x="147331" y="244636"/>
                </a:lnTo>
                <a:lnTo>
                  <a:pt x="147948" y="240215"/>
                </a:lnTo>
                <a:lnTo>
                  <a:pt x="153446" y="237365"/>
                </a:lnTo>
                <a:lnTo>
                  <a:pt x="144865" y="231667"/>
                </a:lnTo>
                <a:lnTo>
                  <a:pt x="139269" y="228032"/>
                </a:lnTo>
                <a:lnTo>
                  <a:pt x="124279" y="218305"/>
                </a:lnTo>
                <a:lnTo>
                  <a:pt x="124719" y="217814"/>
                </a:lnTo>
                <a:lnTo>
                  <a:pt x="127097" y="215063"/>
                </a:lnTo>
                <a:lnTo>
                  <a:pt x="127567" y="214473"/>
                </a:lnTo>
                <a:lnTo>
                  <a:pt x="128467" y="213098"/>
                </a:lnTo>
                <a:lnTo>
                  <a:pt x="128751" y="212410"/>
                </a:lnTo>
                <a:lnTo>
                  <a:pt x="128917" y="211723"/>
                </a:lnTo>
                <a:lnTo>
                  <a:pt x="128584" y="211231"/>
                </a:lnTo>
                <a:lnTo>
                  <a:pt x="128545" y="211133"/>
                </a:lnTo>
                <a:lnTo>
                  <a:pt x="128340" y="210740"/>
                </a:lnTo>
                <a:lnTo>
                  <a:pt x="127997" y="210347"/>
                </a:lnTo>
                <a:lnTo>
                  <a:pt x="127782" y="210052"/>
                </a:lnTo>
                <a:lnTo>
                  <a:pt x="125717" y="206319"/>
                </a:lnTo>
                <a:lnTo>
                  <a:pt x="123888" y="202585"/>
                </a:lnTo>
                <a:lnTo>
                  <a:pt x="123800" y="201701"/>
                </a:lnTo>
                <a:lnTo>
                  <a:pt x="123741" y="200522"/>
                </a:lnTo>
                <a:lnTo>
                  <a:pt x="123770" y="199834"/>
                </a:lnTo>
                <a:lnTo>
                  <a:pt x="123770" y="199736"/>
                </a:lnTo>
                <a:lnTo>
                  <a:pt x="123897" y="199540"/>
                </a:lnTo>
                <a:lnTo>
                  <a:pt x="123986" y="199441"/>
                </a:lnTo>
                <a:lnTo>
                  <a:pt x="136265" y="186866"/>
                </a:lnTo>
                <a:lnTo>
                  <a:pt x="140952" y="182150"/>
                </a:lnTo>
                <a:lnTo>
                  <a:pt x="149268" y="177139"/>
                </a:lnTo>
                <a:lnTo>
                  <a:pt x="150257" y="175567"/>
                </a:lnTo>
                <a:lnTo>
                  <a:pt x="151401" y="173406"/>
                </a:lnTo>
                <a:lnTo>
                  <a:pt x="151333" y="173209"/>
                </a:lnTo>
                <a:lnTo>
                  <a:pt x="151245" y="172816"/>
                </a:lnTo>
                <a:lnTo>
                  <a:pt x="151176" y="172620"/>
                </a:lnTo>
                <a:lnTo>
                  <a:pt x="150971" y="171932"/>
                </a:lnTo>
                <a:lnTo>
                  <a:pt x="150912" y="171735"/>
                </a:lnTo>
                <a:lnTo>
                  <a:pt x="149268" y="166823"/>
                </a:lnTo>
                <a:lnTo>
                  <a:pt x="148505" y="164760"/>
                </a:lnTo>
                <a:lnTo>
                  <a:pt x="147811" y="155131"/>
                </a:lnTo>
                <a:lnTo>
                  <a:pt x="147899" y="154935"/>
                </a:lnTo>
                <a:lnTo>
                  <a:pt x="148006" y="154640"/>
                </a:lnTo>
                <a:lnTo>
                  <a:pt x="148476" y="153560"/>
                </a:lnTo>
                <a:lnTo>
                  <a:pt x="148515" y="153461"/>
                </a:lnTo>
                <a:lnTo>
                  <a:pt x="148632" y="153265"/>
                </a:lnTo>
                <a:lnTo>
                  <a:pt x="148672" y="153068"/>
                </a:lnTo>
                <a:lnTo>
                  <a:pt x="148730" y="152872"/>
                </a:lnTo>
                <a:lnTo>
                  <a:pt x="148848" y="152479"/>
                </a:lnTo>
                <a:lnTo>
                  <a:pt x="148906" y="152282"/>
                </a:lnTo>
                <a:lnTo>
                  <a:pt x="149063" y="151693"/>
                </a:lnTo>
                <a:lnTo>
                  <a:pt x="149102" y="151595"/>
                </a:lnTo>
                <a:lnTo>
                  <a:pt x="149200" y="150907"/>
                </a:lnTo>
                <a:lnTo>
                  <a:pt x="149582" y="148254"/>
                </a:lnTo>
                <a:lnTo>
                  <a:pt x="149767" y="146977"/>
                </a:lnTo>
                <a:lnTo>
                  <a:pt x="150110" y="144521"/>
                </a:lnTo>
                <a:lnTo>
                  <a:pt x="150081" y="144521"/>
                </a:lnTo>
                <a:lnTo>
                  <a:pt x="149875" y="144324"/>
                </a:lnTo>
                <a:lnTo>
                  <a:pt x="149220" y="144029"/>
                </a:lnTo>
                <a:lnTo>
                  <a:pt x="148222" y="143538"/>
                </a:lnTo>
                <a:lnTo>
                  <a:pt x="147908" y="143440"/>
                </a:lnTo>
                <a:lnTo>
                  <a:pt x="146685" y="142949"/>
                </a:lnTo>
                <a:lnTo>
                  <a:pt x="146333" y="142752"/>
                </a:lnTo>
                <a:lnTo>
                  <a:pt x="146108" y="142752"/>
                </a:lnTo>
                <a:lnTo>
                  <a:pt x="145971" y="142654"/>
                </a:lnTo>
                <a:lnTo>
                  <a:pt x="144494" y="142163"/>
                </a:lnTo>
                <a:lnTo>
                  <a:pt x="140913" y="141082"/>
                </a:lnTo>
                <a:lnTo>
                  <a:pt x="137038" y="138822"/>
                </a:lnTo>
                <a:lnTo>
                  <a:pt x="133975" y="131257"/>
                </a:lnTo>
                <a:lnTo>
                  <a:pt x="131510" y="126443"/>
                </a:lnTo>
                <a:lnTo>
                  <a:pt x="131833" y="126541"/>
                </a:lnTo>
                <a:lnTo>
                  <a:pt x="131999" y="126541"/>
                </a:lnTo>
                <a:lnTo>
                  <a:pt x="132097" y="126541"/>
                </a:lnTo>
                <a:lnTo>
                  <a:pt x="132214" y="126541"/>
                </a:lnTo>
                <a:lnTo>
                  <a:pt x="133838" y="126050"/>
                </a:lnTo>
                <a:lnTo>
                  <a:pt x="134690" y="125853"/>
                </a:lnTo>
                <a:lnTo>
                  <a:pt x="134768" y="125853"/>
                </a:lnTo>
                <a:lnTo>
                  <a:pt x="138261" y="124085"/>
                </a:lnTo>
                <a:lnTo>
                  <a:pt x="138408" y="123987"/>
                </a:lnTo>
                <a:lnTo>
                  <a:pt x="138907" y="123790"/>
                </a:lnTo>
                <a:lnTo>
                  <a:pt x="139112" y="123594"/>
                </a:lnTo>
                <a:lnTo>
                  <a:pt x="139484" y="123299"/>
                </a:lnTo>
                <a:lnTo>
                  <a:pt x="139836" y="123103"/>
                </a:lnTo>
                <a:lnTo>
                  <a:pt x="139954" y="123004"/>
                </a:lnTo>
                <a:lnTo>
                  <a:pt x="145188" y="117011"/>
                </a:lnTo>
                <a:lnTo>
                  <a:pt x="156049" y="104042"/>
                </a:lnTo>
                <a:lnTo>
                  <a:pt x="157419" y="102176"/>
                </a:lnTo>
                <a:lnTo>
                  <a:pt x="159875" y="99032"/>
                </a:lnTo>
                <a:lnTo>
                  <a:pt x="161049" y="97754"/>
                </a:lnTo>
                <a:lnTo>
                  <a:pt x="165374" y="93432"/>
                </a:lnTo>
                <a:lnTo>
                  <a:pt x="165403" y="93432"/>
                </a:lnTo>
                <a:lnTo>
                  <a:pt x="165432" y="93726"/>
                </a:lnTo>
                <a:lnTo>
                  <a:pt x="165462" y="94021"/>
                </a:lnTo>
                <a:lnTo>
                  <a:pt x="165471" y="94218"/>
                </a:lnTo>
                <a:lnTo>
                  <a:pt x="165471" y="94316"/>
                </a:lnTo>
                <a:lnTo>
                  <a:pt x="165471" y="94414"/>
                </a:lnTo>
                <a:lnTo>
                  <a:pt x="165520" y="94807"/>
                </a:lnTo>
                <a:lnTo>
                  <a:pt x="165540" y="94905"/>
                </a:lnTo>
                <a:lnTo>
                  <a:pt x="165589" y="95200"/>
                </a:lnTo>
                <a:lnTo>
                  <a:pt x="165618" y="95298"/>
                </a:lnTo>
                <a:lnTo>
                  <a:pt x="165677" y="95495"/>
                </a:lnTo>
                <a:lnTo>
                  <a:pt x="165716" y="95593"/>
                </a:lnTo>
                <a:lnTo>
                  <a:pt x="165755" y="95691"/>
                </a:lnTo>
                <a:lnTo>
                  <a:pt x="165785" y="95691"/>
                </a:lnTo>
                <a:lnTo>
                  <a:pt x="166137" y="96379"/>
                </a:lnTo>
                <a:lnTo>
                  <a:pt x="166205" y="96477"/>
                </a:lnTo>
                <a:lnTo>
                  <a:pt x="166244" y="96575"/>
                </a:lnTo>
                <a:lnTo>
                  <a:pt x="168788" y="94316"/>
                </a:lnTo>
                <a:lnTo>
                  <a:pt x="169131" y="94021"/>
                </a:lnTo>
                <a:lnTo>
                  <a:pt x="169600" y="93530"/>
                </a:lnTo>
                <a:lnTo>
                  <a:pt x="169835" y="93333"/>
                </a:lnTo>
                <a:lnTo>
                  <a:pt x="169493" y="92547"/>
                </a:lnTo>
                <a:lnTo>
                  <a:pt x="167614" y="88716"/>
                </a:lnTo>
                <a:lnTo>
                  <a:pt x="167184" y="87930"/>
                </a:lnTo>
                <a:lnTo>
                  <a:pt x="166753" y="87242"/>
                </a:lnTo>
                <a:lnTo>
                  <a:pt x="164943" y="84393"/>
                </a:lnTo>
                <a:lnTo>
                  <a:pt x="163524" y="82428"/>
                </a:lnTo>
                <a:lnTo>
                  <a:pt x="163250" y="82035"/>
                </a:lnTo>
                <a:lnTo>
                  <a:pt x="162791" y="81543"/>
                </a:lnTo>
                <a:lnTo>
                  <a:pt x="162683" y="81445"/>
                </a:lnTo>
                <a:lnTo>
                  <a:pt x="161714" y="80659"/>
                </a:lnTo>
                <a:lnTo>
                  <a:pt x="161616" y="80659"/>
                </a:lnTo>
                <a:lnTo>
                  <a:pt x="156000" y="74175"/>
                </a:lnTo>
                <a:lnTo>
                  <a:pt x="155491" y="71915"/>
                </a:lnTo>
                <a:lnTo>
                  <a:pt x="154621" y="69852"/>
                </a:lnTo>
                <a:lnTo>
                  <a:pt x="151617" y="63761"/>
                </a:lnTo>
                <a:lnTo>
                  <a:pt x="149895" y="63171"/>
                </a:lnTo>
                <a:lnTo>
                  <a:pt x="145727" y="59241"/>
                </a:lnTo>
                <a:lnTo>
                  <a:pt x="142556" y="55115"/>
                </a:lnTo>
                <a:lnTo>
                  <a:pt x="145081" y="53346"/>
                </a:lnTo>
                <a:lnTo>
                  <a:pt x="145276" y="53248"/>
                </a:lnTo>
                <a:lnTo>
                  <a:pt x="146098" y="41163"/>
                </a:lnTo>
                <a:lnTo>
                  <a:pt x="146177" y="39002"/>
                </a:lnTo>
                <a:lnTo>
                  <a:pt x="146186" y="38216"/>
                </a:lnTo>
                <a:lnTo>
                  <a:pt x="146186" y="38118"/>
                </a:lnTo>
                <a:lnTo>
                  <a:pt x="146186" y="38118"/>
                </a:lnTo>
                <a:lnTo>
                  <a:pt x="145746" y="33893"/>
                </a:lnTo>
                <a:lnTo>
                  <a:pt x="145727" y="33893"/>
                </a:lnTo>
                <a:lnTo>
                  <a:pt x="145531" y="33009"/>
                </a:lnTo>
                <a:lnTo>
                  <a:pt x="145433" y="32714"/>
                </a:lnTo>
                <a:lnTo>
                  <a:pt x="144963" y="31142"/>
                </a:lnTo>
                <a:lnTo>
                  <a:pt x="144758" y="30454"/>
                </a:lnTo>
                <a:lnTo>
                  <a:pt x="144161" y="28882"/>
                </a:lnTo>
                <a:lnTo>
                  <a:pt x="143760" y="27998"/>
                </a:lnTo>
                <a:lnTo>
                  <a:pt x="142537" y="25837"/>
                </a:lnTo>
                <a:lnTo>
                  <a:pt x="142106" y="25247"/>
                </a:lnTo>
                <a:lnTo>
                  <a:pt x="141196" y="23675"/>
                </a:lnTo>
                <a:lnTo>
                  <a:pt x="139993" y="21612"/>
                </a:lnTo>
                <a:lnTo>
                  <a:pt x="138447" y="18861"/>
                </a:lnTo>
                <a:lnTo>
                  <a:pt x="137938" y="17879"/>
                </a:lnTo>
                <a:lnTo>
                  <a:pt x="137919" y="17682"/>
                </a:lnTo>
                <a:lnTo>
                  <a:pt x="138427" y="16896"/>
                </a:lnTo>
                <a:lnTo>
                  <a:pt x="138613" y="16601"/>
                </a:lnTo>
                <a:lnTo>
                  <a:pt x="139210" y="15619"/>
                </a:lnTo>
                <a:lnTo>
                  <a:pt x="142185" y="13949"/>
                </a:lnTo>
                <a:lnTo>
                  <a:pt x="146558" y="13949"/>
                </a:lnTo>
                <a:lnTo>
                  <a:pt x="151734" y="9036"/>
                </a:lnTo>
                <a:lnTo>
                  <a:pt x="151333" y="7955"/>
                </a:lnTo>
                <a:lnTo>
                  <a:pt x="150932" y="6776"/>
                </a:lnTo>
                <a:lnTo>
                  <a:pt x="150844" y="6482"/>
                </a:lnTo>
                <a:lnTo>
                  <a:pt x="150286" y="4910"/>
                </a:lnTo>
                <a:lnTo>
                  <a:pt x="153456" y="390"/>
                </a:lnTo>
                <a:lnTo>
                  <a:pt x="155521" y="2257"/>
                </a:lnTo>
                <a:lnTo>
                  <a:pt x="159660" y="5205"/>
                </a:lnTo>
                <a:lnTo>
                  <a:pt x="165198" y="7169"/>
                </a:lnTo>
                <a:lnTo>
                  <a:pt x="168935" y="9429"/>
                </a:lnTo>
                <a:lnTo>
                  <a:pt x="172692" y="12475"/>
                </a:lnTo>
                <a:close/>
              </a:path>
            </a:pathLst>
          </a:custGeom>
          <a:solidFill>
            <a:srgbClr val="74B4DC"/>
          </a:solidFill>
          <a:ln w="6350" cap="flat">
            <a:solidFill>
              <a:srgbClr val="000000"/>
            </a:solidFill>
            <a:prstDash val="solid"/>
            <a:miter/>
          </a:ln>
        </xdr:spPr>
        <xdr:txBody>
          <a:bodyPr lIns="0" tIns="0" rIns="0" bIns="0" rtlCol="0" anchor="ctr" anchorCtr="1"/>
          <a:lstStyle/>
          <a:p>
            <a:r>
              <a:rPr lang="de-DE" sz="1100" b="1">
                <a:latin typeface="Arial Narrow" panose="020B0606020202030204" pitchFamily="34" charset="0"/>
              </a:rPr>
              <a:t>    </a:t>
            </a:r>
            <a:r>
              <a:rPr lang="de-DE" sz="1100" b="1" baseline="0">
                <a:latin typeface="Arial Narrow" panose="020B0606020202030204" pitchFamily="34" charset="0"/>
              </a:rPr>
              <a:t> </a:t>
            </a:r>
            <a:r>
              <a:rPr lang="de-DE" sz="1100" b="1">
                <a:latin typeface="Arial Narrow" panose="020B0606020202030204" pitchFamily="34" charset="0"/>
              </a:rPr>
              <a:t>68</a:t>
            </a:r>
          </a:p>
        </xdr:txBody>
      </xdr:sp>
      <xdr:sp macro="" textlink="">
        <xdr:nvSpPr>
          <xdr:cNvPr id="60" name="Potsdam-Mittelmark">
            <a:extLst>
              <a:ext uri="{FF2B5EF4-FFF2-40B4-BE49-F238E27FC236}">
                <a16:creationId xmlns:a16="http://schemas.microsoft.com/office/drawing/2014/main" id="{F7F83DF3-BD3D-4340-A0FF-F99692C3975E}"/>
              </a:ext>
            </a:extLst>
          </xdr:cNvPr>
          <xdr:cNvSpPr/>
        </xdr:nvSpPr>
        <xdr:spPr>
          <a:xfrm>
            <a:off x="8051108" y="5591302"/>
            <a:ext cx="971998" cy="858140"/>
          </a:xfrm>
          <a:custGeom>
            <a:avLst/>
            <a:gdLst>
              <a:gd name="connsiteX0" fmla="*/ 219028 w 822873"/>
              <a:gd name="connsiteY0" fmla="*/ 1506 h 694396"/>
              <a:gd name="connsiteX1" fmla="*/ 217385 w 822873"/>
              <a:gd name="connsiteY1" fmla="*/ 4391 h 694396"/>
              <a:gd name="connsiteX2" fmla="*/ 216885 w 822873"/>
              <a:gd name="connsiteY2" fmla="*/ 4177 h 694396"/>
              <a:gd name="connsiteX3" fmla="*/ 215546 w 822873"/>
              <a:gd name="connsiteY3" fmla="*/ 7275 h 694396"/>
              <a:gd name="connsiteX4" fmla="*/ 220638 w 822873"/>
              <a:gd name="connsiteY4" fmla="*/ 15823 h 694396"/>
              <a:gd name="connsiteX5" fmla="*/ 227458 w 822873"/>
              <a:gd name="connsiteY5" fmla="*/ 24371 h 694396"/>
              <a:gd name="connsiteX6" fmla="*/ 227524 w 822873"/>
              <a:gd name="connsiteY6" fmla="*/ 24371 h 694396"/>
              <a:gd name="connsiteX7" fmla="*/ 227796 w 822873"/>
              <a:gd name="connsiteY7" fmla="*/ 24691 h 694396"/>
              <a:gd name="connsiteX8" fmla="*/ 228035 w 822873"/>
              <a:gd name="connsiteY8" fmla="*/ 24905 h 694396"/>
              <a:gd name="connsiteX9" fmla="*/ 230657 w 822873"/>
              <a:gd name="connsiteY9" fmla="*/ 26401 h 694396"/>
              <a:gd name="connsiteX10" fmla="*/ 231571 w 822873"/>
              <a:gd name="connsiteY10" fmla="*/ 26828 h 694396"/>
              <a:gd name="connsiteX11" fmla="*/ 232256 w 822873"/>
              <a:gd name="connsiteY11" fmla="*/ 27042 h 694396"/>
              <a:gd name="connsiteX12" fmla="*/ 236161 w 822873"/>
              <a:gd name="connsiteY12" fmla="*/ 28003 h 694396"/>
              <a:gd name="connsiteX13" fmla="*/ 238272 w 822873"/>
              <a:gd name="connsiteY13" fmla="*/ 27790 h 694396"/>
              <a:gd name="connsiteX14" fmla="*/ 248965 w 822873"/>
              <a:gd name="connsiteY14" fmla="*/ 25012 h 694396"/>
              <a:gd name="connsiteX15" fmla="*/ 250260 w 822873"/>
              <a:gd name="connsiteY15" fmla="*/ 24691 h 694396"/>
              <a:gd name="connsiteX16" fmla="*/ 251750 w 822873"/>
              <a:gd name="connsiteY16" fmla="*/ 25332 h 694396"/>
              <a:gd name="connsiteX17" fmla="*/ 258963 w 822873"/>
              <a:gd name="connsiteY17" fmla="*/ 30247 h 694396"/>
              <a:gd name="connsiteX18" fmla="*/ 264935 w 822873"/>
              <a:gd name="connsiteY18" fmla="*/ 34307 h 694396"/>
              <a:gd name="connsiteX19" fmla="*/ 280350 w 822873"/>
              <a:gd name="connsiteY19" fmla="*/ 38367 h 694396"/>
              <a:gd name="connsiteX20" fmla="*/ 281927 w 822873"/>
              <a:gd name="connsiteY20" fmla="*/ 38688 h 694396"/>
              <a:gd name="connsiteX21" fmla="*/ 283331 w 822873"/>
              <a:gd name="connsiteY21" fmla="*/ 38902 h 694396"/>
              <a:gd name="connsiteX22" fmla="*/ 285463 w 822873"/>
              <a:gd name="connsiteY22" fmla="*/ 38688 h 694396"/>
              <a:gd name="connsiteX23" fmla="*/ 285833 w 822873"/>
              <a:gd name="connsiteY23" fmla="*/ 38688 h 694396"/>
              <a:gd name="connsiteX24" fmla="*/ 286746 w 822873"/>
              <a:gd name="connsiteY24" fmla="*/ 38581 h 694396"/>
              <a:gd name="connsiteX25" fmla="*/ 286877 w 822873"/>
              <a:gd name="connsiteY25" fmla="*/ 38581 h 694396"/>
              <a:gd name="connsiteX26" fmla="*/ 287029 w 822873"/>
              <a:gd name="connsiteY26" fmla="*/ 38581 h 694396"/>
              <a:gd name="connsiteX27" fmla="*/ 288106 w 822873"/>
              <a:gd name="connsiteY27" fmla="*/ 38367 h 694396"/>
              <a:gd name="connsiteX28" fmla="*/ 291130 w 822873"/>
              <a:gd name="connsiteY28" fmla="*/ 37299 h 694396"/>
              <a:gd name="connsiteX29" fmla="*/ 303064 w 822873"/>
              <a:gd name="connsiteY29" fmla="*/ 32491 h 694396"/>
              <a:gd name="connsiteX30" fmla="*/ 308308 w 822873"/>
              <a:gd name="connsiteY30" fmla="*/ 30247 h 694396"/>
              <a:gd name="connsiteX31" fmla="*/ 313377 w 822873"/>
              <a:gd name="connsiteY31" fmla="*/ 27897 h 694396"/>
              <a:gd name="connsiteX32" fmla="*/ 321308 w 822873"/>
              <a:gd name="connsiteY32" fmla="*/ 27149 h 694396"/>
              <a:gd name="connsiteX33" fmla="*/ 328183 w 822873"/>
              <a:gd name="connsiteY33" fmla="*/ 27255 h 694396"/>
              <a:gd name="connsiteX34" fmla="*/ 328422 w 822873"/>
              <a:gd name="connsiteY34" fmla="*/ 27897 h 694396"/>
              <a:gd name="connsiteX35" fmla="*/ 328651 w 822873"/>
              <a:gd name="connsiteY35" fmla="*/ 28431 h 694396"/>
              <a:gd name="connsiteX36" fmla="*/ 331066 w 822873"/>
              <a:gd name="connsiteY36" fmla="*/ 28751 h 694396"/>
              <a:gd name="connsiteX37" fmla="*/ 331381 w 822873"/>
              <a:gd name="connsiteY37" fmla="*/ 28751 h 694396"/>
              <a:gd name="connsiteX38" fmla="*/ 332132 w 822873"/>
              <a:gd name="connsiteY38" fmla="*/ 28751 h 694396"/>
              <a:gd name="connsiteX39" fmla="*/ 332719 w 822873"/>
              <a:gd name="connsiteY39" fmla="*/ 28538 h 694396"/>
              <a:gd name="connsiteX40" fmla="*/ 333089 w 822873"/>
              <a:gd name="connsiteY40" fmla="*/ 28431 h 694396"/>
              <a:gd name="connsiteX41" fmla="*/ 333829 w 822873"/>
              <a:gd name="connsiteY41" fmla="*/ 28110 h 694396"/>
              <a:gd name="connsiteX42" fmla="*/ 333883 w 822873"/>
              <a:gd name="connsiteY42" fmla="*/ 28110 h 694396"/>
              <a:gd name="connsiteX43" fmla="*/ 335101 w 822873"/>
              <a:gd name="connsiteY43" fmla="*/ 27469 h 694396"/>
              <a:gd name="connsiteX44" fmla="*/ 334917 w 822873"/>
              <a:gd name="connsiteY44" fmla="*/ 26935 h 694396"/>
              <a:gd name="connsiteX45" fmla="*/ 334753 w 822873"/>
              <a:gd name="connsiteY45" fmla="*/ 26401 h 694396"/>
              <a:gd name="connsiteX46" fmla="*/ 333970 w 822873"/>
              <a:gd name="connsiteY46" fmla="*/ 23943 h 694396"/>
              <a:gd name="connsiteX47" fmla="*/ 334579 w 822873"/>
              <a:gd name="connsiteY47" fmla="*/ 23730 h 694396"/>
              <a:gd name="connsiteX48" fmla="*/ 338659 w 822873"/>
              <a:gd name="connsiteY48" fmla="*/ 22554 h 694396"/>
              <a:gd name="connsiteX49" fmla="*/ 341204 w 822873"/>
              <a:gd name="connsiteY49" fmla="*/ 23409 h 694396"/>
              <a:gd name="connsiteX50" fmla="*/ 343761 w 822873"/>
              <a:gd name="connsiteY50" fmla="*/ 24691 h 694396"/>
              <a:gd name="connsiteX51" fmla="*/ 346383 w 822873"/>
              <a:gd name="connsiteY51" fmla="*/ 26080 h 694396"/>
              <a:gd name="connsiteX52" fmla="*/ 348547 w 822873"/>
              <a:gd name="connsiteY52" fmla="*/ 27255 h 694396"/>
              <a:gd name="connsiteX53" fmla="*/ 348863 w 822873"/>
              <a:gd name="connsiteY53" fmla="*/ 27362 h 694396"/>
              <a:gd name="connsiteX54" fmla="*/ 349755 w 822873"/>
              <a:gd name="connsiteY54" fmla="*/ 27790 h 694396"/>
              <a:gd name="connsiteX55" fmla="*/ 353301 w 822873"/>
              <a:gd name="connsiteY55" fmla="*/ 28751 h 694396"/>
              <a:gd name="connsiteX56" fmla="*/ 361591 w 822873"/>
              <a:gd name="connsiteY56" fmla="*/ 21913 h 694396"/>
              <a:gd name="connsiteX57" fmla="*/ 366062 w 822873"/>
              <a:gd name="connsiteY57" fmla="*/ 16144 h 694396"/>
              <a:gd name="connsiteX58" fmla="*/ 367944 w 822873"/>
              <a:gd name="connsiteY58" fmla="*/ 14114 h 694396"/>
              <a:gd name="connsiteX59" fmla="*/ 371523 w 822873"/>
              <a:gd name="connsiteY59" fmla="*/ 16144 h 694396"/>
              <a:gd name="connsiteX60" fmla="*/ 381607 w 822873"/>
              <a:gd name="connsiteY60" fmla="*/ 19990 h 694396"/>
              <a:gd name="connsiteX61" fmla="*/ 385795 w 822873"/>
              <a:gd name="connsiteY61" fmla="*/ 20417 h 694396"/>
              <a:gd name="connsiteX62" fmla="*/ 386111 w 822873"/>
              <a:gd name="connsiteY62" fmla="*/ 20204 h 694396"/>
              <a:gd name="connsiteX63" fmla="*/ 386307 w 822873"/>
              <a:gd name="connsiteY63" fmla="*/ 19990 h 694396"/>
              <a:gd name="connsiteX64" fmla="*/ 386590 w 822873"/>
              <a:gd name="connsiteY64" fmla="*/ 19883 h 694396"/>
              <a:gd name="connsiteX65" fmla="*/ 386753 w 822873"/>
              <a:gd name="connsiteY65" fmla="*/ 19776 h 694396"/>
              <a:gd name="connsiteX66" fmla="*/ 386829 w 822873"/>
              <a:gd name="connsiteY66" fmla="*/ 19776 h 694396"/>
              <a:gd name="connsiteX67" fmla="*/ 387612 w 822873"/>
              <a:gd name="connsiteY67" fmla="*/ 19349 h 694396"/>
              <a:gd name="connsiteX68" fmla="*/ 387688 w 822873"/>
              <a:gd name="connsiteY68" fmla="*/ 19456 h 694396"/>
              <a:gd name="connsiteX69" fmla="*/ 388363 w 822873"/>
              <a:gd name="connsiteY69" fmla="*/ 19776 h 694396"/>
              <a:gd name="connsiteX70" fmla="*/ 388624 w 822873"/>
              <a:gd name="connsiteY70" fmla="*/ 19990 h 694396"/>
              <a:gd name="connsiteX71" fmla="*/ 388994 w 822873"/>
              <a:gd name="connsiteY71" fmla="*/ 20311 h 694396"/>
              <a:gd name="connsiteX72" fmla="*/ 389124 w 822873"/>
              <a:gd name="connsiteY72" fmla="*/ 20417 h 694396"/>
              <a:gd name="connsiteX73" fmla="*/ 390778 w 822873"/>
              <a:gd name="connsiteY73" fmla="*/ 22020 h 694396"/>
              <a:gd name="connsiteX74" fmla="*/ 392682 w 822873"/>
              <a:gd name="connsiteY74" fmla="*/ 23943 h 694396"/>
              <a:gd name="connsiteX75" fmla="*/ 392725 w 822873"/>
              <a:gd name="connsiteY75" fmla="*/ 24905 h 694396"/>
              <a:gd name="connsiteX76" fmla="*/ 392725 w 822873"/>
              <a:gd name="connsiteY76" fmla="*/ 25546 h 694396"/>
              <a:gd name="connsiteX77" fmla="*/ 389549 w 822873"/>
              <a:gd name="connsiteY77" fmla="*/ 25012 h 694396"/>
              <a:gd name="connsiteX78" fmla="*/ 386862 w 822873"/>
              <a:gd name="connsiteY78" fmla="*/ 25439 h 694396"/>
              <a:gd name="connsiteX79" fmla="*/ 384229 w 822873"/>
              <a:gd name="connsiteY79" fmla="*/ 29713 h 694396"/>
              <a:gd name="connsiteX80" fmla="*/ 384109 w 822873"/>
              <a:gd name="connsiteY80" fmla="*/ 29927 h 694396"/>
              <a:gd name="connsiteX81" fmla="*/ 383957 w 822873"/>
              <a:gd name="connsiteY81" fmla="*/ 30247 h 694396"/>
              <a:gd name="connsiteX82" fmla="*/ 383816 w 822873"/>
              <a:gd name="connsiteY82" fmla="*/ 30568 h 694396"/>
              <a:gd name="connsiteX83" fmla="*/ 379703 w 822873"/>
              <a:gd name="connsiteY83" fmla="*/ 41038 h 694396"/>
              <a:gd name="connsiteX84" fmla="*/ 379366 w 822873"/>
              <a:gd name="connsiteY84" fmla="*/ 43389 h 694396"/>
              <a:gd name="connsiteX85" fmla="*/ 379214 w 822873"/>
              <a:gd name="connsiteY85" fmla="*/ 44778 h 694396"/>
              <a:gd name="connsiteX86" fmla="*/ 381716 w 822873"/>
              <a:gd name="connsiteY86" fmla="*/ 53433 h 694396"/>
              <a:gd name="connsiteX87" fmla="*/ 383054 w 822873"/>
              <a:gd name="connsiteY87" fmla="*/ 55997 h 694396"/>
              <a:gd name="connsiteX88" fmla="*/ 383043 w 822873"/>
              <a:gd name="connsiteY88" fmla="*/ 53860 h 694396"/>
              <a:gd name="connsiteX89" fmla="*/ 382227 w 822873"/>
              <a:gd name="connsiteY89" fmla="*/ 48518 h 694396"/>
              <a:gd name="connsiteX90" fmla="*/ 382227 w 822873"/>
              <a:gd name="connsiteY90" fmla="*/ 48411 h 694396"/>
              <a:gd name="connsiteX91" fmla="*/ 382293 w 822873"/>
              <a:gd name="connsiteY91" fmla="*/ 47663 h 694396"/>
              <a:gd name="connsiteX92" fmla="*/ 382336 w 822873"/>
              <a:gd name="connsiteY92" fmla="*/ 47342 h 694396"/>
              <a:gd name="connsiteX93" fmla="*/ 382575 w 822873"/>
              <a:gd name="connsiteY93" fmla="*/ 46594 h 694396"/>
              <a:gd name="connsiteX94" fmla="*/ 382630 w 822873"/>
              <a:gd name="connsiteY94" fmla="*/ 46488 h 694396"/>
              <a:gd name="connsiteX95" fmla="*/ 383370 w 822873"/>
              <a:gd name="connsiteY95" fmla="*/ 44992 h 694396"/>
              <a:gd name="connsiteX96" fmla="*/ 383446 w 822873"/>
              <a:gd name="connsiteY96" fmla="*/ 44885 h 694396"/>
              <a:gd name="connsiteX97" fmla="*/ 383859 w 822873"/>
              <a:gd name="connsiteY97" fmla="*/ 44671 h 694396"/>
              <a:gd name="connsiteX98" fmla="*/ 383979 w 822873"/>
              <a:gd name="connsiteY98" fmla="*/ 44671 h 694396"/>
              <a:gd name="connsiteX99" fmla="*/ 386013 w 822873"/>
              <a:gd name="connsiteY99" fmla="*/ 44244 h 694396"/>
              <a:gd name="connsiteX100" fmla="*/ 388417 w 822873"/>
              <a:gd name="connsiteY100" fmla="*/ 45099 h 694396"/>
              <a:gd name="connsiteX101" fmla="*/ 389244 w 822873"/>
              <a:gd name="connsiteY101" fmla="*/ 45419 h 694396"/>
              <a:gd name="connsiteX102" fmla="*/ 392236 w 822873"/>
              <a:gd name="connsiteY102" fmla="*/ 46594 h 694396"/>
              <a:gd name="connsiteX103" fmla="*/ 392355 w 822873"/>
              <a:gd name="connsiteY103" fmla="*/ 46701 h 694396"/>
              <a:gd name="connsiteX104" fmla="*/ 392801 w 822873"/>
              <a:gd name="connsiteY104" fmla="*/ 46915 h 694396"/>
              <a:gd name="connsiteX105" fmla="*/ 393312 w 822873"/>
              <a:gd name="connsiteY105" fmla="*/ 47129 h 694396"/>
              <a:gd name="connsiteX106" fmla="*/ 393661 w 822873"/>
              <a:gd name="connsiteY106" fmla="*/ 47342 h 694396"/>
              <a:gd name="connsiteX107" fmla="*/ 393976 w 822873"/>
              <a:gd name="connsiteY107" fmla="*/ 47556 h 694396"/>
              <a:gd name="connsiteX108" fmla="*/ 394977 w 822873"/>
              <a:gd name="connsiteY108" fmla="*/ 48304 h 694396"/>
              <a:gd name="connsiteX109" fmla="*/ 395553 w 822873"/>
              <a:gd name="connsiteY109" fmla="*/ 48838 h 694396"/>
              <a:gd name="connsiteX110" fmla="*/ 397642 w 822873"/>
              <a:gd name="connsiteY110" fmla="*/ 50548 h 694396"/>
              <a:gd name="connsiteX111" fmla="*/ 398948 w 822873"/>
              <a:gd name="connsiteY111" fmla="*/ 51723 h 694396"/>
              <a:gd name="connsiteX112" fmla="*/ 404746 w 822873"/>
              <a:gd name="connsiteY112" fmla="*/ 57493 h 694396"/>
              <a:gd name="connsiteX113" fmla="*/ 404811 w 822873"/>
              <a:gd name="connsiteY113" fmla="*/ 57493 h 694396"/>
              <a:gd name="connsiteX114" fmla="*/ 407281 w 822873"/>
              <a:gd name="connsiteY114" fmla="*/ 60271 h 694396"/>
              <a:gd name="connsiteX115" fmla="*/ 408336 w 822873"/>
              <a:gd name="connsiteY115" fmla="*/ 61446 h 694396"/>
              <a:gd name="connsiteX116" fmla="*/ 410207 w 822873"/>
              <a:gd name="connsiteY116" fmla="*/ 63690 h 694396"/>
              <a:gd name="connsiteX117" fmla="*/ 408281 w 822873"/>
              <a:gd name="connsiteY117" fmla="*/ 65827 h 694396"/>
              <a:gd name="connsiteX118" fmla="*/ 398512 w 822873"/>
              <a:gd name="connsiteY118" fmla="*/ 76832 h 694396"/>
              <a:gd name="connsiteX119" fmla="*/ 401221 w 822873"/>
              <a:gd name="connsiteY119" fmla="*/ 79396 h 694396"/>
              <a:gd name="connsiteX120" fmla="*/ 409152 w 822873"/>
              <a:gd name="connsiteY120" fmla="*/ 86661 h 694396"/>
              <a:gd name="connsiteX121" fmla="*/ 411110 w 822873"/>
              <a:gd name="connsiteY121" fmla="*/ 87730 h 694396"/>
              <a:gd name="connsiteX122" fmla="*/ 412024 w 822873"/>
              <a:gd name="connsiteY122" fmla="*/ 87516 h 694396"/>
              <a:gd name="connsiteX123" fmla="*/ 412502 w 822873"/>
              <a:gd name="connsiteY123" fmla="*/ 87409 h 694396"/>
              <a:gd name="connsiteX124" fmla="*/ 412600 w 822873"/>
              <a:gd name="connsiteY124" fmla="*/ 87409 h 694396"/>
              <a:gd name="connsiteX125" fmla="*/ 413133 w 822873"/>
              <a:gd name="connsiteY125" fmla="*/ 87302 h 694396"/>
              <a:gd name="connsiteX126" fmla="*/ 413449 w 822873"/>
              <a:gd name="connsiteY126" fmla="*/ 88050 h 694396"/>
              <a:gd name="connsiteX127" fmla="*/ 413492 w 822873"/>
              <a:gd name="connsiteY127" fmla="*/ 88157 h 694396"/>
              <a:gd name="connsiteX128" fmla="*/ 413568 w 822873"/>
              <a:gd name="connsiteY128" fmla="*/ 88264 h 694396"/>
              <a:gd name="connsiteX129" fmla="*/ 413982 w 822873"/>
              <a:gd name="connsiteY129" fmla="*/ 89332 h 694396"/>
              <a:gd name="connsiteX130" fmla="*/ 414047 w 822873"/>
              <a:gd name="connsiteY130" fmla="*/ 89546 h 694396"/>
              <a:gd name="connsiteX131" fmla="*/ 414439 w 822873"/>
              <a:gd name="connsiteY131" fmla="*/ 90615 h 694396"/>
              <a:gd name="connsiteX132" fmla="*/ 415570 w 822873"/>
              <a:gd name="connsiteY132" fmla="*/ 94247 h 694396"/>
              <a:gd name="connsiteX133" fmla="*/ 415864 w 822873"/>
              <a:gd name="connsiteY133" fmla="*/ 95102 h 694396"/>
              <a:gd name="connsiteX134" fmla="*/ 415929 w 822873"/>
              <a:gd name="connsiteY134" fmla="*/ 95316 h 694396"/>
              <a:gd name="connsiteX135" fmla="*/ 416234 w 822873"/>
              <a:gd name="connsiteY135" fmla="*/ 96384 h 694396"/>
              <a:gd name="connsiteX136" fmla="*/ 416451 w 822873"/>
              <a:gd name="connsiteY136" fmla="*/ 97025 h 694396"/>
              <a:gd name="connsiteX137" fmla="*/ 416571 w 822873"/>
              <a:gd name="connsiteY137" fmla="*/ 97453 h 694396"/>
              <a:gd name="connsiteX138" fmla="*/ 416408 w 822873"/>
              <a:gd name="connsiteY138" fmla="*/ 97560 h 694396"/>
              <a:gd name="connsiteX139" fmla="*/ 414917 w 822873"/>
              <a:gd name="connsiteY139" fmla="*/ 98094 h 694396"/>
              <a:gd name="connsiteX140" fmla="*/ 408684 w 822873"/>
              <a:gd name="connsiteY140" fmla="*/ 100124 h 694396"/>
              <a:gd name="connsiteX141" fmla="*/ 404583 w 822873"/>
              <a:gd name="connsiteY141" fmla="*/ 101299 h 694396"/>
              <a:gd name="connsiteX142" fmla="*/ 405333 w 822873"/>
              <a:gd name="connsiteY142" fmla="*/ 110167 h 694396"/>
              <a:gd name="connsiteX143" fmla="*/ 403375 w 822873"/>
              <a:gd name="connsiteY143" fmla="*/ 114868 h 694396"/>
              <a:gd name="connsiteX144" fmla="*/ 401428 w 822873"/>
              <a:gd name="connsiteY144" fmla="*/ 116471 h 694396"/>
              <a:gd name="connsiteX145" fmla="*/ 404865 w 822873"/>
              <a:gd name="connsiteY145" fmla="*/ 124057 h 694396"/>
              <a:gd name="connsiteX146" fmla="*/ 409598 w 822873"/>
              <a:gd name="connsiteY146" fmla="*/ 124164 h 694396"/>
              <a:gd name="connsiteX147" fmla="*/ 417256 w 822873"/>
              <a:gd name="connsiteY147" fmla="*/ 119035 h 694396"/>
              <a:gd name="connsiteX148" fmla="*/ 417267 w 822873"/>
              <a:gd name="connsiteY148" fmla="*/ 118715 h 694396"/>
              <a:gd name="connsiteX149" fmla="*/ 417343 w 822873"/>
              <a:gd name="connsiteY149" fmla="*/ 118394 h 694396"/>
              <a:gd name="connsiteX150" fmla="*/ 418018 w 822873"/>
              <a:gd name="connsiteY150" fmla="*/ 117112 h 694396"/>
              <a:gd name="connsiteX151" fmla="*/ 418442 w 822873"/>
              <a:gd name="connsiteY151" fmla="*/ 116471 h 694396"/>
              <a:gd name="connsiteX152" fmla="*/ 418779 w 822873"/>
              <a:gd name="connsiteY152" fmla="*/ 115937 h 694396"/>
              <a:gd name="connsiteX153" fmla="*/ 419225 w 822873"/>
              <a:gd name="connsiteY153" fmla="*/ 115723 h 694396"/>
              <a:gd name="connsiteX154" fmla="*/ 419410 w 822873"/>
              <a:gd name="connsiteY154" fmla="*/ 115616 h 694396"/>
              <a:gd name="connsiteX155" fmla="*/ 419595 w 822873"/>
              <a:gd name="connsiteY155" fmla="*/ 115509 h 694396"/>
              <a:gd name="connsiteX156" fmla="*/ 420052 w 822873"/>
              <a:gd name="connsiteY156" fmla="*/ 115296 h 694396"/>
              <a:gd name="connsiteX157" fmla="*/ 420193 w 822873"/>
              <a:gd name="connsiteY157" fmla="*/ 115296 h 694396"/>
              <a:gd name="connsiteX158" fmla="*/ 420400 w 822873"/>
              <a:gd name="connsiteY158" fmla="*/ 115296 h 694396"/>
              <a:gd name="connsiteX159" fmla="*/ 424893 w 822873"/>
              <a:gd name="connsiteY159" fmla="*/ 116898 h 694396"/>
              <a:gd name="connsiteX160" fmla="*/ 427210 w 822873"/>
              <a:gd name="connsiteY160" fmla="*/ 118181 h 694396"/>
              <a:gd name="connsiteX161" fmla="*/ 431627 w 822873"/>
              <a:gd name="connsiteY161" fmla="*/ 118715 h 694396"/>
              <a:gd name="connsiteX162" fmla="*/ 438600 w 822873"/>
              <a:gd name="connsiteY162" fmla="*/ 119249 h 694396"/>
              <a:gd name="connsiteX163" fmla="*/ 454058 w 822873"/>
              <a:gd name="connsiteY163" fmla="*/ 116792 h 694396"/>
              <a:gd name="connsiteX164" fmla="*/ 454646 w 822873"/>
              <a:gd name="connsiteY164" fmla="*/ 116685 h 694396"/>
              <a:gd name="connsiteX165" fmla="*/ 454907 w 822873"/>
              <a:gd name="connsiteY165" fmla="*/ 116578 h 694396"/>
              <a:gd name="connsiteX166" fmla="*/ 455831 w 822873"/>
              <a:gd name="connsiteY166" fmla="*/ 116044 h 694396"/>
              <a:gd name="connsiteX167" fmla="*/ 456038 w 822873"/>
              <a:gd name="connsiteY167" fmla="*/ 115723 h 694396"/>
              <a:gd name="connsiteX168" fmla="*/ 456125 w 822873"/>
              <a:gd name="connsiteY168" fmla="*/ 115616 h 694396"/>
              <a:gd name="connsiteX169" fmla="*/ 454722 w 822873"/>
              <a:gd name="connsiteY169" fmla="*/ 111022 h 694396"/>
              <a:gd name="connsiteX170" fmla="*/ 454026 w 822873"/>
              <a:gd name="connsiteY170" fmla="*/ 110274 h 694396"/>
              <a:gd name="connsiteX171" fmla="*/ 453308 w 822873"/>
              <a:gd name="connsiteY171" fmla="*/ 109206 h 694396"/>
              <a:gd name="connsiteX172" fmla="*/ 453677 w 822873"/>
              <a:gd name="connsiteY172" fmla="*/ 108351 h 694396"/>
              <a:gd name="connsiteX173" fmla="*/ 455113 w 822873"/>
              <a:gd name="connsiteY173" fmla="*/ 108030 h 694396"/>
              <a:gd name="connsiteX174" fmla="*/ 456136 w 822873"/>
              <a:gd name="connsiteY174" fmla="*/ 107923 h 694396"/>
              <a:gd name="connsiteX175" fmla="*/ 458595 w 822873"/>
              <a:gd name="connsiteY175" fmla="*/ 108030 h 694396"/>
              <a:gd name="connsiteX176" fmla="*/ 460379 w 822873"/>
              <a:gd name="connsiteY176" fmla="*/ 108458 h 694396"/>
              <a:gd name="connsiteX177" fmla="*/ 461619 w 822873"/>
              <a:gd name="connsiteY177" fmla="*/ 108992 h 694396"/>
              <a:gd name="connsiteX178" fmla="*/ 462772 w 822873"/>
              <a:gd name="connsiteY178" fmla="*/ 109526 h 694396"/>
              <a:gd name="connsiteX179" fmla="*/ 463468 w 822873"/>
              <a:gd name="connsiteY179" fmla="*/ 109847 h 694396"/>
              <a:gd name="connsiteX180" fmla="*/ 465328 w 822873"/>
              <a:gd name="connsiteY180" fmla="*/ 110915 h 694396"/>
              <a:gd name="connsiteX181" fmla="*/ 469451 w 822873"/>
              <a:gd name="connsiteY181" fmla="*/ 113586 h 694396"/>
              <a:gd name="connsiteX182" fmla="*/ 476903 w 822873"/>
              <a:gd name="connsiteY182" fmla="*/ 118074 h 694396"/>
              <a:gd name="connsiteX183" fmla="*/ 481080 w 822873"/>
              <a:gd name="connsiteY183" fmla="*/ 120424 h 694396"/>
              <a:gd name="connsiteX184" fmla="*/ 487227 w 822873"/>
              <a:gd name="connsiteY184" fmla="*/ 123843 h 694396"/>
              <a:gd name="connsiteX185" fmla="*/ 492612 w 822873"/>
              <a:gd name="connsiteY185" fmla="*/ 125767 h 694396"/>
              <a:gd name="connsiteX186" fmla="*/ 495788 w 822873"/>
              <a:gd name="connsiteY186" fmla="*/ 126728 h 694396"/>
              <a:gd name="connsiteX187" fmla="*/ 503164 w 822873"/>
              <a:gd name="connsiteY187" fmla="*/ 132818 h 694396"/>
              <a:gd name="connsiteX188" fmla="*/ 512900 w 822873"/>
              <a:gd name="connsiteY188" fmla="*/ 137306 h 694396"/>
              <a:gd name="connsiteX189" fmla="*/ 513118 w 822873"/>
              <a:gd name="connsiteY189" fmla="*/ 137199 h 694396"/>
              <a:gd name="connsiteX190" fmla="*/ 513586 w 822873"/>
              <a:gd name="connsiteY190" fmla="*/ 136878 h 694396"/>
              <a:gd name="connsiteX191" fmla="*/ 515935 w 822873"/>
              <a:gd name="connsiteY191" fmla="*/ 133459 h 694396"/>
              <a:gd name="connsiteX192" fmla="*/ 516088 w 822873"/>
              <a:gd name="connsiteY192" fmla="*/ 133139 h 694396"/>
              <a:gd name="connsiteX193" fmla="*/ 516131 w 822873"/>
              <a:gd name="connsiteY193" fmla="*/ 132605 h 694396"/>
              <a:gd name="connsiteX194" fmla="*/ 516120 w 822873"/>
              <a:gd name="connsiteY194" fmla="*/ 129506 h 694396"/>
              <a:gd name="connsiteX195" fmla="*/ 515924 w 822873"/>
              <a:gd name="connsiteY195" fmla="*/ 126408 h 694396"/>
              <a:gd name="connsiteX196" fmla="*/ 515663 w 822873"/>
              <a:gd name="connsiteY196" fmla="*/ 125339 h 694396"/>
              <a:gd name="connsiteX197" fmla="*/ 515446 w 822873"/>
              <a:gd name="connsiteY197" fmla="*/ 125126 h 694396"/>
              <a:gd name="connsiteX198" fmla="*/ 519003 w 822873"/>
              <a:gd name="connsiteY198" fmla="*/ 126087 h 694396"/>
              <a:gd name="connsiteX199" fmla="*/ 522375 w 822873"/>
              <a:gd name="connsiteY199" fmla="*/ 126835 h 694396"/>
              <a:gd name="connsiteX200" fmla="*/ 525802 w 822873"/>
              <a:gd name="connsiteY200" fmla="*/ 127369 h 694396"/>
              <a:gd name="connsiteX201" fmla="*/ 527521 w 822873"/>
              <a:gd name="connsiteY201" fmla="*/ 127583 h 694396"/>
              <a:gd name="connsiteX202" fmla="*/ 538040 w 822873"/>
              <a:gd name="connsiteY202" fmla="*/ 128651 h 694396"/>
              <a:gd name="connsiteX203" fmla="*/ 538835 w 822873"/>
              <a:gd name="connsiteY203" fmla="*/ 128972 h 694396"/>
              <a:gd name="connsiteX204" fmla="*/ 539313 w 822873"/>
              <a:gd name="connsiteY204" fmla="*/ 129079 h 694396"/>
              <a:gd name="connsiteX205" fmla="*/ 540368 w 822873"/>
              <a:gd name="connsiteY205" fmla="*/ 129399 h 694396"/>
              <a:gd name="connsiteX206" fmla="*/ 546493 w 822873"/>
              <a:gd name="connsiteY206" fmla="*/ 132818 h 694396"/>
              <a:gd name="connsiteX207" fmla="*/ 550039 w 822873"/>
              <a:gd name="connsiteY207" fmla="*/ 134742 h 694396"/>
              <a:gd name="connsiteX208" fmla="*/ 551856 w 822873"/>
              <a:gd name="connsiteY208" fmla="*/ 135703 h 694396"/>
              <a:gd name="connsiteX209" fmla="*/ 555065 w 822873"/>
              <a:gd name="connsiteY209" fmla="*/ 147242 h 694396"/>
              <a:gd name="connsiteX210" fmla="*/ 555381 w 822873"/>
              <a:gd name="connsiteY210" fmla="*/ 149273 h 694396"/>
              <a:gd name="connsiteX211" fmla="*/ 555381 w 822873"/>
              <a:gd name="connsiteY211" fmla="*/ 149273 h 694396"/>
              <a:gd name="connsiteX212" fmla="*/ 555381 w 822873"/>
              <a:gd name="connsiteY212" fmla="*/ 150020 h 694396"/>
              <a:gd name="connsiteX213" fmla="*/ 554162 w 822873"/>
              <a:gd name="connsiteY213" fmla="*/ 156645 h 694396"/>
              <a:gd name="connsiteX214" fmla="*/ 550823 w 822873"/>
              <a:gd name="connsiteY214" fmla="*/ 158247 h 694396"/>
              <a:gd name="connsiteX215" fmla="*/ 550061 w 822873"/>
              <a:gd name="connsiteY215" fmla="*/ 158141 h 694396"/>
              <a:gd name="connsiteX216" fmla="*/ 548832 w 822873"/>
              <a:gd name="connsiteY216" fmla="*/ 158461 h 694396"/>
              <a:gd name="connsiteX217" fmla="*/ 547798 w 822873"/>
              <a:gd name="connsiteY217" fmla="*/ 158782 h 694396"/>
              <a:gd name="connsiteX218" fmla="*/ 545340 w 822873"/>
              <a:gd name="connsiteY218" fmla="*/ 164338 h 694396"/>
              <a:gd name="connsiteX219" fmla="*/ 544394 w 822873"/>
              <a:gd name="connsiteY219" fmla="*/ 169894 h 694396"/>
              <a:gd name="connsiteX220" fmla="*/ 544078 w 822873"/>
              <a:gd name="connsiteY220" fmla="*/ 177907 h 694396"/>
              <a:gd name="connsiteX221" fmla="*/ 544437 w 822873"/>
              <a:gd name="connsiteY221" fmla="*/ 191797 h 694396"/>
              <a:gd name="connsiteX222" fmla="*/ 543501 w 822873"/>
              <a:gd name="connsiteY222" fmla="*/ 198208 h 694396"/>
              <a:gd name="connsiteX223" fmla="*/ 543055 w 822873"/>
              <a:gd name="connsiteY223" fmla="*/ 204939 h 694396"/>
              <a:gd name="connsiteX224" fmla="*/ 543099 w 822873"/>
              <a:gd name="connsiteY224" fmla="*/ 206328 h 694396"/>
              <a:gd name="connsiteX225" fmla="*/ 543110 w 822873"/>
              <a:gd name="connsiteY225" fmla="*/ 206435 h 694396"/>
              <a:gd name="connsiteX226" fmla="*/ 543110 w 822873"/>
              <a:gd name="connsiteY226" fmla="*/ 206755 h 694396"/>
              <a:gd name="connsiteX227" fmla="*/ 551008 w 822873"/>
              <a:gd name="connsiteY227" fmla="*/ 206541 h 694396"/>
              <a:gd name="connsiteX228" fmla="*/ 552106 w 822873"/>
              <a:gd name="connsiteY228" fmla="*/ 206541 h 694396"/>
              <a:gd name="connsiteX229" fmla="*/ 552117 w 822873"/>
              <a:gd name="connsiteY229" fmla="*/ 206541 h 694396"/>
              <a:gd name="connsiteX230" fmla="*/ 552520 w 822873"/>
              <a:gd name="connsiteY230" fmla="*/ 206541 h 694396"/>
              <a:gd name="connsiteX231" fmla="*/ 552966 w 822873"/>
              <a:gd name="connsiteY231" fmla="*/ 206541 h 694396"/>
              <a:gd name="connsiteX232" fmla="*/ 553945 w 822873"/>
              <a:gd name="connsiteY232" fmla="*/ 206541 h 694396"/>
              <a:gd name="connsiteX233" fmla="*/ 554957 w 822873"/>
              <a:gd name="connsiteY233" fmla="*/ 207183 h 694396"/>
              <a:gd name="connsiteX234" fmla="*/ 555370 w 822873"/>
              <a:gd name="connsiteY234" fmla="*/ 207396 h 694396"/>
              <a:gd name="connsiteX235" fmla="*/ 556436 w 822873"/>
              <a:gd name="connsiteY235" fmla="*/ 208144 h 694396"/>
              <a:gd name="connsiteX236" fmla="*/ 556871 w 822873"/>
              <a:gd name="connsiteY236" fmla="*/ 208465 h 694396"/>
              <a:gd name="connsiteX237" fmla="*/ 558753 w 822873"/>
              <a:gd name="connsiteY237" fmla="*/ 209640 h 694396"/>
              <a:gd name="connsiteX238" fmla="*/ 561364 w 822873"/>
              <a:gd name="connsiteY238" fmla="*/ 211349 h 694396"/>
              <a:gd name="connsiteX239" fmla="*/ 561397 w 822873"/>
              <a:gd name="connsiteY239" fmla="*/ 211456 h 694396"/>
              <a:gd name="connsiteX240" fmla="*/ 562104 w 822873"/>
              <a:gd name="connsiteY240" fmla="*/ 214448 h 694396"/>
              <a:gd name="connsiteX241" fmla="*/ 563246 w 822873"/>
              <a:gd name="connsiteY241" fmla="*/ 215623 h 694396"/>
              <a:gd name="connsiteX242" fmla="*/ 565161 w 822873"/>
              <a:gd name="connsiteY242" fmla="*/ 216692 h 694396"/>
              <a:gd name="connsiteX243" fmla="*/ 569479 w 822873"/>
              <a:gd name="connsiteY243" fmla="*/ 214982 h 694396"/>
              <a:gd name="connsiteX244" fmla="*/ 572036 w 822873"/>
              <a:gd name="connsiteY244" fmla="*/ 211349 h 694396"/>
              <a:gd name="connsiteX245" fmla="*/ 572047 w 822873"/>
              <a:gd name="connsiteY245" fmla="*/ 211029 h 694396"/>
              <a:gd name="connsiteX246" fmla="*/ 572068 w 822873"/>
              <a:gd name="connsiteY246" fmla="*/ 210815 h 694396"/>
              <a:gd name="connsiteX247" fmla="*/ 572079 w 822873"/>
              <a:gd name="connsiteY247" fmla="*/ 210708 h 694396"/>
              <a:gd name="connsiteX248" fmla="*/ 572634 w 822873"/>
              <a:gd name="connsiteY248" fmla="*/ 210602 h 694396"/>
              <a:gd name="connsiteX249" fmla="*/ 574135 w 822873"/>
              <a:gd name="connsiteY249" fmla="*/ 211349 h 694396"/>
              <a:gd name="connsiteX250" fmla="*/ 575985 w 822873"/>
              <a:gd name="connsiteY250" fmla="*/ 212632 h 694396"/>
              <a:gd name="connsiteX251" fmla="*/ 577573 w 822873"/>
              <a:gd name="connsiteY251" fmla="*/ 214021 h 694396"/>
              <a:gd name="connsiteX252" fmla="*/ 577573 w 822873"/>
              <a:gd name="connsiteY252" fmla="*/ 214127 h 694396"/>
              <a:gd name="connsiteX253" fmla="*/ 577573 w 822873"/>
              <a:gd name="connsiteY253" fmla="*/ 214234 h 694396"/>
              <a:gd name="connsiteX254" fmla="*/ 577530 w 822873"/>
              <a:gd name="connsiteY254" fmla="*/ 215837 h 694396"/>
              <a:gd name="connsiteX255" fmla="*/ 574745 w 822873"/>
              <a:gd name="connsiteY255" fmla="*/ 221072 h 694396"/>
              <a:gd name="connsiteX256" fmla="*/ 572036 w 822873"/>
              <a:gd name="connsiteY256" fmla="*/ 225667 h 694396"/>
              <a:gd name="connsiteX257" fmla="*/ 571666 w 822873"/>
              <a:gd name="connsiteY257" fmla="*/ 230902 h 694396"/>
              <a:gd name="connsiteX258" fmla="*/ 575615 w 822873"/>
              <a:gd name="connsiteY258" fmla="*/ 237633 h 694396"/>
              <a:gd name="connsiteX259" fmla="*/ 582262 w 822873"/>
              <a:gd name="connsiteY259" fmla="*/ 239129 h 694396"/>
              <a:gd name="connsiteX260" fmla="*/ 590268 w 822873"/>
              <a:gd name="connsiteY260" fmla="*/ 245219 h 694396"/>
              <a:gd name="connsiteX261" fmla="*/ 600102 w 822873"/>
              <a:gd name="connsiteY261" fmla="*/ 256224 h 694396"/>
              <a:gd name="connsiteX262" fmla="*/ 605912 w 822873"/>
              <a:gd name="connsiteY262" fmla="*/ 262635 h 694396"/>
              <a:gd name="connsiteX263" fmla="*/ 606053 w 822873"/>
              <a:gd name="connsiteY263" fmla="*/ 262635 h 694396"/>
              <a:gd name="connsiteX264" fmla="*/ 612450 w 822873"/>
              <a:gd name="connsiteY264" fmla="*/ 262208 h 694396"/>
              <a:gd name="connsiteX265" fmla="*/ 612602 w 822873"/>
              <a:gd name="connsiteY265" fmla="*/ 262208 h 694396"/>
              <a:gd name="connsiteX266" fmla="*/ 622316 w 822873"/>
              <a:gd name="connsiteY266" fmla="*/ 267977 h 694396"/>
              <a:gd name="connsiteX267" fmla="*/ 630628 w 822873"/>
              <a:gd name="connsiteY267" fmla="*/ 266802 h 694396"/>
              <a:gd name="connsiteX268" fmla="*/ 630693 w 822873"/>
              <a:gd name="connsiteY268" fmla="*/ 266695 h 694396"/>
              <a:gd name="connsiteX269" fmla="*/ 633391 w 822873"/>
              <a:gd name="connsiteY269" fmla="*/ 263062 h 694396"/>
              <a:gd name="connsiteX270" fmla="*/ 634609 w 822873"/>
              <a:gd name="connsiteY270" fmla="*/ 261460 h 694396"/>
              <a:gd name="connsiteX271" fmla="*/ 632956 w 822873"/>
              <a:gd name="connsiteY271" fmla="*/ 260391 h 694396"/>
              <a:gd name="connsiteX272" fmla="*/ 632564 w 822873"/>
              <a:gd name="connsiteY272" fmla="*/ 260071 h 694396"/>
              <a:gd name="connsiteX273" fmla="*/ 629290 w 822873"/>
              <a:gd name="connsiteY273" fmla="*/ 257827 h 694396"/>
              <a:gd name="connsiteX274" fmla="*/ 628724 w 822873"/>
              <a:gd name="connsiteY274" fmla="*/ 257400 h 694396"/>
              <a:gd name="connsiteX275" fmla="*/ 627919 w 822873"/>
              <a:gd name="connsiteY275" fmla="*/ 256652 h 694396"/>
              <a:gd name="connsiteX276" fmla="*/ 627560 w 822873"/>
              <a:gd name="connsiteY276" fmla="*/ 256331 h 694396"/>
              <a:gd name="connsiteX277" fmla="*/ 625536 w 822873"/>
              <a:gd name="connsiteY277" fmla="*/ 254301 h 694396"/>
              <a:gd name="connsiteX278" fmla="*/ 625689 w 822873"/>
              <a:gd name="connsiteY278" fmla="*/ 254087 h 694396"/>
              <a:gd name="connsiteX279" fmla="*/ 628572 w 822873"/>
              <a:gd name="connsiteY279" fmla="*/ 250348 h 694396"/>
              <a:gd name="connsiteX280" fmla="*/ 630715 w 822873"/>
              <a:gd name="connsiteY280" fmla="*/ 250668 h 694396"/>
              <a:gd name="connsiteX281" fmla="*/ 632597 w 822873"/>
              <a:gd name="connsiteY281" fmla="*/ 250882 h 694396"/>
              <a:gd name="connsiteX282" fmla="*/ 635545 w 822873"/>
              <a:gd name="connsiteY282" fmla="*/ 251630 h 694396"/>
              <a:gd name="connsiteX283" fmla="*/ 637905 w 822873"/>
              <a:gd name="connsiteY283" fmla="*/ 253233 h 694396"/>
              <a:gd name="connsiteX284" fmla="*/ 643171 w 822873"/>
              <a:gd name="connsiteY284" fmla="*/ 255049 h 694396"/>
              <a:gd name="connsiteX285" fmla="*/ 644607 w 822873"/>
              <a:gd name="connsiteY285" fmla="*/ 254835 h 694396"/>
              <a:gd name="connsiteX286" fmla="*/ 661795 w 822873"/>
              <a:gd name="connsiteY286" fmla="*/ 251416 h 694396"/>
              <a:gd name="connsiteX287" fmla="*/ 666646 w 822873"/>
              <a:gd name="connsiteY287" fmla="*/ 248318 h 694396"/>
              <a:gd name="connsiteX288" fmla="*/ 667332 w 822873"/>
              <a:gd name="connsiteY288" fmla="*/ 253019 h 694396"/>
              <a:gd name="connsiteX289" fmla="*/ 668409 w 822873"/>
              <a:gd name="connsiteY289" fmla="*/ 254408 h 694396"/>
              <a:gd name="connsiteX290" fmla="*/ 671781 w 822873"/>
              <a:gd name="connsiteY290" fmla="*/ 255263 h 694396"/>
              <a:gd name="connsiteX291" fmla="*/ 672782 w 822873"/>
              <a:gd name="connsiteY291" fmla="*/ 255049 h 694396"/>
              <a:gd name="connsiteX292" fmla="*/ 672836 w 822873"/>
              <a:gd name="connsiteY292" fmla="*/ 255049 h 694396"/>
              <a:gd name="connsiteX293" fmla="*/ 674903 w 822873"/>
              <a:gd name="connsiteY293" fmla="*/ 254622 h 694396"/>
              <a:gd name="connsiteX294" fmla="*/ 682942 w 822873"/>
              <a:gd name="connsiteY294" fmla="*/ 260071 h 694396"/>
              <a:gd name="connsiteX295" fmla="*/ 688926 w 822873"/>
              <a:gd name="connsiteY295" fmla="*/ 259750 h 694396"/>
              <a:gd name="connsiteX296" fmla="*/ 690829 w 822873"/>
              <a:gd name="connsiteY296" fmla="*/ 256118 h 694396"/>
              <a:gd name="connsiteX297" fmla="*/ 693799 w 822873"/>
              <a:gd name="connsiteY297" fmla="*/ 257720 h 694396"/>
              <a:gd name="connsiteX298" fmla="*/ 693832 w 822873"/>
              <a:gd name="connsiteY298" fmla="*/ 252912 h 694396"/>
              <a:gd name="connsiteX299" fmla="*/ 694746 w 822873"/>
              <a:gd name="connsiteY299" fmla="*/ 247677 h 694396"/>
              <a:gd name="connsiteX300" fmla="*/ 699010 w 822873"/>
              <a:gd name="connsiteY300" fmla="*/ 246074 h 694396"/>
              <a:gd name="connsiteX301" fmla="*/ 701153 w 822873"/>
              <a:gd name="connsiteY301" fmla="*/ 234855 h 694396"/>
              <a:gd name="connsiteX302" fmla="*/ 701229 w 822873"/>
              <a:gd name="connsiteY302" fmla="*/ 227056 h 694396"/>
              <a:gd name="connsiteX303" fmla="*/ 701382 w 822873"/>
              <a:gd name="connsiteY303" fmla="*/ 222782 h 694396"/>
              <a:gd name="connsiteX304" fmla="*/ 705276 w 822873"/>
              <a:gd name="connsiteY304" fmla="*/ 216478 h 694396"/>
              <a:gd name="connsiteX305" fmla="*/ 710378 w 822873"/>
              <a:gd name="connsiteY305" fmla="*/ 212525 h 694396"/>
              <a:gd name="connsiteX306" fmla="*/ 711651 w 822873"/>
              <a:gd name="connsiteY306" fmla="*/ 212097 h 694396"/>
              <a:gd name="connsiteX307" fmla="*/ 713576 w 822873"/>
              <a:gd name="connsiteY307" fmla="*/ 211349 h 694396"/>
              <a:gd name="connsiteX308" fmla="*/ 713598 w 822873"/>
              <a:gd name="connsiteY308" fmla="*/ 211349 h 694396"/>
              <a:gd name="connsiteX309" fmla="*/ 713609 w 822873"/>
              <a:gd name="connsiteY309" fmla="*/ 211349 h 694396"/>
              <a:gd name="connsiteX310" fmla="*/ 713620 w 822873"/>
              <a:gd name="connsiteY310" fmla="*/ 211349 h 694396"/>
              <a:gd name="connsiteX311" fmla="*/ 713642 w 822873"/>
              <a:gd name="connsiteY311" fmla="*/ 211349 h 694396"/>
              <a:gd name="connsiteX312" fmla="*/ 713653 w 822873"/>
              <a:gd name="connsiteY312" fmla="*/ 211349 h 694396"/>
              <a:gd name="connsiteX313" fmla="*/ 713674 w 822873"/>
              <a:gd name="connsiteY313" fmla="*/ 211349 h 694396"/>
              <a:gd name="connsiteX314" fmla="*/ 713685 w 822873"/>
              <a:gd name="connsiteY314" fmla="*/ 211349 h 694396"/>
              <a:gd name="connsiteX315" fmla="*/ 713707 w 822873"/>
              <a:gd name="connsiteY315" fmla="*/ 211349 h 694396"/>
              <a:gd name="connsiteX316" fmla="*/ 713718 w 822873"/>
              <a:gd name="connsiteY316" fmla="*/ 211349 h 694396"/>
              <a:gd name="connsiteX317" fmla="*/ 713729 w 822873"/>
              <a:gd name="connsiteY317" fmla="*/ 211349 h 694396"/>
              <a:gd name="connsiteX318" fmla="*/ 713750 w 822873"/>
              <a:gd name="connsiteY318" fmla="*/ 211243 h 694396"/>
              <a:gd name="connsiteX319" fmla="*/ 713761 w 822873"/>
              <a:gd name="connsiteY319" fmla="*/ 211243 h 694396"/>
              <a:gd name="connsiteX320" fmla="*/ 713783 w 822873"/>
              <a:gd name="connsiteY320" fmla="*/ 211243 h 694396"/>
              <a:gd name="connsiteX321" fmla="*/ 713794 w 822873"/>
              <a:gd name="connsiteY321" fmla="*/ 211243 h 694396"/>
              <a:gd name="connsiteX322" fmla="*/ 713805 w 822873"/>
              <a:gd name="connsiteY322" fmla="*/ 211243 h 694396"/>
              <a:gd name="connsiteX323" fmla="*/ 713827 w 822873"/>
              <a:gd name="connsiteY323" fmla="*/ 211243 h 694396"/>
              <a:gd name="connsiteX324" fmla="*/ 713837 w 822873"/>
              <a:gd name="connsiteY324" fmla="*/ 211243 h 694396"/>
              <a:gd name="connsiteX325" fmla="*/ 713859 w 822873"/>
              <a:gd name="connsiteY325" fmla="*/ 211243 h 694396"/>
              <a:gd name="connsiteX326" fmla="*/ 713870 w 822873"/>
              <a:gd name="connsiteY326" fmla="*/ 211243 h 694396"/>
              <a:gd name="connsiteX327" fmla="*/ 713881 w 822873"/>
              <a:gd name="connsiteY327" fmla="*/ 211243 h 694396"/>
              <a:gd name="connsiteX328" fmla="*/ 713903 w 822873"/>
              <a:gd name="connsiteY328" fmla="*/ 211243 h 694396"/>
              <a:gd name="connsiteX329" fmla="*/ 713914 w 822873"/>
              <a:gd name="connsiteY329" fmla="*/ 211243 h 694396"/>
              <a:gd name="connsiteX330" fmla="*/ 713935 w 822873"/>
              <a:gd name="connsiteY330" fmla="*/ 211243 h 694396"/>
              <a:gd name="connsiteX331" fmla="*/ 713946 w 822873"/>
              <a:gd name="connsiteY331" fmla="*/ 211243 h 694396"/>
              <a:gd name="connsiteX332" fmla="*/ 713957 w 822873"/>
              <a:gd name="connsiteY332" fmla="*/ 211243 h 694396"/>
              <a:gd name="connsiteX333" fmla="*/ 713979 w 822873"/>
              <a:gd name="connsiteY333" fmla="*/ 211136 h 694396"/>
              <a:gd name="connsiteX334" fmla="*/ 713990 w 822873"/>
              <a:gd name="connsiteY334" fmla="*/ 211136 h 694396"/>
              <a:gd name="connsiteX335" fmla="*/ 714001 w 822873"/>
              <a:gd name="connsiteY335" fmla="*/ 211136 h 694396"/>
              <a:gd name="connsiteX336" fmla="*/ 714022 w 822873"/>
              <a:gd name="connsiteY336" fmla="*/ 211136 h 694396"/>
              <a:gd name="connsiteX337" fmla="*/ 714033 w 822873"/>
              <a:gd name="connsiteY337" fmla="*/ 211136 h 694396"/>
              <a:gd name="connsiteX338" fmla="*/ 714044 w 822873"/>
              <a:gd name="connsiteY338" fmla="*/ 211136 h 694396"/>
              <a:gd name="connsiteX339" fmla="*/ 714066 w 822873"/>
              <a:gd name="connsiteY339" fmla="*/ 211136 h 694396"/>
              <a:gd name="connsiteX340" fmla="*/ 714077 w 822873"/>
              <a:gd name="connsiteY340" fmla="*/ 211136 h 694396"/>
              <a:gd name="connsiteX341" fmla="*/ 714088 w 822873"/>
              <a:gd name="connsiteY341" fmla="*/ 211136 h 694396"/>
              <a:gd name="connsiteX342" fmla="*/ 714109 w 822873"/>
              <a:gd name="connsiteY342" fmla="*/ 211136 h 694396"/>
              <a:gd name="connsiteX343" fmla="*/ 714120 w 822873"/>
              <a:gd name="connsiteY343" fmla="*/ 211136 h 694396"/>
              <a:gd name="connsiteX344" fmla="*/ 714131 w 822873"/>
              <a:gd name="connsiteY344" fmla="*/ 211136 h 694396"/>
              <a:gd name="connsiteX345" fmla="*/ 714153 w 822873"/>
              <a:gd name="connsiteY345" fmla="*/ 211136 h 694396"/>
              <a:gd name="connsiteX346" fmla="*/ 714164 w 822873"/>
              <a:gd name="connsiteY346" fmla="*/ 211029 h 694396"/>
              <a:gd name="connsiteX347" fmla="*/ 714175 w 822873"/>
              <a:gd name="connsiteY347" fmla="*/ 211029 h 694396"/>
              <a:gd name="connsiteX348" fmla="*/ 714196 w 822873"/>
              <a:gd name="connsiteY348" fmla="*/ 211029 h 694396"/>
              <a:gd name="connsiteX349" fmla="*/ 714207 w 822873"/>
              <a:gd name="connsiteY349" fmla="*/ 211029 h 694396"/>
              <a:gd name="connsiteX350" fmla="*/ 714218 w 822873"/>
              <a:gd name="connsiteY350" fmla="*/ 211029 h 694396"/>
              <a:gd name="connsiteX351" fmla="*/ 714240 w 822873"/>
              <a:gd name="connsiteY351" fmla="*/ 211029 h 694396"/>
              <a:gd name="connsiteX352" fmla="*/ 714251 w 822873"/>
              <a:gd name="connsiteY352" fmla="*/ 211029 h 694396"/>
              <a:gd name="connsiteX353" fmla="*/ 714262 w 822873"/>
              <a:gd name="connsiteY353" fmla="*/ 211029 h 694396"/>
              <a:gd name="connsiteX354" fmla="*/ 714273 w 822873"/>
              <a:gd name="connsiteY354" fmla="*/ 211029 h 694396"/>
              <a:gd name="connsiteX355" fmla="*/ 714294 w 822873"/>
              <a:gd name="connsiteY355" fmla="*/ 211029 h 694396"/>
              <a:gd name="connsiteX356" fmla="*/ 714305 w 822873"/>
              <a:gd name="connsiteY356" fmla="*/ 211029 h 694396"/>
              <a:gd name="connsiteX357" fmla="*/ 714316 w 822873"/>
              <a:gd name="connsiteY357" fmla="*/ 211029 h 694396"/>
              <a:gd name="connsiteX358" fmla="*/ 714327 w 822873"/>
              <a:gd name="connsiteY358" fmla="*/ 210922 h 694396"/>
              <a:gd name="connsiteX359" fmla="*/ 714349 w 822873"/>
              <a:gd name="connsiteY359" fmla="*/ 210922 h 694396"/>
              <a:gd name="connsiteX360" fmla="*/ 714360 w 822873"/>
              <a:gd name="connsiteY360" fmla="*/ 210922 h 694396"/>
              <a:gd name="connsiteX361" fmla="*/ 714371 w 822873"/>
              <a:gd name="connsiteY361" fmla="*/ 210922 h 694396"/>
              <a:gd name="connsiteX362" fmla="*/ 714381 w 822873"/>
              <a:gd name="connsiteY362" fmla="*/ 210922 h 694396"/>
              <a:gd name="connsiteX363" fmla="*/ 714403 w 822873"/>
              <a:gd name="connsiteY363" fmla="*/ 210922 h 694396"/>
              <a:gd name="connsiteX364" fmla="*/ 714414 w 822873"/>
              <a:gd name="connsiteY364" fmla="*/ 210922 h 694396"/>
              <a:gd name="connsiteX365" fmla="*/ 714425 w 822873"/>
              <a:gd name="connsiteY365" fmla="*/ 210922 h 694396"/>
              <a:gd name="connsiteX366" fmla="*/ 714436 w 822873"/>
              <a:gd name="connsiteY366" fmla="*/ 210922 h 694396"/>
              <a:gd name="connsiteX367" fmla="*/ 714458 w 822873"/>
              <a:gd name="connsiteY367" fmla="*/ 210922 h 694396"/>
              <a:gd name="connsiteX368" fmla="*/ 714468 w 822873"/>
              <a:gd name="connsiteY368" fmla="*/ 210922 h 694396"/>
              <a:gd name="connsiteX369" fmla="*/ 714479 w 822873"/>
              <a:gd name="connsiteY369" fmla="*/ 210815 h 694396"/>
              <a:gd name="connsiteX370" fmla="*/ 714490 w 822873"/>
              <a:gd name="connsiteY370" fmla="*/ 210815 h 694396"/>
              <a:gd name="connsiteX371" fmla="*/ 714501 w 822873"/>
              <a:gd name="connsiteY371" fmla="*/ 210815 h 694396"/>
              <a:gd name="connsiteX372" fmla="*/ 714523 w 822873"/>
              <a:gd name="connsiteY372" fmla="*/ 210815 h 694396"/>
              <a:gd name="connsiteX373" fmla="*/ 714534 w 822873"/>
              <a:gd name="connsiteY373" fmla="*/ 210815 h 694396"/>
              <a:gd name="connsiteX374" fmla="*/ 714545 w 822873"/>
              <a:gd name="connsiteY374" fmla="*/ 210815 h 694396"/>
              <a:gd name="connsiteX375" fmla="*/ 714555 w 822873"/>
              <a:gd name="connsiteY375" fmla="*/ 210815 h 694396"/>
              <a:gd name="connsiteX376" fmla="*/ 714566 w 822873"/>
              <a:gd name="connsiteY376" fmla="*/ 210815 h 694396"/>
              <a:gd name="connsiteX377" fmla="*/ 714588 w 822873"/>
              <a:gd name="connsiteY377" fmla="*/ 210815 h 694396"/>
              <a:gd name="connsiteX378" fmla="*/ 714599 w 822873"/>
              <a:gd name="connsiteY378" fmla="*/ 210815 h 694396"/>
              <a:gd name="connsiteX379" fmla="*/ 714610 w 822873"/>
              <a:gd name="connsiteY379" fmla="*/ 210815 h 694396"/>
              <a:gd name="connsiteX380" fmla="*/ 714621 w 822873"/>
              <a:gd name="connsiteY380" fmla="*/ 210708 h 694396"/>
              <a:gd name="connsiteX381" fmla="*/ 714632 w 822873"/>
              <a:gd name="connsiteY381" fmla="*/ 210708 h 694396"/>
              <a:gd name="connsiteX382" fmla="*/ 714642 w 822873"/>
              <a:gd name="connsiteY382" fmla="*/ 210708 h 694396"/>
              <a:gd name="connsiteX383" fmla="*/ 714653 w 822873"/>
              <a:gd name="connsiteY383" fmla="*/ 210708 h 694396"/>
              <a:gd name="connsiteX384" fmla="*/ 714664 w 822873"/>
              <a:gd name="connsiteY384" fmla="*/ 210708 h 694396"/>
              <a:gd name="connsiteX385" fmla="*/ 714675 w 822873"/>
              <a:gd name="connsiteY385" fmla="*/ 210708 h 694396"/>
              <a:gd name="connsiteX386" fmla="*/ 714686 w 822873"/>
              <a:gd name="connsiteY386" fmla="*/ 210708 h 694396"/>
              <a:gd name="connsiteX387" fmla="*/ 714697 w 822873"/>
              <a:gd name="connsiteY387" fmla="*/ 210708 h 694396"/>
              <a:gd name="connsiteX388" fmla="*/ 714708 w 822873"/>
              <a:gd name="connsiteY388" fmla="*/ 210708 h 694396"/>
              <a:gd name="connsiteX389" fmla="*/ 714730 w 822873"/>
              <a:gd name="connsiteY389" fmla="*/ 210708 h 694396"/>
              <a:gd name="connsiteX390" fmla="*/ 714740 w 822873"/>
              <a:gd name="connsiteY390" fmla="*/ 210602 h 694396"/>
              <a:gd name="connsiteX391" fmla="*/ 714751 w 822873"/>
              <a:gd name="connsiteY391" fmla="*/ 210602 h 694396"/>
              <a:gd name="connsiteX392" fmla="*/ 714762 w 822873"/>
              <a:gd name="connsiteY392" fmla="*/ 210602 h 694396"/>
              <a:gd name="connsiteX393" fmla="*/ 714773 w 822873"/>
              <a:gd name="connsiteY393" fmla="*/ 210602 h 694396"/>
              <a:gd name="connsiteX394" fmla="*/ 714784 w 822873"/>
              <a:gd name="connsiteY394" fmla="*/ 210602 h 694396"/>
              <a:gd name="connsiteX395" fmla="*/ 714795 w 822873"/>
              <a:gd name="connsiteY395" fmla="*/ 210602 h 694396"/>
              <a:gd name="connsiteX396" fmla="*/ 714806 w 822873"/>
              <a:gd name="connsiteY396" fmla="*/ 210602 h 694396"/>
              <a:gd name="connsiteX397" fmla="*/ 714817 w 822873"/>
              <a:gd name="connsiteY397" fmla="*/ 210602 h 694396"/>
              <a:gd name="connsiteX398" fmla="*/ 714827 w 822873"/>
              <a:gd name="connsiteY398" fmla="*/ 210602 h 694396"/>
              <a:gd name="connsiteX399" fmla="*/ 714838 w 822873"/>
              <a:gd name="connsiteY399" fmla="*/ 210495 h 694396"/>
              <a:gd name="connsiteX400" fmla="*/ 714849 w 822873"/>
              <a:gd name="connsiteY400" fmla="*/ 210495 h 694396"/>
              <a:gd name="connsiteX401" fmla="*/ 714860 w 822873"/>
              <a:gd name="connsiteY401" fmla="*/ 210495 h 694396"/>
              <a:gd name="connsiteX402" fmla="*/ 714871 w 822873"/>
              <a:gd name="connsiteY402" fmla="*/ 210495 h 694396"/>
              <a:gd name="connsiteX403" fmla="*/ 714882 w 822873"/>
              <a:gd name="connsiteY403" fmla="*/ 210495 h 694396"/>
              <a:gd name="connsiteX404" fmla="*/ 714893 w 822873"/>
              <a:gd name="connsiteY404" fmla="*/ 210495 h 694396"/>
              <a:gd name="connsiteX405" fmla="*/ 714904 w 822873"/>
              <a:gd name="connsiteY405" fmla="*/ 210495 h 694396"/>
              <a:gd name="connsiteX406" fmla="*/ 714914 w 822873"/>
              <a:gd name="connsiteY406" fmla="*/ 210495 h 694396"/>
              <a:gd name="connsiteX407" fmla="*/ 714925 w 822873"/>
              <a:gd name="connsiteY407" fmla="*/ 210495 h 694396"/>
              <a:gd name="connsiteX408" fmla="*/ 714936 w 822873"/>
              <a:gd name="connsiteY408" fmla="*/ 210388 h 694396"/>
              <a:gd name="connsiteX409" fmla="*/ 714947 w 822873"/>
              <a:gd name="connsiteY409" fmla="*/ 210388 h 694396"/>
              <a:gd name="connsiteX410" fmla="*/ 714958 w 822873"/>
              <a:gd name="connsiteY410" fmla="*/ 210388 h 694396"/>
              <a:gd name="connsiteX411" fmla="*/ 714969 w 822873"/>
              <a:gd name="connsiteY411" fmla="*/ 210388 h 694396"/>
              <a:gd name="connsiteX412" fmla="*/ 714980 w 822873"/>
              <a:gd name="connsiteY412" fmla="*/ 210388 h 694396"/>
              <a:gd name="connsiteX413" fmla="*/ 714991 w 822873"/>
              <a:gd name="connsiteY413" fmla="*/ 210388 h 694396"/>
              <a:gd name="connsiteX414" fmla="*/ 715001 w 822873"/>
              <a:gd name="connsiteY414" fmla="*/ 210388 h 694396"/>
              <a:gd name="connsiteX415" fmla="*/ 715012 w 822873"/>
              <a:gd name="connsiteY415" fmla="*/ 210388 h 694396"/>
              <a:gd name="connsiteX416" fmla="*/ 715023 w 822873"/>
              <a:gd name="connsiteY416" fmla="*/ 210281 h 694396"/>
              <a:gd name="connsiteX417" fmla="*/ 715034 w 822873"/>
              <a:gd name="connsiteY417" fmla="*/ 210281 h 694396"/>
              <a:gd name="connsiteX418" fmla="*/ 715045 w 822873"/>
              <a:gd name="connsiteY418" fmla="*/ 210281 h 694396"/>
              <a:gd name="connsiteX419" fmla="*/ 715056 w 822873"/>
              <a:gd name="connsiteY419" fmla="*/ 210281 h 694396"/>
              <a:gd name="connsiteX420" fmla="*/ 715067 w 822873"/>
              <a:gd name="connsiteY420" fmla="*/ 210281 h 694396"/>
              <a:gd name="connsiteX421" fmla="*/ 715078 w 822873"/>
              <a:gd name="connsiteY421" fmla="*/ 210281 h 694396"/>
              <a:gd name="connsiteX422" fmla="*/ 715088 w 822873"/>
              <a:gd name="connsiteY422" fmla="*/ 210281 h 694396"/>
              <a:gd name="connsiteX423" fmla="*/ 715099 w 822873"/>
              <a:gd name="connsiteY423" fmla="*/ 210281 h 694396"/>
              <a:gd name="connsiteX424" fmla="*/ 715099 w 822873"/>
              <a:gd name="connsiteY424" fmla="*/ 210281 h 694396"/>
              <a:gd name="connsiteX425" fmla="*/ 715110 w 822873"/>
              <a:gd name="connsiteY425" fmla="*/ 210174 h 694396"/>
              <a:gd name="connsiteX426" fmla="*/ 715121 w 822873"/>
              <a:gd name="connsiteY426" fmla="*/ 210174 h 694396"/>
              <a:gd name="connsiteX427" fmla="*/ 715132 w 822873"/>
              <a:gd name="connsiteY427" fmla="*/ 210174 h 694396"/>
              <a:gd name="connsiteX428" fmla="*/ 715143 w 822873"/>
              <a:gd name="connsiteY428" fmla="*/ 210174 h 694396"/>
              <a:gd name="connsiteX429" fmla="*/ 715154 w 822873"/>
              <a:gd name="connsiteY429" fmla="*/ 210174 h 694396"/>
              <a:gd name="connsiteX430" fmla="*/ 715165 w 822873"/>
              <a:gd name="connsiteY430" fmla="*/ 210174 h 694396"/>
              <a:gd name="connsiteX431" fmla="*/ 715176 w 822873"/>
              <a:gd name="connsiteY431" fmla="*/ 210174 h 694396"/>
              <a:gd name="connsiteX432" fmla="*/ 715176 w 822873"/>
              <a:gd name="connsiteY432" fmla="*/ 210174 h 694396"/>
              <a:gd name="connsiteX433" fmla="*/ 715186 w 822873"/>
              <a:gd name="connsiteY433" fmla="*/ 210067 h 694396"/>
              <a:gd name="connsiteX434" fmla="*/ 715197 w 822873"/>
              <a:gd name="connsiteY434" fmla="*/ 210067 h 694396"/>
              <a:gd name="connsiteX435" fmla="*/ 715208 w 822873"/>
              <a:gd name="connsiteY435" fmla="*/ 210067 h 694396"/>
              <a:gd name="connsiteX436" fmla="*/ 715219 w 822873"/>
              <a:gd name="connsiteY436" fmla="*/ 210067 h 694396"/>
              <a:gd name="connsiteX437" fmla="*/ 715230 w 822873"/>
              <a:gd name="connsiteY437" fmla="*/ 210067 h 694396"/>
              <a:gd name="connsiteX438" fmla="*/ 715230 w 822873"/>
              <a:gd name="connsiteY438" fmla="*/ 210067 h 694396"/>
              <a:gd name="connsiteX439" fmla="*/ 715241 w 822873"/>
              <a:gd name="connsiteY439" fmla="*/ 210067 h 694396"/>
              <a:gd name="connsiteX440" fmla="*/ 715252 w 822873"/>
              <a:gd name="connsiteY440" fmla="*/ 210067 h 694396"/>
              <a:gd name="connsiteX441" fmla="*/ 715263 w 822873"/>
              <a:gd name="connsiteY441" fmla="*/ 209960 h 694396"/>
              <a:gd name="connsiteX442" fmla="*/ 715263 w 822873"/>
              <a:gd name="connsiteY442" fmla="*/ 209960 h 694396"/>
              <a:gd name="connsiteX443" fmla="*/ 715273 w 822873"/>
              <a:gd name="connsiteY443" fmla="*/ 209960 h 694396"/>
              <a:gd name="connsiteX444" fmla="*/ 715284 w 822873"/>
              <a:gd name="connsiteY444" fmla="*/ 209960 h 694396"/>
              <a:gd name="connsiteX445" fmla="*/ 715295 w 822873"/>
              <a:gd name="connsiteY445" fmla="*/ 209960 h 694396"/>
              <a:gd name="connsiteX446" fmla="*/ 715306 w 822873"/>
              <a:gd name="connsiteY446" fmla="*/ 209960 h 694396"/>
              <a:gd name="connsiteX447" fmla="*/ 715306 w 822873"/>
              <a:gd name="connsiteY447" fmla="*/ 209960 h 694396"/>
              <a:gd name="connsiteX448" fmla="*/ 715317 w 822873"/>
              <a:gd name="connsiteY448" fmla="*/ 209854 h 694396"/>
              <a:gd name="connsiteX449" fmla="*/ 715328 w 822873"/>
              <a:gd name="connsiteY449" fmla="*/ 209854 h 694396"/>
              <a:gd name="connsiteX450" fmla="*/ 715339 w 822873"/>
              <a:gd name="connsiteY450" fmla="*/ 209854 h 694396"/>
              <a:gd name="connsiteX451" fmla="*/ 715339 w 822873"/>
              <a:gd name="connsiteY451" fmla="*/ 209854 h 694396"/>
              <a:gd name="connsiteX452" fmla="*/ 715350 w 822873"/>
              <a:gd name="connsiteY452" fmla="*/ 209854 h 694396"/>
              <a:gd name="connsiteX453" fmla="*/ 715360 w 822873"/>
              <a:gd name="connsiteY453" fmla="*/ 209854 h 694396"/>
              <a:gd name="connsiteX454" fmla="*/ 715360 w 822873"/>
              <a:gd name="connsiteY454" fmla="*/ 209854 h 694396"/>
              <a:gd name="connsiteX455" fmla="*/ 715371 w 822873"/>
              <a:gd name="connsiteY455" fmla="*/ 209854 h 694396"/>
              <a:gd name="connsiteX456" fmla="*/ 715382 w 822873"/>
              <a:gd name="connsiteY456" fmla="*/ 209747 h 694396"/>
              <a:gd name="connsiteX457" fmla="*/ 715382 w 822873"/>
              <a:gd name="connsiteY457" fmla="*/ 209747 h 694396"/>
              <a:gd name="connsiteX458" fmla="*/ 715393 w 822873"/>
              <a:gd name="connsiteY458" fmla="*/ 209747 h 694396"/>
              <a:gd name="connsiteX459" fmla="*/ 715404 w 822873"/>
              <a:gd name="connsiteY459" fmla="*/ 209747 h 694396"/>
              <a:gd name="connsiteX460" fmla="*/ 715404 w 822873"/>
              <a:gd name="connsiteY460" fmla="*/ 209747 h 694396"/>
              <a:gd name="connsiteX461" fmla="*/ 715415 w 822873"/>
              <a:gd name="connsiteY461" fmla="*/ 209747 h 694396"/>
              <a:gd name="connsiteX462" fmla="*/ 715426 w 822873"/>
              <a:gd name="connsiteY462" fmla="*/ 209747 h 694396"/>
              <a:gd name="connsiteX463" fmla="*/ 715426 w 822873"/>
              <a:gd name="connsiteY463" fmla="*/ 209640 h 694396"/>
              <a:gd name="connsiteX464" fmla="*/ 715437 w 822873"/>
              <a:gd name="connsiteY464" fmla="*/ 209640 h 694396"/>
              <a:gd name="connsiteX465" fmla="*/ 715447 w 822873"/>
              <a:gd name="connsiteY465" fmla="*/ 209640 h 694396"/>
              <a:gd name="connsiteX466" fmla="*/ 715447 w 822873"/>
              <a:gd name="connsiteY466" fmla="*/ 209640 h 694396"/>
              <a:gd name="connsiteX467" fmla="*/ 715458 w 822873"/>
              <a:gd name="connsiteY467" fmla="*/ 209640 h 694396"/>
              <a:gd name="connsiteX468" fmla="*/ 715458 w 822873"/>
              <a:gd name="connsiteY468" fmla="*/ 209640 h 694396"/>
              <a:gd name="connsiteX469" fmla="*/ 715469 w 822873"/>
              <a:gd name="connsiteY469" fmla="*/ 209640 h 694396"/>
              <a:gd name="connsiteX470" fmla="*/ 715480 w 822873"/>
              <a:gd name="connsiteY470" fmla="*/ 209533 h 694396"/>
              <a:gd name="connsiteX471" fmla="*/ 715480 w 822873"/>
              <a:gd name="connsiteY471" fmla="*/ 209533 h 694396"/>
              <a:gd name="connsiteX472" fmla="*/ 715491 w 822873"/>
              <a:gd name="connsiteY472" fmla="*/ 209533 h 694396"/>
              <a:gd name="connsiteX473" fmla="*/ 715491 w 822873"/>
              <a:gd name="connsiteY473" fmla="*/ 209533 h 694396"/>
              <a:gd name="connsiteX474" fmla="*/ 715502 w 822873"/>
              <a:gd name="connsiteY474" fmla="*/ 209533 h 694396"/>
              <a:gd name="connsiteX475" fmla="*/ 715513 w 822873"/>
              <a:gd name="connsiteY475" fmla="*/ 209533 h 694396"/>
              <a:gd name="connsiteX476" fmla="*/ 715513 w 822873"/>
              <a:gd name="connsiteY476" fmla="*/ 209533 h 694396"/>
              <a:gd name="connsiteX477" fmla="*/ 715524 w 822873"/>
              <a:gd name="connsiteY477" fmla="*/ 209426 h 694396"/>
              <a:gd name="connsiteX478" fmla="*/ 715524 w 822873"/>
              <a:gd name="connsiteY478" fmla="*/ 209426 h 694396"/>
              <a:gd name="connsiteX479" fmla="*/ 715535 w 822873"/>
              <a:gd name="connsiteY479" fmla="*/ 209426 h 694396"/>
              <a:gd name="connsiteX480" fmla="*/ 715535 w 822873"/>
              <a:gd name="connsiteY480" fmla="*/ 209426 h 694396"/>
              <a:gd name="connsiteX481" fmla="*/ 715545 w 822873"/>
              <a:gd name="connsiteY481" fmla="*/ 209426 h 694396"/>
              <a:gd name="connsiteX482" fmla="*/ 715545 w 822873"/>
              <a:gd name="connsiteY482" fmla="*/ 209426 h 694396"/>
              <a:gd name="connsiteX483" fmla="*/ 715556 w 822873"/>
              <a:gd name="connsiteY483" fmla="*/ 209426 h 694396"/>
              <a:gd name="connsiteX484" fmla="*/ 715556 w 822873"/>
              <a:gd name="connsiteY484" fmla="*/ 209319 h 694396"/>
              <a:gd name="connsiteX485" fmla="*/ 715567 w 822873"/>
              <a:gd name="connsiteY485" fmla="*/ 209319 h 694396"/>
              <a:gd name="connsiteX486" fmla="*/ 715567 w 822873"/>
              <a:gd name="connsiteY486" fmla="*/ 209319 h 694396"/>
              <a:gd name="connsiteX487" fmla="*/ 715578 w 822873"/>
              <a:gd name="connsiteY487" fmla="*/ 209319 h 694396"/>
              <a:gd name="connsiteX488" fmla="*/ 715578 w 822873"/>
              <a:gd name="connsiteY488" fmla="*/ 209319 h 694396"/>
              <a:gd name="connsiteX489" fmla="*/ 715578 w 822873"/>
              <a:gd name="connsiteY489" fmla="*/ 209319 h 694396"/>
              <a:gd name="connsiteX490" fmla="*/ 715589 w 822873"/>
              <a:gd name="connsiteY490" fmla="*/ 209319 h 694396"/>
              <a:gd name="connsiteX491" fmla="*/ 715589 w 822873"/>
              <a:gd name="connsiteY491" fmla="*/ 209213 h 694396"/>
              <a:gd name="connsiteX492" fmla="*/ 715600 w 822873"/>
              <a:gd name="connsiteY492" fmla="*/ 209213 h 694396"/>
              <a:gd name="connsiteX493" fmla="*/ 715600 w 822873"/>
              <a:gd name="connsiteY493" fmla="*/ 209213 h 694396"/>
              <a:gd name="connsiteX494" fmla="*/ 715611 w 822873"/>
              <a:gd name="connsiteY494" fmla="*/ 209213 h 694396"/>
              <a:gd name="connsiteX495" fmla="*/ 715611 w 822873"/>
              <a:gd name="connsiteY495" fmla="*/ 209213 h 694396"/>
              <a:gd name="connsiteX496" fmla="*/ 715611 w 822873"/>
              <a:gd name="connsiteY496" fmla="*/ 209213 h 694396"/>
              <a:gd name="connsiteX497" fmla="*/ 715622 w 822873"/>
              <a:gd name="connsiteY497" fmla="*/ 209213 h 694396"/>
              <a:gd name="connsiteX498" fmla="*/ 715622 w 822873"/>
              <a:gd name="connsiteY498" fmla="*/ 209106 h 694396"/>
              <a:gd name="connsiteX499" fmla="*/ 715632 w 822873"/>
              <a:gd name="connsiteY499" fmla="*/ 209106 h 694396"/>
              <a:gd name="connsiteX500" fmla="*/ 715632 w 822873"/>
              <a:gd name="connsiteY500" fmla="*/ 209106 h 694396"/>
              <a:gd name="connsiteX501" fmla="*/ 715632 w 822873"/>
              <a:gd name="connsiteY501" fmla="*/ 209106 h 694396"/>
              <a:gd name="connsiteX502" fmla="*/ 715643 w 822873"/>
              <a:gd name="connsiteY502" fmla="*/ 208999 h 694396"/>
              <a:gd name="connsiteX503" fmla="*/ 715643 w 822873"/>
              <a:gd name="connsiteY503" fmla="*/ 208999 h 694396"/>
              <a:gd name="connsiteX504" fmla="*/ 715643 w 822873"/>
              <a:gd name="connsiteY504" fmla="*/ 208999 h 694396"/>
              <a:gd name="connsiteX505" fmla="*/ 717950 w 822873"/>
              <a:gd name="connsiteY505" fmla="*/ 204939 h 694396"/>
              <a:gd name="connsiteX506" fmla="*/ 717710 w 822873"/>
              <a:gd name="connsiteY506" fmla="*/ 205046 h 694396"/>
              <a:gd name="connsiteX507" fmla="*/ 716568 w 822873"/>
              <a:gd name="connsiteY507" fmla="*/ 205366 h 694396"/>
              <a:gd name="connsiteX508" fmla="*/ 716144 w 822873"/>
              <a:gd name="connsiteY508" fmla="*/ 205473 h 694396"/>
              <a:gd name="connsiteX509" fmla="*/ 715970 w 822873"/>
              <a:gd name="connsiteY509" fmla="*/ 205473 h 694396"/>
              <a:gd name="connsiteX510" fmla="*/ 714893 w 822873"/>
              <a:gd name="connsiteY510" fmla="*/ 205687 h 694396"/>
              <a:gd name="connsiteX511" fmla="*/ 714751 w 822873"/>
              <a:gd name="connsiteY511" fmla="*/ 205687 h 694396"/>
              <a:gd name="connsiteX512" fmla="*/ 710574 w 822873"/>
              <a:gd name="connsiteY512" fmla="*/ 206221 h 694396"/>
              <a:gd name="connsiteX513" fmla="*/ 709976 w 822873"/>
              <a:gd name="connsiteY513" fmla="*/ 206221 h 694396"/>
              <a:gd name="connsiteX514" fmla="*/ 708007 w 822873"/>
              <a:gd name="connsiteY514" fmla="*/ 206435 h 694396"/>
              <a:gd name="connsiteX515" fmla="*/ 708028 w 822873"/>
              <a:gd name="connsiteY515" fmla="*/ 205366 h 694396"/>
              <a:gd name="connsiteX516" fmla="*/ 709268 w 822873"/>
              <a:gd name="connsiteY516" fmla="*/ 198849 h 694396"/>
              <a:gd name="connsiteX517" fmla="*/ 709366 w 822873"/>
              <a:gd name="connsiteY517" fmla="*/ 198742 h 694396"/>
              <a:gd name="connsiteX518" fmla="*/ 709366 w 822873"/>
              <a:gd name="connsiteY518" fmla="*/ 198742 h 694396"/>
              <a:gd name="connsiteX519" fmla="*/ 714588 w 822873"/>
              <a:gd name="connsiteY519" fmla="*/ 196071 h 694396"/>
              <a:gd name="connsiteX520" fmla="*/ 722878 w 822873"/>
              <a:gd name="connsiteY520" fmla="*/ 191904 h 694396"/>
              <a:gd name="connsiteX521" fmla="*/ 725706 w 822873"/>
              <a:gd name="connsiteY521" fmla="*/ 190515 h 694396"/>
              <a:gd name="connsiteX522" fmla="*/ 729677 w 822873"/>
              <a:gd name="connsiteY522" fmla="*/ 188485 h 694396"/>
              <a:gd name="connsiteX523" fmla="*/ 735595 w 822873"/>
              <a:gd name="connsiteY523" fmla="*/ 185493 h 694396"/>
              <a:gd name="connsiteX524" fmla="*/ 738586 w 822873"/>
              <a:gd name="connsiteY524" fmla="*/ 184425 h 694396"/>
              <a:gd name="connsiteX525" fmla="*/ 753272 w 822873"/>
              <a:gd name="connsiteY525" fmla="*/ 180258 h 694396"/>
              <a:gd name="connsiteX526" fmla="*/ 757439 w 822873"/>
              <a:gd name="connsiteY526" fmla="*/ 178655 h 694396"/>
              <a:gd name="connsiteX527" fmla="*/ 758505 w 822873"/>
              <a:gd name="connsiteY527" fmla="*/ 178334 h 694396"/>
              <a:gd name="connsiteX528" fmla="*/ 773985 w 822873"/>
              <a:gd name="connsiteY528" fmla="*/ 178548 h 694396"/>
              <a:gd name="connsiteX529" fmla="*/ 774148 w 822873"/>
              <a:gd name="connsiteY529" fmla="*/ 179082 h 694396"/>
              <a:gd name="connsiteX530" fmla="*/ 774692 w 822873"/>
              <a:gd name="connsiteY530" fmla="*/ 180899 h 694396"/>
              <a:gd name="connsiteX531" fmla="*/ 774801 w 822873"/>
              <a:gd name="connsiteY531" fmla="*/ 181326 h 694396"/>
              <a:gd name="connsiteX532" fmla="*/ 775606 w 822873"/>
              <a:gd name="connsiteY532" fmla="*/ 186775 h 694396"/>
              <a:gd name="connsiteX533" fmla="*/ 775660 w 822873"/>
              <a:gd name="connsiteY533" fmla="*/ 187202 h 694396"/>
              <a:gd name="connsiteX534" fmla="*/ 775660 w 822873"/>
              <a:gd name="connsiteY534" fmla="*/ 187202 h 694396"/>
              <a:gd name="connsiteX535" fmla="*/ 775965 w 822873"/>
              <a:gd name="connsiteY535" fmla="*/ 189553 h 694396"/>
              <a:gd name="connsiteX536" fmla="*/ 775986 w 822873"/>
              <a:gd name="connsiteY536" fmla="*/ 189767 h 694396"/>
              <a:gd name="connsiteX537" fmla="*/ 776313 w 822873"/>
              <a:gd name="connsiteY537" fmla="*/ 197566 h 694396"/>
              <a:gd name="connsiteX538" fmla="*/ 778108 w 822873"/>
              <a:gd name="connsiteY538" fmla="*/ 196925 h 694396"/>
              <a:gd name="connsiteX539" fmla="*/ 778151 w 822873"/>
              <a:gd name="connsiteY539" fmla="*/ 196925 h 694396"/>
              <a:gd name="connsiteX540" fmla="*/ 778325 w 822873"/>
              <a:gd name="connsiteY540" fmla="*/ 196925 h 694396"/>
              <a:gd name="connsiteX541" fmla="*/ 778989 w 822873"/>
              <a:gd name="connsiteY541" fmla="*/ 196712 h 694396"/>
              <a:gd name="connsiteX542" fmla="*/ 779359 w 822873"/>
              <a:gd name="connsiteY542" fmla="*/ 196605 h 694396"/>
              <a:gd name="connsiteX543" fmla="*/ 779870 w 822873"/>
              <a:gd name="connsiteY543" fmla="*/ 196498 h 694396"/>
              <a:gd name="connsiteX544" fmla="*/ 780871 w 822873"/>
              <a:gd name="connsiteY544" fmla="*/ 196391 h 694396"/>
              <a:gd name="connsiteX545" fmla="*/ 781828 w 822873"/>
              <a:gd name="connsiteY545" fmla="*/ 196284 h 694396"/>
              <a:gd name="connsiteX546" fmla="*/ 782165 w 822873"/>
              <a:gd name="connsiteY546" fmla="*/ 196284 h 694396"/>
              <a:gd name="connsiteX547" fmla="*/ 782514 w 822873"/>
              <a:gd name="connsiteY547" fmla="*/ 196284 h 694396"/>
              <a:gd name="connsiteX548" fmla="*/ 783177 w 822873"/>
              <a:gd name="connsiteY548" fmla="*/ 196391 h 694396"/>
              <a:gd name="connsiteX549" fmla="*/ 783438 w 822873"/>
              <a:gd name="connsiteY549" fmla="*/ 196498 h 694396"/>
              <a:gd name="connsiteX550" fmla="*/ 783743 w 822873"/>
              <a:gd name="connsiteY550" fmla="*/ 196498 h 694396"/>
              <a:gd name="connsiteX551" fmla="*/ 784145 w 822873"/>
              <a:gd name="connsiteY551" fmla="*/ 196712 h 694396"/>
              <a:gd name="connsiteX552" fmla="*/ 784570 w 822873"/>
              <a:gd name="connsiteY552" fmla="*/ 196819 h 694396"/>
              <a:gd name="connsiteX553" fmla="*/ 784852 w 822873"/>
              <a:gd name="connsiteY553" fmla="*/ 196925 h 694396"/>
              <a:gd name="connsiteX554" fmla="*/ 784940 w 822873"/>
              <a:gd name="connsiteY554" fmla="*/ 197032 h 694396"/>
              <a:gd name="connsiteX555" fmla="*/ 785114 w 822873"/>
              <a:gd name="connsiteY555" fmla="*/ 197139 h 694396"/>
              <a:gd name="connsiteX556" fmla="*/ 785712 w 822873"/>
              <a:gd name="connsiteY556" fmla="*/ 197566 h 694396"/>
              <a:gd name="connsiteX557" fmla="*/ 786332 w 822873"/>
              <a:gd name="connsiteY557" fmla="*/ 197887 h 694396"/>
              <a:gd name="connsiteX558" fmla="*/ 786571 w 822873"/>
              <a:gd name="connsiteY558" fmla="*/ 198101 h 694396"/>
              <a:gd name="connsiteX559" fmla="*/ 786941 w 822873"/>
              <a:gd name="connsiteY559" fmla="*/ 198314 h 694396"/>
              <a:gd name="connsiteX560" fmla="*/ 787311 w 822873"/>
              <a:gd name="connsiteY560" fmla="*/ 198421 h 694396"/>
              <a:gd name="connsiteX561" fmla="*/ 787322 w 822873"/>
              <a:gd name="connsiteY561" fmla="*/ 198421 h 694396"/>
              <a:gd name="connsiteX562" fmla="*/ 788203 w 822873"/>
              <a:gd name="connsiteY562" fmla="*/ 198742 h 694396"/>
              <a:gd name="connsiteX563" fmla="*/ 788279 w 822873"/>
              <a:gd name="connsiteY563" fmla="*/ 198742 h 694396"/>
              <a:gd name="connsiteX564" fmla="*/ 789041 w 822873"/>
              <a:gd name="connsiteY564" fmla="*/ 198955 h 694396"/>
              <a:gd name="connsiteX565" fmla="*/ 791325 w 822873"/>
              <a:gd name="connsiteY565" fmla="*/ 199169 h 694396"/>
              <a:gd name="connsiteX566" fmla="*/ 791967 w 822873"/>
              <a:gd name="connsiteY566" fmla="*/ 199169 h 694396"/>
              <a:gd name="connsiteX567" fmla="*/ 792761 w 822873"/>
              <a:gd name="connsiteY567" fmla="*/ 199062 h 694396"/>
              <a:gd name="connsiteX568" fmla="*/ 794404 w 822873"/>
              <a:gd name="connsiteY568" fmla="*/ 198528 h 694396"/>
              <a:gd name="connsiteX569" fmla="*/ 795611 w 822873"/>
              <a:gd name="connsiteY569" fmla="*/ 198101 h 694396"/>
              <a:gd name="connsiteX570" fmla="*/ 798875 w 822873"/>
              <a:gd name="connsiteY570" fmla="*/ 195643 h 694396"/>
              <a:gd name="connsiteX571" fmla="*/ 799038 w 822873"/>
              <a:gd name="connsiteY571" fmla="*/ 195536 h 694396"/>
              <a:gd name="connsiteX572" fmla="*/ 801692 w 822873"/>
              <a:gd name="connsiteY572" fmla="*/ 193293 h 694396"/>
              <a:gd name="connsiteX573" fmla="*/ 804934 w 822873"/>
              <a:gd name="connsiteY573" fmla="*/ 190515 h 694396"/>
              <a:gd name="connsiteX574" fmla="*/ 806457 w 822873"/>
              <a:gd name="connsiteY574" fmla="*/ 189233 h 694396"/>
              <a:gd name="connsiteX575" fmla="*/ 811081 w 822873"/>
              <a:gd name="connsiteY575" fmla="*/ 187202 h 694396"/>
              <a:gd name="connsiteX576" fmla="*/ 819174 w 822873"/>
              <a:gd name="connsiteY576" fmla="*/ 200558 h 694396"/>
              <a:gd name="connsiteX577" fmla="*/ 819522 w 822873"/>
              <a:gd name="connsiteY577" fmla="*/ 201199 h 694396"/>
              <a:gd name="connsiteX578" fmla="*/ 819577 w 822873"/>
              <a:gd name="connsiteY578" fmla="*/ 201306 h 694396"/>
              <a:gd name="connsiteX579" fmla="*/ 819642 w 822873"/>
              <a:gd name="connsiteY579" fmla="*/ 201413 h 694396"/>
              <a:gd name="connsiteX580" fmla="*/ 821448 w 822873"/>
              <a:gd name="connsiteY580" fmla="*/ 204405 h 694396"/>
              <a:gd name="connsiteX581" fmla="*/ 822264 w 822873"/>
              <a:gd name="connsiteY581" fmla="*/ 205900 h 694396"/>
              <a:gd name="connsiteX582" fmla="*/ 822286 w 822873"/>
              <a:gd name="connsiteY582" fmla="*/ 206007 h 694396"/>
              <a:gd name="connsiteX583" fmla="*/ 822351 w 822873"/>
              <a:gd name="connsiteY583" fmla="*/ 206114 h 694396"/>
              <a:gd name="connsiteX584" fmla="*/ 822427 w 822873"/>
              <a:gd name="connsiteY584" fmla="*/ 206541 h 694396"/>
              <a:gd name="connsiteX585" fmla="*/ 822438 w 822873"/>
              <a:gd name="connsiteY585" fmla="*/ 206648 h 694396"/>
              <a:gd name="connsiteX586" fmla="*/ 822438 w 822873"/>
              <a:gd name="connsiteY586" fmla="*/ 206755 h 694396"/>
              <a:gd name="connsiteX587" fmla="*/ 822394 w 822873"/>
              <a:gd name="connsiteY587" fmla="*/ 207289 h 694396"/>
              <a:gd name="connsiteX588" fmla="*/ 821850 w 822873"/>
              <a:gd name="connsiteY588" fmla="*/ 211670 h 694396"/>
              <a:gd name="connsiteX589" fmla="*/ 821165 w 822873"/>
              <a:gd name="connsiteY589" fmla="*/ 214662 h 694396"/>
              <a:gd name="connsiteX590" fmla="*/ 820643 w 822873"/>
              <a:gd name="connsiteY590" fmla="*/ 216692 h 694396"/>
              <a:gd name="connsiteX591" fmla="*/ 819163 w 822873"/>
              <a:gd name="connsiteY591" fmla="*/ 221500 h 694396"/>
              <a:gd name="connsiteX592" fmla="*/ 817260 w 822873"/>
              <a:gd name="connsiteY592" fmla="*/ 226628 h 694396"/>
              <a:gd name="connsiteX593" fmla="*/ 808883 w 822873"/>
              <a:gd name="connsiteY593" fmla="*/ 231436 h 694396"/>
              <a:gd name="connsiteX594" fmla="*/ 803020 w 822873"/>
              <a:gd name="connsiteY594" fmla="*/ 244792 h 694396"/>
              <a:gd name="connsiteX595" fmla="*/ 793642 w 822873"/>
              <a:gd name="connsiteY595" fmla="*/ 256545 h 694396"/>
              <a:gd name="connsiteX596" fmla="*/ 790738 w 822873"/>
              <a:gd name="connsiteY596" fmla="*/ 258361 h 694396"/>
              <a:gd name="connsiteX597" fmla="*/ 790662 w 822873"/>
              <a:gd name="connsiteY597" fmla="*/ 258361 h 694396"/>
              <a:gd name="connsiteX598" fmla="*/ 781600 w 822873"/>
              <a:gd name="connsiteY598" fmla="*/ 261567 h 694396"/>
              <a:gd name="connsiteX599" fmla="*/ 780534 w 822873"/>
              <a:gd name="connsiteY599" fmla="*/ 261887 h 694396"/>
              <a:gd name="connsiteX600" fmla="*/ 775812 w 822873"/>
              <a:gd name="connsiteY600" fmla="*/ 263169 h 694396"/>
              <a:gd name="connsiteX601" fmla="*/ 777422 w 822873"/>
              <a:gd name="connsiteY601" fmla="*/ 267764 h 694396"/>
              <a:gd name="connsiteX602" fmla="*/ 776650 w 822873"/>
              <a:gd name="connsiteY602" fmla="*/ 270755 h 694396"/>
              <a:gd name="connsiteX603" fmla="*/ 775312 w 822873"/>
              <a:gd name="connsiteY603" fmla="*/ 277166 h 694396"/>
              <a:gd name="connsiteX604" fmla="*/ 775301 w 822873"/>
              <a:gd name="connsiteY604" fmla="*/ 277807 h 694396"/>
              <a:gd name="connsiteX605" fmla="*/ 775410 w 822873"/>
              <a:gd name="connsiteY605" fmla="*/ 278876 h 694396"/>
              <a:gd name="connsiteX606" fmla="*/ 775617 w 822873"/>
              <a:gd name="connsiteY606" fmla="*/ 280371 h 694396"/>
              <a:gd name="connsiteX607" fmla="*/ 775725 w 822873"/>
              <a:gd name="connsiteY607" fmla="*/ 281226 h 694396"/>
              <a:gd name="connsiteX608" fmla="*/ 776552 w 822873"/>
              <a:gd name="connsiteY608" fmla="*/ 284538 h 694396"/>
              <a:gd name="connsiteX609" fmla="*/ 759506 w 822873"/>
              <a:gd name="connsiteY609" fmla="*/ 291911 h 694396"/>
              <a:gd name="connsiteX610" fmla="*/ 754142 w 822873"/>
              <a:gd name="connsiteY610" fmla="*/ 294048 h 694396"/>
              <a:gd name="connsiteX611" fmla="*/ 747898 w 822873"/>
              <a:gd name="connsiteY611" fmla="*/ 291163 h 694396"/>
              <a:gd name="connsiteX612" fmla="*/ 743710 w 822873"/>
              <a:gd name="connsiteY612" fmla="*/ 289240 h 694396"/>
              <a:gd name="connsiteX613" fmla="*/ 738651 w 822873"/>
              <a:gd name="connsiteY613" fmla="*/ 287530 h 694396"/>
              <a:gd name="connsiteX614" fmla="*/ 736160 w 822873"/>
              <a:gd name="connsiteY614" fmla="*/ 287530 h 694396"/>
              <a:gd name="connsiteX615" fmla="*/ 733941 w 822873"/>
              <a:gd name="connsiteY615" fmla="*/ 287957 h 694396"/>
              <a:gd name="connsiteX616" fmla="*/ 729644 w 822873"/>
              <a:gd name="connsiteY616" fmla="*/ 288919 h 694396"/>
              <a:gd name="connsiteX617" fmla="*/ 729579 w 822873"/>
              <a:gd name="connsiteY617" fmla="*/ 288919 h 694396"/>
              <a:gd name="connsiteX618" fmla="*/ 728523 w 822873"/>
              <a:gd name="connsiteY618" fmla="*/ 289346 h 694396"/>
              <a:gd name="connsiteX619" fmla="*/ 728110 w 822873"/>
              <a:gd name="connsiteY619" fmla="*/ 289560 h 694396"/>
              <a:gd name="connsiteX620" fmla="*/ 727860 w 822873"/>
              <a:gd name="connsiteY620" fmla="*/ 289774 h 694396"/>
              <a:gd name="connsiteX621" fmla="*/ 724825 w 822873"/>
              <a:gd name="connsiteY621" fmla="*/ 292552 h 694396"/>
              <a:gd name="connsiteX622" fmla="*/ 724727 w 822873"/>
              <a:gd name="connsiteY622" fmla="*/ 292659 h 694396"/>
              <a:gd name="connsiteX623" fmla="*/ 723998 w 822873"/>
              <a:gd name="connsiteY623" fmla="*/ 294154 h 694396"/>
              <a:gd name="connsiteX624" fmla="*/ 724107 w 822873"/>
              <a:gd name="connsiteY624" fmla="*/ 294475 h 694396"/>
              <a:gd name="connsiteX625" fmla="*/ 724194 w 822873"/>
              <a:gd name="connsiteY625" fmla="*/ 294582 h 694396"/>
              <a:gd name="connsiteX626" fmla="*/ 724477 w 822873"/>
              <a:gd name="connsiteY626" fmla="*/ 295116 h 694396"/>
              <a:gd name="connsiteX627" fmla="*/ 724749 w 822873"/>
              <a:gd name="connsiteY627" fmla="*/ 295864 h 694396"/>
              <a:gd name="connsiteX628" fmla="*/ 723976 w 822873"/>
              <a:gd name="connsiteY628" fmla="*/ 296505 h 694396"/>
              <a:gd name="connsiteX629" fmla="*/ 723813 w 822873"/>
              <a:gd name="connsiteY629" fmla="*/ 296719 h 694396"/>
              <a:gd name="connsiteX630" fmla="*/ 723661 w 822873"/>
              <a:gd name="connsiteY630" fmla="*/ 296719 h 694396"/>
              <a:gd name="connsiteX631" fmla="*/ 715937 w 822873"/>
              <a:gd name="connsiteY631" fmla="*/ 298214 h 694396"/>
              <a:gd name="connsiteX632" fmla="*/ 716046 w 822873"/>
              <a:gd name="connsiteY632" fmla="*/ 299390 h 694396"/>
              <a:gd name="connsiteX633" fmla="*/ 716024 w 822873"/>
              <a:gd name="connsiteY633" fmla="*/ 299497 h 694396"/>
              <a:gd name="connsiteX634" fmla="*/ 715763 w 822873"/>
              <a:gd name="connsiteY634" fmla="*/ 299924 h 694396"/>
              <a:gd name="connsiteX635" fmla="*/ 715556 w 822873"/>
              <a:gd name="connsiteY635" fmla="*/ 300245 h 694396"/>
              <a:gd name="connsiteX636" fmla="*/ 714719 w 822873"/>
              <a:gd name="connsiteY636" fmla="*/ 300992 h 694396"/>
              <a:gd name="connsiteX637" fmla="*/ 714349 w 822873"/>
              <a:gd name="connsiteY637" fmla="*/ 301099 h 694396"/>
              <a:gd name="connsiteX638" fmla="*/ 713152 w 822873"/>
              <a:gd name="connsiteY638" fmla="*/ 301527 h 694396"/>
              <a:gd name="connsiteX639" fmla="*/ 711825 w 822873"/>
              <a:gd name="connsiteY639" fmla="*/ 300992 h 694396"/>
              <a:gd name="connsiteX640" fmla="*/ 708028 w 822873"/>
              <a:gd name="connsiteY640" fmla="*/ 308151 h 694396"/>
              <a:gd name="connsiteX641" fmla="*/ 713848 w 822873"/>
              <a:gd name="connsiteY641" fmla="*/ 313707 h 694396"/>
              <a:gd name="connsiteX642" fmla="*/ 717514 w 822873"/>
              <a:gd name="connsiteY642" fmla="*/ 317233 h 694396"/>
              <a:gd name="connsiteX643" fmla="*/ 717612 w 822873"/>
              <a:gd name="connsiteY643" fmla="*/ 317340 h 694396"/>
              <a:gd name="connsiteX644" fmla="*/ 717808 w 822873"/>
              <a:gd name="connsiteY644" fmla="*/ 317660 h 694396"/>
              <a:gd name="connsiteX645" fmla="*/ 718319 w 822873"/>
              <a:gd name="connsiteY645" fmla="*/ 318515 h 694396"/>
              <a:gd name="connsiteX646" fmla="*/ 718722 w 822873"/>
              <a:gd name="connsiteY646" fmla="*/ 319156 h 694396"/>
              <a:gd name="connsiteX647" fmla="*/ 718722 w 822873"/>
              <a:gd name="connsiteY647" fmla="*/ 319263 h 694396"/>
              <a:gd name="connsiteX648" fmla="*/ 718526 w 822873"/>
              <a:gd name="connsiteY648" fmla="*/ 319904 h 694396"/>
              <a:gd name="connsiteX649" fmla="*/ 718309 w 822873"/>
              <a:gd name="connsiteY649" fmla="*/ 320438 h 694396"/>
              <a:gd name="connsiteX650" fmla="*/ 718232 w 822873"/>
              <a:gd name="connsiteY650" fmla="*/ 320652 h 694396"/>
              <a:gd name="connsiteX651" fmla="*/ 715730 w 822873"/>
              <a:gd name="connsiteY651" fmla="*/ 322896 h 694396"/>
              <a:gd name="connsiteX652" fmla="*/ 701784 w 822873"/>
              <a:gd name="connsiteY652" fmla="*/ 325033 h 694396"/>
              <a:gd name="connsiteX653" fmla="*/ 694669 w 822873"/>
              <a:gd name="connsiteY653" fmla="*/ 320331 h 694396"/>
              <a:gd name="connsiteX654" fmla="*/ 693495 w 822873"/>
              <a:gd name="connsiteY654" fmla="*/ 321827 h 694396"/>
              <a:gd name="connsiteX655" fmla="*/ 691972 w 822873"/>
              <a:gd name="connsiteY655" fmla="*/ 324498 h 694396"/>
              <a:gd name="connsiteX656" fmla="*/ 691069 w 822873"/>
              <a:gd name="connsiteY656" fmla="*/ 326528 h 694396"/>
              <a:gd name="connsiteX657" fmla="*/ 693484 w 822873"/>
              <a:gd name="connsiteY657" fmla="*/ 331550 h 694396"/>
              <a:gd name="connsiteX658" fmla="*/ 694833 w 822873"/>
              <a:gd name="connsiteY658" fmla="*/ 332512 h 694396"/>
              <a:gd name="connsiteX659" fmla="*/ 695420 w 822873"/>
              <a:gd name="connsiteY659" fmla="*/ 332405 h 694396"/>
              <a:gd name="connsiteX660" fmla="*/ 696356 w 822873"/>
              <a:gd name="connsiteY660" fmla="*/ 332512 h 694396"/>
              <a:gd name="connsiteX661" fmla="*/ 697444 w 822873"/>
              <a:gd name="connsiteY661" fmla="*/ 332939 h 694396"/>
              <a:gd name="connsiteX662" fmla="*/ 700098 w 822873"/>
              <a:gd name="connsiteY662" fmla="*/ 334114 h 694396"/>
              <a:gd name="connsiteX663" fmla="*/ 700870 w 822873"/>
              <a:gd name="connsiteY663" fmla="*/ 334755 h 694396"/>
              <a:gd name="connsiteX664" fmla="*/ 702948 w 822873"/>
              <a:gd name="connsiteY664" fmla="*/ 338922 h 694396"/>
              <a:gd name="connsiteX665" fmla="*/ 705787 w 822873"/>
              <a:gd name="connsiteY665" fmla="*/ 345226 h 694396"/>
              <a:gd name="connsiteX666" fmla="*/ 707071 w 822873"/>
              <a:gd name="connsiteY666" fmla="*/ 349393 h 694396"/>
              <a:gd name="connsiteX667" fmla="*/ 700468 w 822873"/>
              <a:gd name="connsiteY667" fmla="*/ 357727 h 694396"/>
              <a:gd name="connsiteX668" fmla="*/ 694931 w 822873"/>
              <a:gd name="connsiteY668" fmla="*/ 361787 h 694396"/>
              <a:gd name="connsiteX669" fmla="*/ 694702 w 822873"/>
              <a:gd name="connsiteY669" fmla="*/ 361894 h 694396"/>
              <a:gd name="connsiteX670" fmla="*/ 694593 w 822873"/>
              <a:gd name="connsiteY670" fmla="*/ 362001 h 694396"/>
              <a:gd name="connsiteX671" fmla="*/ 694354 w 822873"/>
              <a:gd name="connsiteY671" fmla="*/ 362108 h 694396"/>
              <a:gd name="connsiteX672" fmla="*/ 692820 w 822873"/>
              <a:gd name="connsiteY672" fmla="*/ 362749 h 694396"/>
              <a:gd name="connsiteX673" fmla="*/ 691058 w 822873"/>
              <a:gd name="connsiteY673" fmla="*/ 364352 h 694396"/>
              <a:gd name="connsiteX674" fmla="*/ 689470 w 822873"/>
              <a:gd name="connsiteY674" fmla="*/ 363924 h 694396"/>
              <a:gd name="connsiteX675" fmla="*/ 688762 w 822873"/>
              <a:gd name="connsiteY675" fmla="*/ 363710 h 694396"/>
              <a:gd name="connsiteX676" fmla="*/ 688175 w 822873"/>
              <a:gd name="connsiteY676" fmla="*/ 363604 h 694396"/>
              <a:gd name="connsiteX677" fmla="*/ 687805 w 822873"/>
              <a:gd name="connsiteY677" fmla="*/ 363604 h 694396"/>
              <a:gd name="connsiteX678" fmla="*/ 687762 w 822873"/>
              <a:gd name="connsiteY678" fmla="*/ 363604 h 694396"/>
              <a:gd name="connsiteX679" fmla="*/ 687065 w 822873"/>
              <a:gd name="connsiteY679" fmla="*/ 363710 h 694396"/>
              <a:gd name="connsiteX680" fmla="*/ 686282 w 822873"/>
              <a:gd name="connsiteY680" fmla="*/ 364138 h 694396"/>
              <a:gd name="connsiteX681" fmla="*/ 685488 w 822873"/>
              <a:gd name="connsiteY681" fmla="*/ 364993 h 694396"/>
              <a:gd name="connsiteX682" fmla="*/ 685314 w 822873"/>
              <a:gd name="connsiteY682" fmla="*/ 365313 h 694396"/>
              <a:gd name="connsiteX683" fmla="*/ 684955 w 822873"/>
              <a:gd name="connsiteY683" fmla="*/ 366168 h 694396"/>
              <a:gd name="connsiteX684" fmla="*/ 684901 w 822873"/>
              <a:gd name="connsiteY684" fmla="*/ 366488 h 694396"/>
              <a:gd name="connsiteX685" fmla="*/ 684944 w 822873"/>
              <a:gd name="connsiteY685" fmla="*/ 366702 h 694396"/>
              <a:gd name="connsiteX686" fmla="*/ 685118 w 822873"/>
              <a:gd name="connsiteY686" fmla="*/ 367023 h 694396"/>
              <a:gd name="connsiteX687" fmla="*/ 678221 w 822873"/>
              <a:gd name="connsiteY687" fmla="*/ 371938 h 694396"/>
              <a:gd name="connsiteX688" fmla="*/ 672836 w 822873"/>
              <a:gd name="connsiteY688" fmla="*/ 371938 h 694396"/>
              <a:gd name="connsiteX689" fmla="*/ 671716 w 822873"/>
              <a:gd name="connsiteY689" fmla="*/ 372899 h 694396"/>
              <a:gd name="connsiteX690" fmla="*/ 671422 w 822873"/>
              <a:gd name="connsiteY690" fmla="*/ 373647 h 694396"/>
              <a:gd name="connsiteX691" fmla="*/ 672706 w 822873"/>
              <a:gd name="connsiteY691" fmla="*/ 376959 h 694396"/>
              <a:gd name="connsiteX692" fmla="*/ 668191 w 822873"/>
              <a:gd name="connsiteY692" fmla="*/ 381981 h 694396"/>
              <a:gd name="connsiteX693" fmla="*/ 666342 w 822873"/>
              <a:gd name="connsiteY693" fmla="*/ 384652 h 694396"/>
              <a:gd name="connsiteX694" fmla="*/ 668474 w 822873"/>
              <a:gd name="connsiteY694" fmla="*/ 392665 h 694396"/>
              <a:gd name="connsiteX695" fmla="*/ 669594 w 822873"/>
              <a:gd name="connsiteY695" fmla="*/ 399397 h 694396"/>
              <a:gd name="connsiteX696" fmla="*/ 669475 w 822873"/>
              <a:gd name="connsiteY696" fmla="*/ 400465 h 694396"/>
              <a:gd name="connsiteX697" fmla="*/ 668594 w 822873"/>
              <a:gd name="connsiteY697" fmla="*/ 402282 h 694396"/>
              <a:gd name="connsiteX698" fmla="*/ 668398 w 822873"/>
              <a:gd name="connsiteY698" fmla="*/ 402709 h 694396"/>
              <a:gd name="connsiteX699" fmla="*/ 666603 w 822873"/>
              <a:gd name="connsiteY699" fmla="*/ 405166 h 694396"/>
              <a:gd name="connsiteX700" fmla="*/ 666298 w 822873"/>
              <a:gd name="connsiteY700" fmla="*/ 405273 h 694396"/>
              <a:gd name="connsiteX701" fmla="*/ 665787 w 822873"/>
              <a:gd name="connsiteY701" fmla="*/ 405594 h 694396"/>
              <a:gd name="connsiteX702" fmla="*/ 665537 w 822873"/>
              <a:gd name="connsiteY702" fmla="*/ 405701 h 694396"/>
              <a:gd name="connsiteX703" fmla="*/ 664079 w 822873"/>
              <a:gd name="connsiteY703" fmla="*/ 405914 h 694396"/>
              <a:gd name="connsiteX704" fmla="*/ 661142 w 822873"/>
              <a:gd name="connsiteY704" fmla="*/ 408372 h 694396"/>
              <a:gd name="connsiteX705" fmla="*/ 661229 w 822873"/>
              <a:gd name="connsiteY705" fmla="*/ 409761 h 694396"/>
              <a:gd name="connsiteX706" fmla="*/ 656965 w 822873"/>
              <a:gd name="connsiteY706" fmla="*/ 418095 h 694396"/>
              <a:gd name="connsiteX707" fmla="*/ 654582 w 822873"/>
              <a:gd name="connsiteY707" fmla="*/ 421727 h 694396"/>
              <a:gd name="connsiteX708" fmla="*/ 651493 w 822873"/>
              <a:gd name="connsiteY708" fmla="*/ 427604 h 694396"/>
              <a:gd name="connsiteX709" fmla="*/ 648610 w 822873"/>
              <a:gd name="connsiteY709" fmla="*/ 435510 h 694396"/>
              <a:gd name="connsiteX710" fmla="*/ 646869 w 822873"/>
              <a:gd name="connsiteY710" fmla="*/ 440425 h 694396"/>
              <a:gd name="connsiteX711" fmla="*/ 646271 w 822873"/>
              <a:gd name="connsiteY711" fmla="*/ 442562 h 694396"/>
              <a:gd name="connsiteX712" fmla="*/ 641060 w 822873"/>
              <a:gd name="connsiteY712" fmla="*/ 445981 h 694396"/>
              <a:gd name="connsiteX713" fmla="*/ 638689 w 822873"/>
              <a:gd name="connsiteY713" fmla="*/ 447691 h 694396"/>
              <a:gd name="connsiteX714" fmla="*/ 637862 w 822873"/>
              <a:gd name="connsiteY714" fmla="*/ 448439 h 694396"/>
              <a:gd name="connsiteX715" fmla="*/ 636850 w 822873"/>
              <a:gd name="connsiteY715" fmla="*/ 449187 h 694396"/>
              <a:gd name="connsiteX716" fmla="*/ 630214 w 822873"/>
              <a:gd name="connsiteY716" fmla="*/ 454742 h 694396"/>
              <a:gd name="connsiteX717" fmla="*/ 628082 w 822873"/>
              <a:gd name="connsiteY717" fmla="*/ 458055 h 694396"/>
              <a:gd name="connsiteX718" fmla="*/ 611590 w 822873"/>
              <a:gd name="connsiteY718" fmla="*/ 468419 h 694396"/>
              <a:gd name="connsiteX719" fmla="*/ 603529 w 822873"/>
              <a:gd name="connsiteY719" fmla="*/ 473547 h 694396"/>
              <a:gd name="connsiteX720" fmla="*/ 595370 w 822873"/>
              <a:gd name="connsiteY720" fmla="*/ 479851 h 694396"/>
              <a:gd name="connsiteX721" fmla="*/ 582773 w 822873"/>
              <a:gd name="connsiteY721" fmla="*/ 489147 h 694396"/>
              <a:gd name="connsiteX722" fmla="*/ 569218 w 822873"/>
              <a:gd name="connsiteY722" fmla="*/ 497908 h 694396"/>
              <a:gd name="connsiteX723" fmla="*/ 566412 w 822873"/>
              <a:gd name="connsiteY723" fmla="*/ 499617 h 694396"/>
              <a:gd name="connsiteX724" fmla="*/ 564638 w 822873"/>
              <a:gd name="connsiteY724" fmla="*/ 500258 h 694396"/>
              <a:gd name="connsiteX725" fmla="*/ 563377 w 822873"/>
              <a:gd name="connsiteY725" fmla="*/ 500793 h 694396"/>
              <a:gd name="connsiteX726" fmla="*/ 563202 w 822873"/>
              <a:gd name="connsiteY726" fmla="*/ 500793 h 694396"/>
              <a:gd name="connsiteX727" fmla="*/ 560570 w 822873"/>
              <a:gd name="connsiteY727" fmla="*/ 501434 h 694396"/>
              <a:gd name="connsiteX728" fmla="*/ 560048 w 822873"/>
              <a:gd name="connsiteY728" fmla="*/ 501434 h 694396"/>
              <a:gd name="connsiteX729" fmla="*/ 559210 w 822873"/>
              <a:gd name="connsiteY729" fmla="*/ 501647 h 694396"/>
              <a:gd name="connsiteX730" fmla="*/ 552008 w 822873"/>
              <a:gd name="connsiteY730" fmla="*/ 502288 h 694396"/>
              <a:gd name="connsiteX731" fmla="*/ 548234 w 822873"/>
              <a:gd name="connsiteY731" fmla="*/ 501968 h 694396"/>
              <a:gd name="connsiteX732" fmla="*/ 547896 w 822873"/>
              <a:gd name="connsiteY732" fmla="*/ 501968 h 694396"/>
              <a:gd name="connsiteX733" fmla="*/ 546471 w 822873"/>
              <a:gd name="connsiteY733" fmla="*/ 501647 h 694396"/>
              <a:gd name="connsiteX734" fmla="*/ 546243 w 822873"/>
              <a:gd name="connsiteY734" fmla="*/ 501647 h 694396"/>
              <a:gd name="connsiteX735" fmla="*/ 546167 w 822873"/>
              <a:gd name="connsiteY735" fmla="*/ 501541 h 694396"/>
              <a:gd name="connsiteX736" fmla="*/ 547059 w 822873"/>
              <a:gd name="connsiteY736" fmla="*/ 504532 h 694396"/>
              <a:gd name="connsiteX737" fmla="*/ 551813 w 822873"/>
              <a:gd name="connsiteY737" fmla="*/ 511691 h 694396"/>
              <a:gd name="connsiteX738" fmla="*/ 557861 w 822873"/>
              <a:gd name="connsiteY738" fmla="*/ 519597 h 694396"/>
              <a:gd name="connsiteX739" fmla="*/ 558166 w 822873"/>
              <a:gd name="connsiteY739" fmla="*/ 519597 h 694396"/>
              <a:gd name="connsiteX740" fmla="*/ 559460 w 822873"/>
              <a:gd name="connsiteY740" fmla="*/ 519704 h 694396"/>
              <a:gd name="connsiteX741" fmla="*/ 559678 w 822873"/>
              <a:gd name="connsiteY741" fmla="*/ 519704 h 694396"/>
              <a:gd name="connsiteX742" fmla="*/ 559841 w 822873"/>
              <a:gd name="connsiteY742" fmla="*/ 519918 h 694396"/>
              <a:gd name="connsiteX743" fmla="*/ 561342 w 822873"/>
              <a:gd name="connsiteY743" fmla="*/ 521627 h 694396"/>
              <a:gd name="connsiteX744" fmla="*/ 565900 w 822873"/>
              <a:gd name="connsiteY744" fmla="*/ 526970 h 694396"/>
              <a:gd name="connsiteX745" fmla="*/ 565607 w 822873"/>
              <a:gd name="connsiteY745" fmla="*/ 530709 h 694396"/>
              <a:gd name="connsiteX746" fmla="*/ 564095 w 822873"/>
              <a:gd name="connsiteY746" fmla="*/ 534021 h 694396"/>
              <a:gd name="connsiteX747" fmla="*/ 563344 w 822873"/>
              <a:gd name="connsiteY747" fmla="*/ 537761 h 694396"/>
              <a:gd name="connsiteX748" fmla="*/ 563409 w 822873"/>
              <a:gd name="connsiteY748" fmla="*/ 538723 h 694396"/>
              <a:gd name="connsiteX749" fmla="*/ 563431 w 822873"/>
              <a:gd name="connsiteY749" fmla="*/ 538936 h 694396"/>
              <a:gd name="connsiteX750" fmla="*/ 563768 w 822873"/>
              <a:gd name="connsiteY750" fmla="*/ 539577 h 694396"/>
              <a:gd name="connsiteX751" fmla="*/ 563975 w 822873"/>
              <a:gd name="connsiteY751" fmla="*/ 540005 h 694396"/>
              <a:gd name="connsiteX752" fmla="*/ 564105 w 822873"/>
              <a:gd name="connsiteY752" fmla="*/ 540218 h 694396"/>
              <a:gd name="connsiteX753" fmla="*/ 564225 w 822873"/>
              <a:gd name="connsiteY753" fmla="*/ 540432 h 694396"/>
              <a:gd name="connsiteX754" fmla="*/ 564334 w 822873"/>
              <a:gd name="connsiteY754" fmla="*/ 540646 h 694396"/>
              <a:gd name="connsiteX755" fmla="*/ 564454 w 822873"/>
              <a:gd name="connsiteY755" fmla="*/ 540860 h 694396"/>
              <a:gd name="connsiteX756" fmla="*/ 564497 w 822873"/>
              <a:gd name="connsiteY756" fmla="*/ 540966 h 694396"/>
              <a:gd name="connsiteX757" fmla="*/ 572623 w 822873"/>
              <a:gd name="connsiteY757" fmla="*/ 554643 h 694396"/>
              <a:gd name="connsiteX758" fmla="*/ 574810 w 822873"/>
              <a:gd name="connsiteY758" fmla="*/ 557955 h 694396"/>
              <a:gd name="connsiteX759" fmla="*/ 575180 w 822873"/>
              <a:gd name="connsiteY759" fmla="*/ 558489 h 694396"/>
              <a:gd name="connsiteX760" fmla="*/ 577475 w 822873"/>
              <a:gd name="connsiteY760" fmla="*/ 561801 h 694396"/>
              <a:gd name="connsiteX761" fmla="*/ 577627 w 822873"/>
              <a:gd name="connsiteY761" fmla="*/ 561908 h 694396"/>
              <a:gd name="connsiteX762" fmla="*/ 578596 w 822873"/>
              <a:gd name="connsiteY762" fmla="*/ 563404 h 694396"/>
              <a:gd name="connsiteX763" fmla="*/ 578519 w 822873"/>
              <a:gd name="connsiteY763" fmla="*/ 563511 h 694396"/>
              <a:gd name="connsiteX764" fmla="*/ 576975 w 822873"/>
              <a:gd name="connsiteY764" fmla="*/ 564152 h 694396"/>
              <a:gd name="connsiteX765" fmla="*/ 574951 w 822873"/>
              <a:gd name="connsiteY765" fmla="*/ 563831 h 694396"/>
              <a:gd name="connsiteX766" fmla="*/ 572982 w 822873"/>
              <a:gd name="connsiteY766" fmla="*/ 563083 h 694396"/>
              <a:gd name="connsiteX767" fmla="*/ 568903 w 822873"/>
              <a:gd name="connsiteY767" fmla="*/ 565220 h 694396"/>
              <a:gd name="connsiteX768" fmla="*/ 562865 w 822873"/>
              <a:gd name="connsiteY768" fmla="*/ 569708 h 694396"/>
              <a:gd name="connsiteX769" fmla="*/ 561310 w 822873"/>
              <a:gd name="connsiteY769" fmla="*/ 573234 h 694396"/>
              <a:gd name="connsiteX770" fmla="*/ 563126 w 822873"/>
              <a:gd name="connsiteY770" fmla="*/ 577187 h 694396"/>
              <a:gd name="connsiteX771" fmla="*/ 560320 w 822873"/>
              <a:gd name="connsiteY771" fmla="*/ 582743 h 694396"/>
              <a:gd name="connsiteX772" fmla="*/ 558916 w 822873"/>
              <a:gd name="connsiteY772" fmla="*/ 587337 h 694396"/>
              <a:gd name="connsiteX773" fmla="*/ 556719 w 822873"/>
              <a:gd name="connsiteY773" fmla="*/ 594282 h 694396"/>
              <a:gd name="connsiteX774" fmla="*/ 550703 w 822873"/>
              <a:gd name="connsiteY774" fmla="*/ 597060 h 694396"/>
              <a:gd name="connsiteX775" fmla="*/ 550670 w 822873"/>
              <a:gd name="connsiteY775" fmla="*/ 597060 h 694396"/>
              <a:gd name="connsiteX776" fmla="*/ 550105 w 822873"/>
              <a:gd name="connsiteY776" fmla="*/ 598342 h 694396"/>
              <a:gd name="connsiteX777" fmla="*/ 548234 w 822873"/>
              <a:gd name="connsiteY777" fmla="*/ 602830 h 694396"/>
              <a:gd name="connsiteX778" fmla="*/ 547668 w 822873"/>
              <a:gd name="connsiteY778" fmla="*/ 605394 h 694396"/>
              <a:gd name="connsiteX779" fmla="*/ 547276 w 822873"/>
              <a:gd name="connsiteY779" fmla="*/ 607103 h 694396"/>
              <a:gd name="connsiteX780" fmla="*/ 547211 w 822873"/>
              <a:gd name="connsiteY780" fmla="*/ 609454 h 694396"/>
              <a:gd name="connsiteX781" fmla="*/ 547048 w 822873"/>
              <a:gd name="connsiteY781" fmla="*/ 624947 h 694396"/>
              <a:gd name="connsiteX782" fmla="*/ 550768 w 822873"/>
              <a:gd name="connsiteY782" fmla="*/ 626763 h 694396"/>
              <a:gd name="connsiteX783" fmla="*/ 552074 w 822873"/>
              <a:gd name="connsiteY783" fmla="*/ 627831 h 694396"/>
              <a:gd name="connsiteX784" fmla="*/ 555348 w 822873"/>
              <a:gd name="connsiteY784" fmla="*/ 630609 h 694396"/>
              <a:gd name="connsiteX785" fmla="*/ 555446 w 822873"/>
              <a:gd name="connsiteY785" fmla="*/ 635204 h 694396"/>
              <a:gd name="connsiteX786" fmla="*/ 558699 w 822873"/>
              <a:gd name="connsiteY786" fmla="*/ 642576 h 694396"/>
              <a:gd name="connsiteX787" fmla="*/ 564334 w 822873"/>
              <a:gd name="connsiteY787" fmla="*/ 646529 h 694396"/>
              <a:gd name="connsiteX788" fmla="*/ 560418 w 822873"/>
              <a:gd name="connsiteY788" fmla="*/ 645781 h 694396"/>
              <a:gd name="connsiteX789" fmla="*/ 559275 w 822873"/>
              <a:gd name="connsiteY789" fmla="*/ 645568 h 694396"/>
              <a:gd name="connsiteX790" fmla="*/ 558057 w 822873"/>
              <a:gd name="connsiteY790" fmla="*/ 645461 h 694396"/>
              <a:gd name="connsiteX791" fmla="*/ 556828 w 822873"/>
              <a:gd name="connsiteY791" fmla="*/ 645247 h 694396"/>
              <a:gd name="connsiteX792" fmla="*/ 549485 w 822873"/>
              <a:gd name="connsiteY792" fmla="*/ 643431 h 694396"/>
              <a:gd name="connsiteX793" fmla="*/ 544317 w 822873"/>
              <a:gd name="connsiteY793" fmla="*/ 640867 h 694396"/>
              <a:gd name="connsiteX794" fmla="*/ 545188 w 822873"/>
              <a:gd name="connsiteY794" fmla="*/ 639157 h 694396"/>
              <a:gd name="connsiteX795" fmla="*/ 542642 w 822873"/>
              <a:gd name="connsiteY795" fmla="*/ 637020 h 694396"/>
              <a:gd name="connsiteX796" fmla="*/ 536702 w 822873"/>
              <a:gd name="connsiteY796" fmla="*/ 634563 h 694396"/>
              <a:gd name="connsiteX797" fmla="*/ 532188 w 822873"/>
              <a:gd name="connsiteY797" fmla="*/ 633067 h 694396"/>
              <a:gd name="connsiteX798" fmla="*/ 527651 w 822873"/>
              <a:gd name="connsiteY798" fmla="*/ 631998 h 694396"/>
              <a:gd name="connsiteX799" fmla="*/ 524997 w 822873"/>
              <a:gd name="connsiteY799" fmla="*/ 632426 h 694396"/>
              <a:gd name="connsiteX800" fmla="*/ 507189 w 822873"/>
              <a:gd name="connsiteY800" fmla="*/ 631571 h 694396"/>
              <a:gd name="connsiteX801" fmla="*/ 497605 w 822873"/>
              <a:gd name="connsiteY801" fmla="*/ 639905 h 694396"/>
              <a:gd name="connsiteX802" fmla="*/ 488336 w 822873"/>
              <a:gd name="connsiteY802" fmla="*/ 645033 h 694396"/>
              <a:gd name="connsiteX803" fmla="*/ 482016 w 822873"/>
              <a:gd name="connsiteY803" fmla="*/ 646529 h 694396"/>
              <a:gd name="connsiteX804" fmla="*/ 476914 w 822873"/>
              <a:gd name="connsiteY804" fmla="*/ 645781 h 694396"/>
              <a:gd name="connsiteX805" fmla="*/ 469886 w 822873"/>
              <a:gd name="connsiteY805" fmla="*/ 647811 h 694396"/>
              <a:gd name="connsiteX806" fmla="*/ 469386 w 822873"/>
              <a:gd name="connsiteY806" fmla="*/ 648880 h 694396"/>
              <a:gd name="connsiteX807" fmla="*/ 466112 w 822873"/>
              <a:gd name="connsiteY807" fmla="*/ 656893 h 694396"/>
              <a:gd name="connsiteX808" fmla="*/ 465415 w 822873"/>
              <a:gd name="connsiteY808" fmla="*/ 659030 h 694396"/>
              <a:gd name="connsiteX809" fmla="*/ 465339 w 822873"/>
              <a:gd name="connsiteY809" fmla="*/ 659351 h 694396"/>
              <a:gd name="connsiteX810" fmla="*/ 465100 w 822873"/>
              <a:gd name="connsiteY810" fmla="*/ 660205 h 694396"/>
              <a:gd name="connsiteX811" fmla="*/ 464958 w 822873"/>
              <a:gd name="connsiteY811" fmla="*/ 660847 h 694396"/>
              <a:gd name="connsiteX812" fmla="*/ 464578 w 822873"/>
              <a:gd name="connsiteY812" fmla="*/ 662983 h 694396"/>
              <a:gd name="connsiteX813" fmla="*/ 464415 w 822873"/>
              <a:gd name="connsiteY813" fmla="*/ 664052 h 694396"/>
              <a:gd name="connsiteX814" fmla="*/ 464393 w 822873"/>
              <a:gd name="connsiteY814" fmla="*/ 664372 h 694396"/>
              <a:gd name="connsiteX815" fmla="*/ 464393 w 822873"/>
              <a:gd name="connsiteY815" fmla="*/ 664479 h 694396"/>
              <a:gd name="connsiteX816" fmla="*/ 464328 w 822873"/>
              <a:gd name="connsiteY816" fmla="*/ 665013 h 694396"/>
              <a:gd name="connsiteX817" fmla="*/ 464317 w 822873"/>
              <a:gd name="connsiteY817" fmla="*/ 665120 h 694396"/>
              <a:gd name="connsiteX818" fmla="*/ 464241 w 822873"/>
              <a:gd name="connsiteY818" fmla="*/ 665868 h 694396"/>
              <a:gd name="connsiteX819" fmla="*/ 464045 w 822873"/>
              <a:gd name="connsiteY819" fmla="*/ 667364 h 694396"/>
              <a:gd name="connsiteX820" fmla="*/ 463838 w 822873"/>
              <a:gd name="connsiteY820" fmla="*/ 667898 h 694396"/>
              <a:gd name="connsiteX821" fmla="*/ 461869 w 822873"/>
              <a:gd name="connsiteY821" fmla="*/ 673241 h 694396"/>
              <a:gd name="connsiteX822" fmla="*/ 460607 w 822873"/>
              <a:gd name="connsiteY822" fmla="*/ 674523 h 694396"/>
              <a:gd name="connsiteX823" fmla="*/ 456430 w 822873"/>
              <a:gd name="connsiteY823" fmla="*/ 675591 h 694396"/>
              <a:gd name="connsiteX824" fmla="*/ 452883 w 822873"/>
              <a:gd name="connsiteY824" fmla="*/ 676446 h 694396"/>
              <a:gd name="connsiteX825" fmla="*/ 449533 w 822873"/>
              <a:gd name="connsiteY825" fmla="*/ 677194 h 694396"/>
              <a:gd name="connsiteX826" fmla="*/ 445127 w 822873"/>
              <a:gd name="connsiteY826" fmla="*/ 677728 h 694396"/>
              <a:gd name="connsiteX827" fmla="*/ 432084 w 822873"/>
              <a:gd name="connsiteY827" fmla="*/ 684032 h 694396"/>
              <a:gd name="connsiteX828" fmla="*/ 416190 w 822873"/>
              <a:gd name="connsiteY828" fmla="*/ 687558 h 694396"/>
              <a:gd name="connsiteX829" fmla="*/ 406106 w 822873"/>
              <a:gd name="connsiteY829" fmla="*/ 690656 h 694396"/>
              <a:gd name="connsiteX830" fmla="*/ 405562 w 822873"/>
              <a:gd name="connsiteY830" fmla="*/ 692900 h 694396"/>
              <a:gd name="connsiteX831" fmla="*/ 405344 w 822873"/>
              <a:gd name="connsiteY831" fmla="*/ 693862 h 694396"/>
              <a:gd name="connsiteX832" fmla="*/ 404702 w 822873"/>
              <a:gd name="connsiteY832" fmla="*/ 693968 h 694396"/>
              <a:gd name="connsiteX833" fmla="*/ 404409 w 822873"/>
              <a:gd name="connsiteY833" fmla="*/ 693862 h 694396"/>
              <a:gd name="connsiteX834" fmla="*/ 403190 w 822873"/>
              <a:gd name="connsiteY834" fmla="*/ 693755 h 694396"/>
              <a:gd name="connsiteX835" fmla="*/ 402755 w 822873"/>
              <a:gd name="connsiteY835" fmla="*/ 693648 h 694396"/>
              <a:gd name="connsiteX836" fmla="*/ 401635 w 822873"/>
              <a:gd name="connsiteY836" fmla="*/ 693221 h 694396"/>
              <a:gd name="connsiteX837" fmla="*/ 400753 w 822873"/>
              <a:gd name="connsiteY837" fmla="*/ 692686 h 694396"/>
              <a:gd name="connsiteX838" fmla="*/ 397153 w 822873"/>
              <a:gd name="connsiteY838" fmla="*/ 690015 h 694396"/>
              <a:gd name="connsiteX839" fmla="*/ 396815 w 822873"/>
              <a:gd name="connsiteY839" fmla="*/ 689160 h 694396"/>
              <a:gd name="connsiteX840" fmla="*/ 396794 w 822873"/>
              <a:gd name="connsiteY840" fmla="*/ 689054 h 694396"/>
              <a:gd name="connsiteX841" fmla="*/ 396348 w 822873"/>
              <a:gd name="connsiteY841" fmla="*/ 687558 h 694396"/>
              <a:gd name="connsiteX842" fmla="*/ 393661 w 822873"/>
              <a:gd name="connsiteY842" fmla="*/ 684780 h 694396"/>
              <a:gd name="connsiteX843" fmla="*/ 387155 w 822873"/>
              <a:gd name="connsiteY843" fmla="*/ 682429 h 694396"/>
              <a:gd name="connsiteX844" fmla="*/ 380345 w 822873"/>
              <a:gd name="connsiteY844" fmla="*/ 681788 h 694396"/>
              <a:gd name="connsiteX845" fmla="*/ 375776 w 822873"/>
              <a:gd name="connsiteY845" fmla="*/ 681681 h 694396"/>
              <a:gd name="connsiteX846" fmla="*/ 366943 w 822873"/>
              <a:gd name="connsiteY846" fmla="*/ 675057 h 694396"/>
              <a:gd name="connsiteX847" fmla="*/ 361939 w 822873"/>
              <a:gd name="connsiteY847" fmla="*/ 670676 h 694396"/>
              <a:gd name="connsiteX848" fmla="*/ 358110 w 822873"/>
              <a:gd name="connsiteY848" fmla="*/ 666830 h 694396"/>
              <a:gd name="connsiteX849" fmla="*/ 354085 w 822873"/>
              <a:gd name="connsiteY849" fmla="*/ 664693 h 694396"/>
              <a:gd name="connsiteX850" fmla="*/ 347416 w 822873"/>
              <a:gd name="connsiteY850" fmla="*/ 664372 h 694396"/>
              <a:gd name="connsiteX851" fmla="*/ 347362 w 822873"/>
              <a:gd name="connsiteY851" fmla="*/ 664372 h 694396"/>
              <a:gd name="connsiteX852" fmla="*/ 346024 w 822873"/>
              <a:gd name="connsiteY852" fmla="*/ 664266 h 694396"/>
              <a:gd name="connsiteX853" fmla="*/ 342597 w 822873"/>
              <a:gd name="connsiteY853" fmla="*/ 663945 h 694396"/>
              <a:gd name="connsiteX854" fmla="*/ 341324 w 822873"/>
              <a:gd name="connsiteY854" fmla="*/ 663624 h 694396"/>
              <a:gd name="connsiteX855" fmla="*/ 340247 w 822873"/>
              <a:gd name="connsiteY855" fmla="*/ 662983 h 694396"/>
              <a:gd name="connsiteX856" fmla="*/ 337952 w 822873"/>
              <a:gd name="connsiteY856" fmla="*/ 661167 h 694396"/>
              <a:gd name="connsiteX857" fmla="*/ 336570 w 822873"/>
              <a:gd name="connsiteY857" fmla="*/ 659778 h 694396"/>
              <a:gd name="connsiteX858" fmla="*/ 336374 w 822873"/>
              <a:gd name="connsiteY858" fmla="*/ 659458 h 694396"/>
              <a:gd name="connsiteX859" fmla="*/ 336320 w 822873"/>
              <a:gd name="connsiteY859" fmla="*/ 659351 h 694396"/>
              <a:gd name="connsiteX860" fmla="*/ 336189 w 822873"/>
              <a:gd name="connsiteY860" fmla="*/ 658923 h 694396"/>
              <a:gd name="connsiteX861" fmla="*/ 336178 w 822873"/>
              <a:gd name="connsiteY861" fmla="*/ 658923 h 694396"/>
              <a:gd name="connsiteX862" fmla="*/ 336113 w 822873"/>
              <a:gd name="connsiteY862" fmla="*/ 658710 h 694396"/>
              <a:gd name="connsiteX863" fmla="*/ 336091 w 822873"/>
              <a:gd name="connsiteY863" fmla="*/ 658603 h 694396"/>
              <a:gd name="connsiteX864" fmla="*/ 336015 w 822873"/>
              <a:gd name="connsiteY864" fmla="*/ 658282 h 694396"/>
              <a:gd name="connsiteX865" fmla="*/ 335776 w 822873"/>
              <a:gd name="connsiteY865" fmla="*/ 657427 h 694396"/>
              <a:gd name="connsiteX866" fmla="*/ 335776 w 822873"/>
              <a:gd name="connsiteY866" fmla="*/ 657321 h 694396"/>
              <a:gd name="connsiteX867" fmla="*/ 335635 w 822873"/>
              <a:gd name="connsiteY867" fmla="*/ 656893 h 694396"/>
              <a:gd name="connsiteX868" fmla="*/ 335232 w 822873"/>
              <a:gd name="connsiteY868" fmla="*/ 655397 h 694396"/>
              <a:gd name="connsiteX869" fmla="*/ 335101 w 822873"/>
              <a:gd name="connsiteY869" fmla="*/ 654970 h 694396"/>
              <a:gd name="connsiteX870" fmla="*/ 334655 w 822873"/>
              <a:gd name="connsiteY870" fmla="*/ 654222 h 694396"/>
              <a:gd name="connsiteX871" fmla="*/ 333850 w 822873"/>
              <a:gd name="connsiteY871" fmla="*/ 653047 h 694396"/>
              <a:gd name="connsiteX872" fmla="*/ 331642 w 822873"/>
              <a:gd name="connsiteY872" fmla="*/ 651872 h 694396"/>
              <a:gd name="connsiteX873" fmla="*/ 331609 w 822873"/>
              <a:gd name="connsiteY873" fmla="*/ 651872 h 694396"/>
              <a:gd name="connsiteX874" fmla="*/ 331305 w 822873"/>
              <a:gd name="connsiteY874" fmla="*/ 651765 h 694396"/>
              <a:gd name="connsiteX875" fmla="*/ 330598 w 822873"/>
              <a:gd name="connsiteY875" fmla="*/ 651444 h 694396"/>
              <a:gd name="connsiteX876" fmla="*/ 330076 w 822873"/>
              <a:gd name="connsiteY876" fmla="*/ 651337 h 694396"/>
              <a:gd name="connsiteX877" fmla="*/ 329912 w 822873"/>
              <a:gd name="connsiteY877" fmla="*/ 651337 h 694396"/>
              <a:gd name="connsiteX878" fmla="*/ 329097 w 822873"/>
              <a:gd name="connsiteY878" fmla="*/ 651230 h 694396"/>
              <a:gd name="connsiteX879" fmla="*/ 328966 w 822873"/>
              <a:gd name="connsiteY879" fmla="*/ 651230 h 694396"/>
              <a:gd name="connsiteX880" fmla="*/ 326540 w 822873"/>
              <a:gd name="connsiteY880" fmla="*/ 651230 h 694396"/>
              <a:gd name="connsiteX881" fmla="*/ 325605 w 822873"/>
              <a:gd name="connsiteY881" fmla="*/ 651230 h 694396"/>
              <a:gd name="connsiteX882" fmla="*/ 322200 w 822873"/>
              <a:gd name="connsiteY882" fmla="*/ 651551 h 694396"/>
              <a:gd name="connsiteX883" fmla="*/ 320231 w 822873"/>
              <a:gd name="connsiteY883" fmla="*/ 652299 h 694396"/>
              <a:gd name="connsiteX884" fmla="*/ 317065 w 822873"/>
              <a:gd name="connsiteY884" fmla="*/ 655932 h 694396"/>
              <a:gd name="connsiteX885" fmla="*/ 315368 w 822873"/>
              <a:gd name="connsiteY885" fmla="*/ 660312 h 694396"/>
              <a:gd name="connsiteX886" fmla="*/ 313932 w 822873"/>
              <a:gd name="connsiteY886" fmla="*/ 665334 h 694396"/>
              <a:gd name="connsiteX887" fmla="*/ 313649 w 822873"/>
              <a:gd name="connsiteY887" fmla="*/ 666402 h 694396"/>
              <a:gd name="connsiteX888" fmla="*/ 313529 w 822873"/>
              <a:gd name="connsiteY888" fmla="*/ 666937 h 694396"/>
              <a:gd name="connsiteX889" fmla="*/ 313486 w 822873"/>
              <a:gd name="connsiteY889" fmla="*/ 667044 h 694396"/>
              <a:gd name="connsiteX890" fmla="*/ 313072 w 822873"/>
              <a:gd name="connsiteY890" fmla="*/ 668753 h 694396"/>
              <a:gd name="connsiteX891" fmla="*/ 312801 w 822873"/>
              <a:gd name="connsiteY891" fmla="*/ 670569 h 694396"/>
              <a:gd name="connsiteX892" fmla="*/ 300258 w 822873"/>
              <a:gd name="connsiteY892" fmla="*/ 674630 h 694396"/>
              <a:gd name="connsiteX893" fmla="*/ 290010 w 822873"/>
              <a:gd name="connsiteY893" fmla="*/ 677301 h 694396"/>
              <a:gd name="connsiteX894" fmla="*/ 290217 w 822873"/>
              <a:gd name="connsiteY894" fmla="*/ 679331 h 694396"/>
              <a:gd name="connsiteX895" fmla="*/ 290554 w 822873"/>
              <a:gd name="connsiteY895" fmla="*/ 683070 h 694396"/>
              <a:gd name="connsiteX896" fmla="*/ 289977 w 822873"/>
              <a:gd name="connsiteY896" fmla="*/ 686810 h 694396"/>
              <a:gd name="connsiteX897" fmla="*/ 286028 w 822873"/>
              <a:gd name="connsiteY897" fmla="*/ 687130 h 694396"/>
              <a:gd name="connsiteX898" fmla="*/ 280937 w 822873"/>
              <a:gd name="connsiteY898" fmla="*/ 687558 h 694396"/>
              <a:gd name="connsiteX899" fmla="*/ 280763 w 822873"/>
              <a:gd name="connsiteY899" fmla="*/ 687558 h 694396"/>
              <a:gd name="connsiteX900" fmla="*/ 279327 w 822873"/>
              <a:gd name="connsiteY900" fmla="*/ 687451 h 694396"/>
              <a:gd name="connsiteX901" fmla="*/ 274062 w 822873"/>
              <a:gd name="connsiteY901" fmla="*/ 686917 h 694396"/>
              <a:gd name="connsiteX902" fmla="*/ 273594 w 822873"/>
              <a:gd name="connsiteY902" fmla="*/ 686810 h 694396"/>
              <a:gd name="connsiteX903" fmla="*/ 273344 w 822873"/>
              <a:gd name="connsiteY903" fmla="*/ 686810 h 694396"/>
              <a:gd name="connsiteX904" fmla="*/ 272115 w 822873"/>
              <a:gd name="connsiteY904" fmla="*/ 686703 h 694396"/>
              <a:gd name="connsiteX905" fmla="*/ 271691 w 822873"/>
              <a:gd name="connsiteY905" fmla="*/ 686596 h 694396"/>
              <a:gd name="connsiteX906" fmla="*/ 264173 w 822873"/>
              <a:gd name="connsiteY906" fmla="*/ 685207 h 694396"/>
              <a:gd name="connsiteX907" fmla="*/ 256308 w 822873"/>
              <a:gd name="connsiteY907" fmla="*/ 684352 h 694396"/>
              <a:gd name="connsiteX908" fmla="*/ 240828 w 822873"/>
              <a:gd name="connsiteY908" fmla="*/ 682857 h 694396"/>
              <a:gd name="connsiteX909" fmla="*/ 234105 w 822873"/>
              <a:gd name="connsiteY909" fmla="*/ 677194 h 694396"/>
              <a:gd name="connsiteX910" fmla="*/ 234051 w 822873"/>
              <a:gd name="connsiteY910" fmla="*/ 673988 h 694396"/>
              <a:gd name="connsiteX911" fmla="*/ 233213 w 822873"/>
              <a:gd name="connsiteY911" fmla="*/ 669287 h 694396"/>
              <a:gd name="connsiteX912" fmla="*/ 232104 w 822873"/>
              <a:gd name="connsiteY912" fmla="*/ 665548 h 694396"/>
              <a:gd name="connsiteX913" fmla="*/ 231745 w 822873"/>
              <a:gd name="connsiteY913" fmla="*/ 664586 h 694396"/>
              <a:gd name="connsiteX914" fmla="*/ 230722 w 822873"/>
              <a:gd name="connsiteY914" fmla="*/ 662342 h 694396"/>
              <a:gd name="connsiteX915" fmla="*/ 231549 w 822873"/>
              <a:gd name="connsiteY915" fmla="*/ 660419 h 694396"/>
              <a:gd name="connsiteX916" fmla="*/ 230341 w 822873"/>
              <a:gd name="connsiteY916" fmla="*/ 659885 h 694396"/>
              <a:gd name="connsiteX917" fmla="*/ 229417 w 822873"/>
              <a:gd name="connsiteY917" fmla="*/ 659458 h 694396"/>
              <a:gd name="connsiteX918" fmla="*/ 228318 w 822873"/>
              <a:gd name="connsiteY918" fmla="*/ 659137 h 694396"/>
              <a:gd name="connsiteX919" fmla="*/ 227904 w 822873"/>
              <a:gd name="connsiteY919" fmla="*/ 658923 h 694396"/>
              <a:gd name="connsiteX920" fmla="*/ 227643 w 822873"/>
              <a:gd name="connsiteY920" fmla="*/ 658923 h 694396"/>
              <a:gd name="connsiteX921" fmla="*/ 217298 w 822873"/>
              <a:gd name="connsiteY921" fmla="*/ 656466 h 694396"/>
              <a:gd name="connsiteX922" fmla="*/ 213817 w 822873"/>
              <a:gd name="connsiteY922" fmla="*/ 655718 h 694396"/>
              <a:gd name="connsiteX923" fmla="*/ 209117 w 822873"/>
              <a:gd name="connsiteY923" fmla="*/ 654650 h 694396"/>
              <a:gd name="connsiteX924" fmla="*/ 206354 w 822873"/>
              <a:gd name="connsiteY924" fmla="*/ 653474 h 694396"/>
              <a:gd name="connsiteX925" fmla="*/ 204222 w 822873"/>
              <a:gd name="connsiteY925" fmla="*/ 652085 h 694396"/>
              <a:gd name="connsiteX926" fmla="*/ 200839 w 822873"/>
              <a:gd name="connsiteY926" fmla="*/ 649200 h 694396"/>
              <a:gd name="connsiteX927" fmla="*/ 194257 w 822873"/>
              <a:gd name="connsiteY927" fmla="*/ 642255 h 694396"/>
              <a:gd name="connsiteX928" fmla="*/ 193441 w 822873"/>
              <a:gd name="connsiteY928" fmla="*/ 639691 h 694396"/>
              <a:gd name="connsiteX929" fmla="*/ 193115 w 822873"/>
              <a:gd name="connsiteY929" fmla="*/ 638089 h 694396"/>
              <a:gd name="connsiteX930" fmla="*/ 191842 w 822873"/>
              <a:gd name="connsiteY930" fmla="*/ 629220 h 694396"/>
              <a:gd name="connsiteX931" fmla="*/ 191657 w 822873"/>
              <a:gd name="connsiteY931" fmla="*/ 624626 h 694396"/>
              <a:gd name="connsiteX932" fmla="*/ 191722 w 822873"/>
              <a:gd name="connsiteY932" fmla="*/ 623130 h 694396"/>
              <a:gd name="connsiteX933" fmla="*/ 190820 w 822873"/>
              <a:gd name="connsiteY933" fmla="*/ 622810 h 694396"/>
              <a:gd name="connsiteX934" fmla="*/ 187959 w 822873"/>
              <a:gd name="connsiteY934" fmla="*/ 621955 h 694396"/>
              <a:gd name="connsiteX935" fmla="*/ 180354 w 822873"/>
              <a:gd name="connsiteY935" fmla="*/ 620780 h 694396"/>
              <a:gd name="connsiteX936" fmla="*/ 177689 w 822873"/>
              <a:gd name="connsiteY936" fmla="*/ 620673 h 694396"/>
              <a:gd name="connsiteX937" fmla="*/ 176895 w 822873"/>
              <a:gd name="connsiteY937" fmla="*/ 620886 h 694396"/>
              <a:gd name="connsiteX938" fmla="*/ 170966 w 822873"/>
              <a:gd name="connsiteY938" fmla="*/ 630823 h 694396"/>
              <a:gd name="connsiteX939" fmla="*/ 169976 w 822873"/>
              <a:gd name="connsiteY939" fmla="*/ 632853 h 694396"/>
              <a:gd name="connsiteX940" fmla="*/ 169737 w 822873"/>
              <a:gd name="connsiteY940" fmla="*/ 633494 h 694396"/>
              <a:gd name="connsiteX941" fmla="*/ 169487 w 822873"/>
              <a:gd name="connsiteY941" fmla="*/ 636165 h 694396"/>
              <a:gd name="connsiteX942" fmla="*/ 169465 w 822873"/>
              <a:gd name="connsiteY942" fmla="*/ 636593 h 694396"/>
              <a:gd name="connsiteX943" fmla="*/ 169422 w 822873"/>
              <a:gd name="connsiteY943" fmla="*/ 637554 h 694396"/>
              <a:gd name="connsiteX944" fmla="*/ 169454 w 822873"/>
              <a:gd name="connsiteY944" fmla="*/ 638409 h 694396"/>
              <a:gd name="connsiteX945" fmla="*/ 169095 w 822873"/>
              <a:gd name="connsiteY945" fmla="*/ 639584 h 694396"/>
              <a:gd name="connsiteX946" fmla="*/ 169008 w 822873"/>
              <a:gd name="connsiteY946" fmla="*/ 639798 h 694396"/>
              <a:gd name="connsiteX947" fmla="*/ 167790 w 822873"/>
              <a:gd name="connsiteY947" fmla="*/ 642469 h 694396"/>
              <a:gd name="connsiteX948" fmla="*/ 165157 w 822873"/>
              <a:gd name="connsiteY948" fmla="*/ 642149 h 694396"/>
              <a:gd name="connsiteX949" fmla="*/ 159598 w 822873"/>
              <a:gd name="connsiteY949" fmla="*/ 641401 h 694396"/>
              <a:gd name="connsiteX950" fmla="*/ 156530 w 822873"/>
              <a:gd name="connsiteY950" fmla="*/ 640760 h 694396"/>
              <a:gd name="connsiteX951" fmla="*/ 153550 w 822873"/>
              <a:gd name="connsiteY951" fmla="*/ 639798 h 694396"/>
              <a:gd name="connsiteX952" fmla="*/ 152864 w 822873"/>
              <a:gd name="connsiteY952" fmla="*/ 639478 h 694396"/>
              <a:gd name="connsiteX953" fmla="*/ 151624 w 822873"/>
              <a:gd name="connsiteY953" fmla="*/ 638516 h 694396"/>
              <a:gd name="connsiteX954" fmla="*/ 151124 w 822873"/>
              <a:gd name="connsiteY954" fmla="*/ 638089 h 694396"/>
              <a:gd name="connsiteX955" fmla="*/ 148861 w 822873"/>
              <a:gd name="connsiteY955" fmla="*/ 635524 h 694396"/>
              <a:gd name="connsiteX956" fmla="*/ 148328 w 822873"/>
              <a:gd name="connsiteY956" fmla="*/ 634028 h 694396"/>
              <a:gd name="connsiteX957" fmla="*/ 139593 w 822873"/>
              <a:gd name="connsiteY957" fmla="*/ 627084 h 694396"/>
              <a:gd name="connsiteX958" fmla="*/ 138026 w 822873"/>
              <a:gd name="connsiteY958" fmla="*/ 625801 h 694396"/>
              <a:gd name="connsiteX959" fmla="*/ 136166 w 822873"/>
              <a:gd name="connsiteY959" fmla="*/ 624199 h 694396"/>
              <a:gd name="connsiteX960" fmla="*/ 130259 w 822873"/>
              <a:gd name="connsiteY960" fmla="*/ 618109 h 694396"/>
              <a:gd name="connsiteX961" fmla="*/ 128072 w 822873"/>
              <a:gd name="connsiteY961" fmla="*/ 614476 h 694396"/>
              <a:gd name="connsiteX962" fmla="*/ 125483 w 822873"/>
              <a:gd name="connsiteY962" fmla="*/ 610629 h 694396"/>
              <a:gd name="connsiteX963" fmla="*/ 123014 w 822873"/>
              <a:gd name="connsiteY963" fmla="*/ 608386 h 694396"/>
              <a:gd name="connsiteX964" fmla="*/ 116878 w 822873"/>
              <a:gd name="connsiteY964" fmla="*/ 606890 h 694396"/>
              <a:gd name="connsiteX965" fmla="*/ 111591 w 822873"/>
              <a:gd name="connsiteY965" fmla="*/ 605608 h 694396"/>
              <a:gd name="connsiteX966" fmla="*/ 107142 w 822873"/>
              <a:gd name="connsiteY966" fmla="*/ 604860 h 694396"/>
              <a:gd name="connsiteX967" fmla="*/ 103095 w 822873"/>
              <a:gd name="connsiteY967" fmla="*/ 604326 h 694396"/>
              <a:gd name="connsiteX968" fmla="*/ 102007 w 822873"/>
              <a:gd name="connsiteY968" fmla="*/ 604112 h 694396"/>
              <a:gd name="connsiteX969" fmla="*/ 100909 w 822873"/>
              <a:gd name="connsiteY969" fmla="*/ 603043 h 694396"/>
              <a:gd name="connsiteX970" fmla="*/ 100854 w 822873"/>
              <a:gd name="connsiteY970" fmla="*/ 602937 h 694396"/>
              <a:gd name="connsiteX971" fmla="*/ 100539 w 822873"/>
              <a:gd name="connsiteY971" fmla="*/ 602509 h 694396"/>
              <a:gd name="connsiteX972" fmla="*/ 99581 w 822873"/>
              <a:gd name="connsiteY972" fmla="*/ 600906 h 694396"/>
              <a:gd name="connsiteX973" fmla="*/ 97036 w 822873"/>
              <a:gd name="connsiteY973" fmla="*/ 595671 h 694396"/>
              <a:gd name="connsiteX974" fmla="*/ 96524 w 822873"/>
              <a:gd name="connsiteY974" fmla="*/ 594496 h 694396"/>
              <a:gd name="connsiteX975" fmla="*/ 95524 w 822873"/>
              <a:gd name="connsiteY975" fmla="*/ 592145 h 694396"/>
              <a:gd name="connsiteX976" fmla="*/ 92434 w 822873"/>
              <a:gd name="connsiteY976" fmla="*/ 587337 h 694396"/>
              <a:gd name="connsiteX977" fmla="*/ 83971 w 822873"/>
              <a:gd name="connsiteY977" fmla="*/ 580926 h 694396"/>
              <a:gd name="connsiteX978" fmla="*/ 82600 w 822873"/>
              <a:gd name="connsiteY978" fmla="*/ 579431 h 694396"/>
              <a:gd name="connsiteX979" fmla="*/ 81392 w 822873"/>
              <a:gd name="connsiteY979" fmla="*/ 577828 h 694396"/>
              <a:gd name="connsiteX980" fmla="*/ 81349 w 822873"/>
              <a:gd name="connsiteY980" fmla="*/ 577721 h 694396"/>
              <a:gd name="connsiteX981" fmla="*/ 80685 w 822873"/>
              <a:gd name="connsiteY981" fmla="*/ 576332 h 694396"/>
              <a:gd name="connsiteX982" fmla="*/ 80522 w 822873"/>
              <a:gd name="connsiteY982" fmla="*/ 576012 h 694396"/>
              <a:gd name="connsiteX983" fmla="*/ 80109 w 822873"/>
              <a:gd name="connsiteY983" fmla="*/ 575050 h 694396"/>
              <a:gd name="connsiteX984" fmla="*/ 78423 w 822873"/>
              <a:gd name="connsiteY984" fmla="*/ 570776 h 694396"/>
              <a:gd name="connsiteX985" fmla="*/ 78368 w 822873"/>
              <a:gd name="connsiteY985" fmla="*/ 570669 h 694396"/>
              <a:gd name="connsiteX986" fmla="*/ 77890 w 822873"/>
              <a:gd name="connsiteY986" fmla="*/ 569387 h 694396"/>
              <a:gd name="connsiteX987" fmla="*/ 74887 w 822873"/>
              <a:gd name="connsiteY987" fmla="*/ 560733 h 694396"/>
              <a:gd name="connsiteX988" fmla="*/ 74104 w 822873"/>
              <a:gd name="connsiteY988" fmla="*/ 553895 h 694396"/>
              <a:gd name="connsiteX989" fmla="*/ 65553 w 822873"/>
              <a:gd name="connsiteY989" fmla="*/ 545240 h 694396"/>
              <a:gd name="connsiteX990" fmla="*/ 55817 w 822873"/>
              <a:gd name="connsiteY990" fmla="*/ 539043 h 694396"/>
              <a:gd name="connsiteX991" fmla="*/ 44014 w 822873"/>
              <a:gd name="connsiteY991" fmla="*/ 533808 h 694396"/>
              <a:gd name="connsiteX992" fmla="*/ 42969 w 822873"/>
              <a:gd name="connsiteY992" fmla="*/ 533915 h 694396"/>
              <a:gd name="connsiteX993" fmla="*/ 42926 w 822873"/>
              <a:gd name="connsiteY993" fmla="*/ 533915 h 694396"/>
              <a:gd name="connsiteX994" fmla="*/ 42567 w 822873"/>
              <a:gd name="connsiteY994" fmla="*/ 533701 h 694396"/>
              <a:gd name="connsiteX995" fmla="*/ 42491 w 822873"/>
              <a:gd name="connsiteY995" fmla="*/ 533594 h 694396"/>
              <a:gd name="connsiteX996" fmla="*/ 42110 w 822873"/>
              <a:gd name="connsiteY996" fmla="*/ 532846 h 694396"/>
              <a:gd name="connsiteX997" fmla="*/ 39967 w 822873"/>
              <a:gd name="connsiteY997" fmla="*/ 527611 h 694396"/>
              <a:gd name="connsiteX998" fmla="*/ 39575 w 822873"/>
              <a:gd name="connsiteY998" fmla="*/ 526542 h 694396"/>
              <a:gd name="connsiteX999" fmla="*/ 39173 w 822873"/>
              <a:gd name="connsiteY999" fmla="*/ 525153 h 694396"/>
              <a:gd name="connsiteX1000" fmla="*/ 38988 w 822873"/>
              <a:gd name="connsiteY1000" fmla="*/ 524512 h 694396"/>
              <a:gd name="connsiteX1001" fmla="*/ 37965 w 822873"/>
              <a:gd name="connsiteY1001" fmla="*/ 520559 h 694396"/>
              <a:gd name="connsiteX1002" fmla="*/ 37672 w 822873"/>
              <a:gd name="connsiteY1002" fmla="*/ 515324 h 694396"/>
              <a:gd name="connsiteX1003" fmla="*/ 37378 w 822873"/>
              <a:gd name="connsiteY1003" fmla="*/ 510516 h 694396"/>
              <a:gd name="connsiteX1004" fmla="*/ 35191 w 822873"/>
              <a:gd name="connsiteY1004" fmla="*/ 501754 h 694396"/>
              <a:gd name="connsiteX1005" fmla="*/ 35148 w 822873"/>
              <a:gd name="connsiteY1005" fmla="*/ 501541 h 694396"/>
              <a:gd name="connsiteX1006" fmla="*/ 33657 w 822873"/>
              <a:gd name="connsiteY1006" fmla="*/ 499083 h 694396"/>
              <a:gd name="connsiteX1007" fmla="*/ 29437 w 822873"/>
              <a:gd name="connsiteY1007" fmla="*/ 496946 h 694396"/>
              <a:gd name="connsiteX1008" fmla="*/ 25640 w 822873"/>
              <a:gd name="connsiteY1008" fmla="*/ 494916 h 694396"/>
              <a:gd name="connsiteX1009" fmla="*/ 22387 w 822873"/>
              <a:gd name="connsiteY1009" fmla="*/ 492993 h 694396"/>
              <a:gd name="connsiteX1010" fmla="*/ 19363 w 822873"/>
              <a:gd name="connsiteY1010" fmla="*/ 488719 h 694396"/>
              <a:gd name="connsiteX1011" fmla="*/ 19178 w 822873"/>
              <a:gd name="connsiteY1011" fmla="*/ 488292 h 694396"/>
              <a:gd name="connsiteX1012" fmla="*/ 18884 w 822873"/>
              <a:gd name="connsiteY1012" fmla="*/ 487330 h 694396"/>
              <a:gd name="connsiteX1013" fmla="*/ 11737 w 822873"/>
              <a:gd name="connsiteY1013" fmla="*/ 471838 h 694396"/>
              <a:gd name="connsiteX1014" fmla="*/ 13336 w 822873"/>
              <a:gd name="connsiteY1014" fmla="*/ 462542 h 694396"/>
              <a:gd name="connsiteX1015" fmla="*/ 11030 w 822873"/>
              <a:gd name="connsiteY1015" fmla="*/ 461474 h 694396"/>
              <a:gd name="connsiteX1016" fmla="*/ 6668 w 822873"/>
              <a:gd name="connsiteY1016" fmla="*/ 459657 h 694396"/>
              <a:gd name="connsiteX1017" fmla="*/ 4296 w 822873"/>
              <a:gd name="connsiteY1017" fmla="*/ 458589 h 694396"/>
              <a:gd name="connsiteX1018" fmla="*/ 1979 w 822873"/>
              <a:gd name="connsiteY1018" fmla="*/ 454956 h 694396"/>
              <a:gd name="connsiteX1019" fmla="*/ 565 w 822873"/>
              <a:gd name="connsiteY1019" fmla="*/ 452819 h 694396"/>
              <a:gd name="connsiteX1020" fmla="*/ 543 w 822873"/>
              <a:gd name="connsiteY1020" fmla="*/ 452606 h 694396"/>
              <a:gd name="connsiteX1021" fmla="*/ 521 w 822873"/>
              <a:gd name="connsiteY1021" fmla="*/ 452499 h 694396"/>
              <a:gd name="connsiteX1022" fmla="*/ 489 w 822873"/>
              <a:gd name="connsiteY1022" fmla="*/ 452392 h 694396"/>
              <a:gd name="connsiteX1023" fmla="*/ 445 w 822873"/>
              <a:gd name="connsiteY1023" fmla="*/ 452178 h 694396"/>
              <a:gd name="connsiteX1024" fmla="*/ 4514 w 822873"/>
              <a:gd name="connsiteY1024" fmla="*/ 445233 h 694396"/>
              <a:gd name="connsiteX1025" fmla="*/ 10889 w 822873"/>
              <a:gd name="connsiteY1025" fmla="*/ 434976 h 694396"/>
              <a:gd name="connsiteX1026" fmla="*/ 13772 w 822873"/>
              <a:gd name="connsiteY1026" fmla="*/ 436792 h 694396"/>
              <a:gd name="connsiteX1027" fmla="*/ 17927 w 822873"/>
              <a:gd name="connsiteY1027" fmla="*/ 438929 h 694396"/>
              <a:gd name="connsiteX1028" fmla="*/ 19385 w 822873"/>
              <a:gd name="connsiteY1028" fmla="*/ 439570 h 694396"/>
              <a:gd name="connsiteX1029" fmla="*/ 20277 w 822873"/>
              <a:gd name="connsiteY1029" fmla="*/ 439998 h 694396"/>
              <a:gd name="connsiteX1030" fmla="*/ 21158 w 822873"/>
              <a:gd name="connsiteY1030" fmla="*/ 439570 h 694396"/>
              <a:gd name="connsiteX1031" fmla="*/ 23540 w 822873"/>
              <a:gd name="connsiteY1031" fmla="*/ 438502 h 694396"/>
              <a:gd name="connsiteX1032" fmla="*/ 24617 w 822873"/>
              <a:gd name="connsiteY1032" fmla="*/ 438075 h 694396"/>
              <a:gd name="connsiteX1033" fmla="*/ 23551 w 822873"/>
              <a:gd name="connsiteY1033" fmla="*/ 436579 h 694396"/>
              <a:gd name="connsiteX1034" fmla="*/ 22496 w 822873"/>
              <a:gd name="connsiteY1034" fmla="*/ 435083 h 694396"/>
              <a:gd name="connsiteX1035" fmla="*/ 22148 w 822873"/>
              <a:gd name="connsiteY1035" fmla="*/ 429100 h 694396"/>
              <a:gd name="connsiteX1036" fmla="*/ 21278 w 822873"/>
              <a:gd name="connsiteY1036" fmla="*/ 429206 h 694396"/>
              <a:gd name="connsiteX1037" fmla="*/ 21267 w 822873"/>
              <a:gd name="connsiteY1037" fmla="*/ 429100 h 694396"/>
              <a:gd name="connsiteX1038" fmla="*/ 20984 w 822873"/>
              <a:gd name="connsiteY1038" fmla="*/ 425681 h 694396"/>
              <a:gd name="connsiteX1039" fmla="*/ 20919 w 822873"/>
              <a:gd name="connsiteY1039" fmla="*/ 423757 h 694396"/>
              <a:gd name="connsiteX1040" fmla="*/ 25172 w 822873"/>
              <a:gd name="connsiteY1040" fmla="*/ 421193 h 694396"/>
              <a:gd name="connsiteX1041" fmla="*/ 25292 w 822873"/>
              <a:gd name="connsiteY1041" fmla="*/ 421086 h 694396"/>
              <a:gd name="connsiteX1042" fmla="*/ 27272 w 822873"/>
              <a:gd name="connsiteY1042" fmla="*/ 411898 h 694396"/>
              <a:gd name="connsiteX1043" fmla="*/ 24161 w 822873"/>
              <a:gd name="connsiteY1043" fmla="*/ 409868 h 694396"/>
              <a:gd name="connsiteX1044" fmla="*/ 24759 w 822873"/>
              <a:gd name="connsiteY1044" fmla="*/ 408479 h 694396"/>
              <a:gd name="connsiteX1045" fmla="*/ 25325 w 822873"/>
              <a:gd name="connsiteY1045" fmla="*/ 407410 h 694396"/>
              <a:gd name="connsiteX1046" fmla="*/ 26456 w 822873"/>
              <a:gd name="connsiteY1046" fmla="*/ 405807 h 694396"/>
              <a:gd name="connsiteX1047" fmla="*/ 27348 w 822873"/>
              <a:gd name="connsiteY1047" fmla="*/ 404632 h 694396"/>
              <a:gd name="connsiteX1048" fmla="*/ 29208 w 822873"/>
              <a:gd name="connsiteY1048" fmla="*/ 403350 h 694396"/>
              <a:gd name="connsiteX1049" fmla="*/ 35126 w 822873"/>
              <a:gd name="connsiteY1049" fmla="*/ 399717 h 694396"/>
              <a:gd name="connsiteX1050" fmla="*/ 39543 w 822873"/>
              <a:gd name="connsiteY1050" fmla="*/ 400572 h 694396"/>
              <a:gd name="connsiteX1051" fmla="*/ 44242 w 822873"/>
              <a:gd name="connsiteY1051" fmla="*/ 400679 h 694396"/>
              <a:gd name="connsiteX1052" fmla="*/ 51596 w 822873"/>
              <a:gd name="connsiteY1052" fmla="*/ 399290 h 694396"/>
              <a:gd name="connsiteX1053" fmla="*/ 62420 w 822873"/>
              <a:gd name="connsiteY1053" fmla="*/ 386362 h 694396"/>
              <a:gd name="connsiteX1054" fmla="*/ 62779 w 822873"/>
              <a:gd name="connsiteY1054" fmla="*/ 385614 h 694396"/>
              <a:gd name="connsiteX1055" fmla="*/ 62127 w 822873"/>
              <a:gd name="connsiteY1055" fmla="*/ 384973 h 694396"/>
              <a:gd name="connsiteX1056" fmla="*/ 58167 w 822873"/>
              <a:gd name="connsiteY1056" fmla="*/ 384225 h 694396"/>
              <a:gd name="connsiteX1057" fmla="*/ 55164 w 822873"/>
              <a:gd name="connsiteY1057" fmla="*/ 381554 h 694396"/>
              <a:gd name="connsiteX1058" fmla="*/ 45287 w 822873"/>
              <a:gd name="connsiteY1058" fmla="*/ 377280 h 694396"/>
              <a:gd name="connsiteX1059" fmla="*/ 44590 w 822873"/>
              <a:gd name="connsiteY1059" fmla="*/ 376532 h 694396"/>
              <a:gd name="connsiteX1060" fmla="*/ 47201 w 822873"/>
              <a:gd name="connsiteY1060" fmla="*/ 376211 h 694396"/>
              <a:gd name="connsiteX1061" fmla="*/ 47930 w 822873"/>
              <a:gd name="connsiteY1061" fmla="*/ 375784 h 694396"/>
              <a:gd name="connsiteX1062" fmla="*/ 47723 w 822873"/>
              <a:gd name="connsiteY1062" fmla="*/ 375036 h 694396"/>
              <a:gd name="connsiteX1063" fmla="*/ 44046 w 822873"/>
              <a:gd name="connsiteY1063" fmla="*/ 370549 h 694396"/>
              <a:gd name="connsiteX1064" fmla="*/ 36899 w 822873"/>
              <a:gd name="connsiteY1064" fmla="*/ 365634 h 694396"/>
              <a:gd name="connsiteX1065" fmla="*/ 28468 w 822873"/>
              <a:gd name="connsiteY1065" fmla="*/ 359864 h 694396"/>
              <a:gd name="connsiteX1066" fmla="*/ 29567 w 822873"/>
              <a:gd name="connsiteY1066" fmla="*/ 351210 h 694396"/>
              <a:gd name="connsiteX1067" fmla="*/ 31112 w 822873"/>
              <a:gd name="connsiteY1067" fmla="*/ 340418 h 694396"/>
              <a:gd name="connsiteX1068" fmla="*/ 30927 w 822873"/>
              <a:gd name="connsiteY1068" fmla="*/ 337106 h 694396"/>
              <a:gd name="connsiteX1069" fmla="*/ 31068 w 822873"/>
              <a:gd name="connsiteY1069" fmla="*/ 333153 h 694396"/>
              <a:gd name="connsiteX1070" fmla="*/ 32113 w 822873"/>
              <a:gd name="connsiteY1070" fmla="*/ 328986 h 694396"/>
              <a:gd name="connsiteX1071" fmla="*/ 37617 w 822873"/>
              <a:gd name="connsiteY1071" fmla="*/ 315523 h 694396"/>
              <a:gd name="connsiteX1072" fmla="*/ 41131 w 822873"/>
              <a:gd name="connsiteY1072" fmla="*/ 306655 h 694396"/>
              <a:gd name="connsiteX1073" fmla="*/ 41055 w 822873"/>
              <a:gd name="connsiteY1073" fmla="*/ 306335 h 694396"/>
              <a:gd name="connsiteX1074" fmla="*/ 41077 w 822873"/>
              <a:gd name="connsiteY1074" fmla="*/ 306228 h 694396"/>
              <a:gd name="connsiteX1075" fmla="*/ 41544 w 822873"/>
              <a:gd name="connsiteY1075" fmla="*/ 305266 h 694396"/>
              <a:gd name="connsiteX1076" fmla="*/ 42241 w 822873"/>
              <a:gd name="connsiteY1076" fmla="*/ 304091 h 694396"/>
              <a:gd name="connsiteX1077" fmla="*/ 42534 w 822873"/>
              <a:gd name="connsiteY1077" fmla="*/ 303557 h 694396"/>
              <a:gd name="connsiteX1078" fmla="*/ 44819 w 822873"/>
              <a:gd name="connsiteY1078" fmla="*/ 300672 h 694396"/>
              <a:gd name="connsiteX1079" fmla="*/ 49214 w 822873"/>
              <a:gd name="connsiteY1079" fmla="*/ 295116 h 694396"/>
              <a:gd name="connsiteX1080" fmla="*/ 49344 w 822873"/>
              <a:gd name="connsiteY1080" fmla="*/ 294048 h 694396"/>
              <a:gd name="connsiteX1081" fmla="*/ 49399 w 822873"/>
              <a:gd name="connsiteY1081" fmla="*/ 293727 h 694396"/>
              <a:gd name="connsiteX1082" fmla="*/ 49497 w 822873"/>
              <a:gd name="connsiteY1082" fmla="*/ 293406 h 694396"/>
              <a:gd name="connsiteX1083" fmla="*/ 49627 w 822873"/>
              <a:gd name="connsiteY1083" fmla="*/ 292872 h 694396"/>
              <a:gd name="connsiteX1084" fmla="*/ 49736 w 822873"/>
              <a:gd name="connsiteY1084" fmla="*/ 292445 h 694396"/>
              <a:gd name="connsiteX1085" fmla="*/ 50356 w 822873"/>
              <a:gd name="connsiteY1085" fmla="*/ 290949 h 694396"/>
              <a:gd name="connsiteX1086" fmla="*/ 50715 w 822873"/>
              <a:gd name="connsiteY1086" fmla="*/ 289987 h 694396"/>
              <a:gd name="connsiteX1087" fmla="*/ 50769 w 822873"/>
              <a:gd name="connsiteY1087" fmla="*/ 289881 h 694396"/>
              <a:gd name="connsiteX1088" fmla="*/ 55610 w 822873"/>
              <a:gd name="connsiteY1088" fmla="*/ 279410 h 694396"/>
              <a:gd name="connsiteX1089" fmla="*/ 55774 w 822873"/>
              <a:gd name="connsiteY1089" fmla="*/ 279089 h 694396"/>
              <a:gd name="connsiteX1090" fmla="*/ 58004 w 822873"/>
              <a:gd name="connsiteY1090" fmla="*/ 275884 h 694396"/>
              <a:gd name="connsiteX1091" fmla="*/ 58112 w 822873"/>
              <a:gd name="connsiteY1091" fmla="*/ 275670 h 694396"/>
              <a:gd name="connsiteX1092" fmla="*/ 58254 w 822873"/>
              <a:gd name="connsiteY1092" fmla="*/ 275563 h 694396"/>
              <a:gd name="connsiteX1093" fmla="*/ 58286 w 822873"/>
              <a:gd name="connsiteY1093" fmla="*/ 275563 h 694396"/>
              <a:gd name="connsiteX1094" fmla="*/ 58580 w 822873"/>
              <a:gd name="connsiteY1094" fmla="*/ 275456 h 694396"/>
              <a:gd name="connsiteX1095" fmla="*/ 61615 w 822873"/>
              <a:gd name="connsiteY1095" fmla="*/ 274281 h 694396"/>
              <a:gd name="connsiteX1096" fmla="*/ 66587 w 822873"/>
              <a:gd name="connsiteY1096" fmla="*/ 265093 h 694396"/>
              <a:gd name="connsiteX1097" fmla="*/ 72211 w 822873"/>
              <a:gd name="connsiteY1097" fmla="*/ 254622 h 694396"/>
              <a:gd name="connsiteX1098" fmla="*/ 75279 w 822873"/>
              <a:gd name="connsiteY1098" fmla="*/ 245754 h 694396"/>
              <a:gd name="connsiteX1099" fmla="*/ 69926 w 822873"/>
              <a:gd name="connsiteY1099" fmla="*/ 238061 h 694396"/>
              <a:gd name="connsiteX1100" fmla="*/ 62094 w 822873"/>
              <a:gd name="connsiteY1100" fmla="*/ 227269 h 694396"/>
              <a:gd name="connsiteX1101" fmla="*/ 59984 w 822873"/>
              <a:gd name="connsiteY1101" fmla="*/ 224598 h 694396"/>
              <a:gd name="connsiteX1102" fmla="*/ 60027 w 822873"/>
              <a:gd name="connsiteY1102" fmla="*/ 222355 h 694396"/>
              <a:gd name="connsiteX1103" fmla="*/ 60060 w 822873"/>
              <a:gd name="connsiteY1103" fmla="*/ 221927 h 694396"/>
              <a:gd name="connsiteX1104" fmla="*/ 60223 w 822873"/>
              <a:gd name="connsiteY1104" fmla="*/ 220431 h 694396"/>
              <a:gd name="connsiteX1105" fmla="*/ 61354 w 822873"/>
              <a:gd name="connsiteY1105" fmla="*/ 219256 h 694396"/>
              <a:gd name="connsiteX1106" fmla="*/ 62279 w 822873"/>
              <a:gd name="connsiteY1106" fmla="*/ 218294 h 694396"/>
              <a:gd name="connsiteX1107" fmla="*/ 63388 w 822873"/>
              <a:gd name="connsiteY1107" fmla="*/ 218081 h 694396"/>
              <a:gd name="connsiteX1108" fmla="*/ 64106 w 822873"/>
              <a:gd name="connsiteY1108" fmla="*/ 217867 h 694396"/>
              <a:gd name="connsiteX1109" fmla="*/ 68175 w 822873"/>
              <a:gd name="connsiteY1109" fmla="*/ 217012 h 694396"/>
              <a:gd name="connsiteX1110" fmla="*/ 68632 w 822873"/>
              <a:gd name="connsiteY1110" fmla="*/ 217012 h 694396"/>
              <a:gd name="connsiteX1111" fmla="*/ 70460 w 822873"/>
              <a:gd name="connsiteY1111" fmla="*/ 216692 h 694396"/>
              <a:gd name="connsiteX1112" fmla="*/ 71776 w 822873"/>
              <a:gd name="connsiteY1112" fmla="*/ 216799 h 694396"/>
              <a:gd name="connsiteX1113" fmla="*/ 72526 w 822873"/>
              <a:gd name="connsiteY1113" fmla="*/ 216905 h 694396"/>
              <a:gd name="connsiteX1114" fmla="*/ 72581 w 822873"/>
              <a:gd name="connsiteY1114" fmla="*/ 216905 h 694396"/>
              <a:gd name="connsiteX1115" fmla="*/ 74136 w 822873"/>
              <a:gd name="connsiteY1115" fmla="*/ 214769 h 694396"/>
              <a:gd name="connsiteX1116" fmla="*/ 74408 w 822873"/>
              <a:gd name="connsiteY1116" fmla="*/ 214341 h 694396"/>
              <a:gd name="connsiteX1117" fmla="*/ 76693 w 822873"/>
              <a:gd name="connsiteY1117" fmla="*/ 209640 h 694396"/>
              <a:gd name="connsiteX1118" fmla="*/ 77128 w 822873"/>
              <a:gd name="connsiteY1118" fmla="*/ 208465 h 694396"/>
              <a:gd name="connsiteX1119" fmla="*/ 73495 w 822873"/>
              <a:gd name="connsiteY1119" fmla="*/ 207503 h 694396"/>
              <a:gd name="connsiteX1120" fmla="*/ 72983 w 822873"/>
              <a:gd name="connsiteY1120" fmla="*/ 207289 h 694396"/>
              <a:gd name="connsiteX1121" fmla="*/ 72070 w 822873"/>
              <a:gd name="connsiteY1121" fmla="*/ 206969 h 694396"/>
              <a:gd name="connsiteX1122" fmla="*/ 70873 w 822873"/>
              <a:gd name="connsiteY1122" fmla="*/ 206328 h 694396"/>
              <a:gd name="connsiteX1123" fmla="*/ 70253 w 822873"/>
              <a:gd name="connsiteY1123" fmla="*/ 206007 h 694396"/>
              <a:gd name="connsiteX1124" fmla="*/ 69339 w 822873"/>
              <a:gd name="connsiteY1124" fmla="*/ 205473 h 694396"/>
              <a:gd name="connsiteX1125" fmla="*/ 68491 w 822873"/>
              <a:gd name="connsiteY1125" fmla="*/ 204832 h 694396"/>
              <a:gd name="connsiteX1126" fmla="*/ 68164 w 822873"/>
              <a:gd name="connsiteY1126" fmla="*/ 204511 h 694396"/>
              <a:gd name="connsiteX1127" fmla="*/ 68110 w 822873"/>
              <a:gd name="connsiteY1127" fmla="*/ 204298 h 694396"/>
              <a:gd name="connsiteX1128" fmla="*/ 66989 w 822873"/>
              <a:gd name="connsiteY1128" fmla="*/ 199276 h 694396"/>
              <a:gd name="connsiteX1129" fmla="*/ 66968 w 822873"/>
              <a:gd name="connsiteY1129" fmla="*/ 197994 h 694396"/>
              <a:gd name="connsiteX1130" fmla="*/ 69709 w 822873"/>
              <a:gd name="connsiteY1130" fmla="*/ 191797 h 694396"/>
              <a:gd name="connsiteX1131" fmla="*/ 70253 w 822873"/>
              <a:gd name="connsiteY1131" fmla="*/ 190835 h 694396"/>
              <a:gd name="connsiteX1132" fmla="*/ 72211 w 822873"/>
              <a:gd name="connsiteY1132" fmla="*/ 189233 h 694396"/>
              <a:gd name="connsiteX1133" fmla="*/ 74071 w 822873"/>
              <a:gd name="connsiteY1133" fmla="*/ 188378 h 694396"/>
              <a:gd name="connsiteX1134" fmla="*/ 74648 w 822873"/>
              <a:gd name="connsiteY1134" fmla="*/ 188271 h 694396"/>
              <a:gd name="connsiteX1135" fmla="*/ 75823 w 822873"/>
              <a:gd name="connsiteY1135" fmla="*/ 185600 h 694396"/>
              <a:gd name="connsiteX1136" fmla="*/ 75105 w 822873"/>
              <a:gd name="connsiteY1136" fmla="*/ 175877 h 694396"/>
              <a:gd name="connsiteX1137" fmla="*/ 74060 w 822873"/>
              <a:gd name="connsiteY1137" fmla="*/ 172992 h 694396"/>
              <a:gd name="connsiteX1138" fmla="*/ 73952 w 822873"/>
              <a:gd name="connsiteY1138" fmla="*/ 172778 h 694396"/>
              <a:gd name="connsiteX1139" fmla="*/ 73244 w 822873"/>
              <a:gd name="connsiteY1139" fmla="*/ 171603 h 694396"/>
              <a:gd name="connsiteX1140" fmla="*/ 71939 w 822873"/>
              <a:gd name="connsiteY1140" fmla="*/ 172565 h 694396"/>
              <a:gd name="connsiteX1141" fmla="*/ 71417 w 822873"/>
              <a:gd name="connsiteY1141" fmla="*/ 172885 h 694396"/>
              <a:gd name="connsiteX1142" fmla="*/ 71036 w 822873"/>
              <a:gd name="connsiteY1142" fmla="*/ 173099 h 694396"/>
              <a:gd name="connsiteX1143" fmla="*/ 70144 w 822873"/>
              <a:gd name="connsiteY1143" fmla="*/ 173313 h 694396"/>
              <a:gd name="connsiteX1144" fmla="*/ 68784 w 822873"/>
              <a:gd name="connsiteY1144" fmla="*/ 173313 h 694396"/>
              <a:gd name="connsiteX1145" fmla="*/ 68229 w 822873"/>
              <a:gd name="connsiteY1145" fmla="*/ 173206 h 694396"/>
              <a:gd name="connsiteX1146" fmla="*/ 67827 w 822873"/>
              <a:gd name="connsiteY1146" fmla="*/ 173206 h 694396"/>
              <a:gd name="connsiteX1147" fmla="*/ 65858 w 822873"/>
              <a:gd name="connsiteY1147" fmla="*/ 172458 h 694396"/>
              <a:gd name="connsiteX1148" fmla="*/ 58526 w 822873"/>
              <a:gd name="connsiteY1148" fmla="*/ 169253 h 694396"/>
              <a:gd name="connsiteX1149" fmla="*/ 55643 w 822873"/>
              <a:gd name="connsiteY1149" fmla="*/ 167329 h 694396"/>
              <a:gd name="connsiteX1150" fmla="*/ 55327 w 822873"/>
              <a:gd name="connsiteY1150" fmla="*/ 166688 h 694396"/>
              <a:gd name="connsiteX1151" fmla="*/ 55306 w 822873"/>
              <a:gd name="connsiteY1151" fmla="*/ 162735 h 694396"/>
              <a:gd name="connsiteX1152" fmla="*/ 55904 w 822873"/>
              <a:gd name="connsiteY1152" fmla="*/ 162414 h 694396"/>
              <a:gd name="connsiteX1153" fmla="*/ 56361 w 822873"/>
              <a:gd name="connsiteY1153" fmla="*/ 162094 h 694396"/>
              <a:gd name="connsiteX1154" fmla="*/ 59831 w 822873"/>
              <a:gd name="connsiteY1154" fmla="*/ 160171 h 694396"/>
              <a:gd name="connsiteX1155" fmla="*/ 67142 w 822873"/>
              <a:gd name="connsiteY1155" fmla="*/ 156111 h 694396"/>
              <a:gd name="connsiteX1156" fmla="*/ 70492 w 822873"/>
              <a:gd name="connsiteY1156" fmla="*/ 151516 h 694396"/>
              <a:gd name="connsiteX1157" fmla="*/ 70253 w 822873"/>
              <a:gd name="connsiteY1157" fmla="*/ 144571 h 694396"/>
              <a:gd name="connsiteX1158" fmla="*/ 77128 w 822873"/>
              <a:gd name="connsiteY1158" fmla="*/ 140939 h 694396"/>
              <a:gd name="connsiteX1159" fmla="*/ 78782 w 822873"/>
              <a:gd name="connsiteY1159" fmla="*/ 132818 h 694396"/>
              <a:gd name="connsiteX1160" fmla="*/ 78118 w 822873"/>
              <a:gd name="connsiteY1160" fmla="*/ 127262 h 694396"/>
              <a:gd name="connsiteX1161" fmla="*/ 78738 w 822873"/>
              <a:gd name="connsiteY1161" fmla="*/ 122668 h 694396"/>
              <a:gd name="connsiteX1162" fmla="*/ 78749 w 822873"/>
              <a:gd name="connsiteY1162" fmla="*/ 122561 h 694396"/>
              <a:gd name="connsiteX1163" fmla="*/ 78869 w 822873"/>
              <a:gd name="connsiteY1163" fmla="*/ 122241 h 694396"/>
              <a:gd name="connsiteX1164" fmla="*/ 78901 w 822873"/>
              <a:gd name="connsiteY1164" fmla="*/ 122241 h 694396"/>
              <a:gd name="connsiteX1165" fmla="*/ 79402 w 822873"/>
              <a:gd name="connsiteY1165" fmla="*/ 121600 h 694396"/>
              <a:gd name="connsiteX1166" fmla="*/ 79619 w 822873"/>
              <a:gd name="connsiteY1166" fmla="*/ 121386 h 694396"/>
              <a:gd name="connsiteX1167" fmla="*/ 79652 w 822873"/>
              <a:gd name="connsiteY1167" fmla="*/ 121386 h 694396"/>
              <a:gd name="connsiteX1168" fmla="*/ 79695 w 822873"/>
              <a:gd name="connsiteY1168" fmla="*/ 121386 h 694396"/>
              <a:gd name="connsiteX1169" fmla="*/ 80207 w 822873"/>
              <a:gd name="connsiteY1169" fmla="*/ 121172 h 694396"/>
              <a:gd name="connsiteX1170" fmla="*/ 80424 w 822873"/>
              <a:gd name="connsiteY1170" fmla="*/ 121065 h 694396"/>
              <a:gd name="connsiteX1171" fmla="*/ 80577 w 822873"/>
              <a:gd name="connsiteY1171" fmla="*/ 121065 h 694396"/>
              <a:gd name="connsiteX1172" fmla="*/ 80718 w 822873"/>
              <a:gd name="connsiteY1172" fmla="*/ 121065 h 694396"/>
              <a:gd name="connsiteX1173" fmla="*/ 83742 w 822873"/>
              <a:gd name="connsiteY1173" fmla="*/ 120959 h 694396"/>
              <a:gd name="connsiteX1174" fmla="*/ 85972 w 822873"/>
              <a:gd name="connsiteY1174" fmla="*/ 121172 h 694396"/>
              <a:gd name="connsiteX1175" fmla="*/ 86157 w 822873"/>
              <a:gd name="connsiteY1175" fmla="*/ 121279 h 694396"/>
              <a:gd name="connsiteX1176" fmla="*/ 86386 w 822873"/>
              <a:gd name="connsiteY1176" fmla="*/ 121279 h 694396"/>
              <a:gd name="connsiteX1177" fmla="*/ 86516 w 822873"/>
              <a:gd name="connsiteY1177" fmla="*/ 121172 h 694396"/>
              <a:gd name="connsiteX1178" fmla="*/ 86734 w 822873"/>
              <a:gd name="connsiteY1178" fmla="*/ 121172 h 694396"/>
              <a:gd name="connsiteX1179" fmla="*/ 87212 w 822873"/>
              <a:gd name="connsiteY1179" fmla="*/ 120959 h 694396"/>
              <a:gd name="connsiteX1180" fmla="*/ 87626 w 822873"/>
              <a:gd name="connsiteY1180" fmla="*/ 120745 h 694396"/>
              <a:gd name="connsiteX1181" fmla="*/ 87669 w 822873"/>
              <a:gd name="connsiteY1181" fmla="*/ 120745 h 694396"/>
              <a:gd name="connsiteX1182" fmla="*/ 87876 w 822873"/>
              <a:gd name="connsiteY1182" fmla="*/ 120638 h 694396"/>
              <a:gd name="connsiteX1183" fmla="*/ 88028 w 822873"/>
              <a:gd name="connsiteY1183" fmla="*/ 120531 h 694396"/>
              <a:gd name="connsiteX1184" fmla="*/ 88170 w 822873"/>
              <a:gd name="connsiteY1184" fmla="*/ 120318 h 694396"/>
              <a:gd name="connsiteX1185" fmla="*/ 88213 w 822873"/>
              <a:gd name="connsiteY1185" fmla="*/ 120211 h 694396"/>
              <a:gd name="connsiteX1186" fmla="*/ 88376 w 822873"/>
              <a:gd name="connsiteY1186" fmla="*/ 119890 h 694396"/>
              <a:gd name="connsiteX1187" fmla="*/ 88496 w 822873"/>
              <a:gd name="connsiteY1187" fmla="*/ 119676 h 694396"/>
              <a:gd name="connsiteX1188" fmla="*/ 88529 w 822873"/>
              <a:gd name="connsiteY1188" fmla="*/ 119463 h 694396"/>
              <a:gd name="connsiteX1189" fmla="*/ 88572 w 822873"/>
              <a:gd name="connsiteY1189" fmla="*/ 119035 h 694396"/>
              <a:gd name="connsiteX1190" fmla="*/ 88583 w 822873"/>
              <a:gd name="connsiteY1190" fmla="*/ 118929 h 694396"/>
              <a:gd name="connsiteX1191" fmla="*/ 88583 w 822873"/>
              <a:gd name="connsiteY1191" fmla="*/ 118715 h 694396"/>
              <a:gd name="connsiteX1192" fmla="*/ 88583 w 822873"/>
              <a:gd name="connsiteY1192" fmla="*/ 118608 h 694396"/>
              <a:gd name="connsiteX1193" fmla="*/ 88616 w 822873"/>
              <a:gd name="connsiteY1193" fmla="*/ 118715 h 694396"/>
              <a:gd name="connsiteX1194" fmla="*/ 88735 w 822873"/>
              <a:gd name="connsiteY1194" fmla="*/ 118715 h 694396"/>
              <a:gd name="connsiteX1195" fmla="*/ 89290 w 822873"/>
              <a:gd name="connsiteY1195" fmla="*/ 118929 h 694396"/>
              <a:gd name="connsiteX1196" fmla="*/ 89475 w 822873"/>
              <a:gd name="connsiteY1196" fmla="*/ 118929 h 694396"/>
              <a:gd name="connsiteX1197" fmla="*/ 89497 w 822873"/>
              <a:gd name="connsiteY1197" fmla="*/ 118929 h 694396"/>
              <a:gd name="connsiteX1198" fmla="*/ 89519 w 822873"/>
              <a:gd name="connsiteY1198" fmla="*/ 119035 h 694396"/>
              <a:gd name="connsiteX1199" fmla="*/ 89649 w 822873"/>
              <a:gd name="connsiteY1199" fmla="*/ 119142 h 694396"/>
              <a:gd name="connsiteX1200" fmla="*/ 89878 w 822873"/>
              <a:gd name="connsiteY1200" fmla="*/ 119463 h 694396"/>
              <a:gd name="connsiteX1201" fmla="*/ 90008 w 822873"/>
              <a:gd name="connsiteY1201" fmla="*/ 119676 h 694396"/>
              <a:gd name="connsiteX1202" fmla="*/ 90117 w 822873"/>
              <a:gd name="connsiteY1202" fmla="*/ 119997 h 694396"/>
              <a:gd name="connsiteX1203" fmla="*/ 90171 w 822873"/>
              <a:gd name="connsiteY1203" fmla="*/ 120211 h 694396"/>
              <a:gd name="connsiteX1204" fmla="*/ 90237 w 822873"/>
              <a:gd name="connsiteY1204" fmla="*/ 120531 h 694396"/>
              <a:gd name="connsiteX1205" fmla="*/ 90585 w 822873"/>
              <a:gd name="connsiteY1205" fmla="*/ 122882 h 694396"/>
              <a:gd name="connsiteX1206" fmla="*/ 91303 w 822873"/>
              <a:gd name="connsiteY1206" fmla="*/ 128438 h 694396"/>
              <a:gd name="connsiteX1207" fmla="*/ 91346 w 822873"/>
              <a:gd name="connsiteY1207" fmla="*/ 129186 h 694396"/>
              <a:gd name="connsiteX1208" fmla="*/ 91444 w 822873"/>
              <a:gd name="connsiteY1208" fmla="*/ 130147 h 694396"/>
              <a:gd name="connsiteX1209" fmla="*/ 91477 w 822873"/>
              <a:gd name="connsiteY1209" fmla="*/ 130254 h 694396"/>
              <a:gd name="connsiteX1210" fmla="*/ 92162 w 822873"/>
              <a:gd name="connsiteY1210" fmla="*/ 131750 h 694396"/>
              <a:gd name="connsiteX1211" fmla="*/ 92532 w 822873"/>
              <a:gd name="connsiteY1211" fmla="*/ 132498 h 694396"/>
              <a:gd name="connsiteX1212" fmla="*/ 95513 w 822873"/>
              <a:gd name="connsiteY1212" fmla="*/ 135489 h 694396"/>
              <a:gd name="connsiteX1213" fmla="*/ 101822 w 822873"/>
              <a:gd name="connsiteY1213" fmla="*/ 136878 h 694396"/>
              <a:gd name="connsiteX1214" fmla="*/ 107773 w 822873"/>
              <a:gd name="connsiteY1214" fmla="*/ 136985 h 694396"/>
              <a:gd name="connsiteX1215" fmla="*/ 112451 w 822873"/>
              <a:gd name="connsiteY1215" fmla="*/ 135276 h 694396"/>
              <a:gd name="connsiteX1216" fmla="*/ 113180 w 822873"/>
              <a:gd name="connsiteY1216" fmla="*/ 135062 h 694396"/>
              <a:gd name="connsiteX1217" fmla="*/ 113517 w 822873"/>
              <a:gd name="connsiteY1217" fmla="*/ 134955 h 694396"/>
              <a:gd name="connsiteX1218" fmla="*/ 114572 w 822873"/>
              <a:gd name="connsiteY1218" fmla="*/ 134635 h 694396"/>
              <a:gd name="connsiteX1219" fmla="*/ 117596 w 822873"/>
              <a:gd name="connsiteY1219" fmla="*/ 133994 h 694396"/>
              <a:gd name="connsiteX1220" fmla="*/ 119641 w 822873"/>
              <a:gd name="connsiteY1220" fmla="*/ 133459 h 694396"/>
              <a:gd name="connsiteX1221" fmla="*/ 120457 w 822873"/>
              <a:gd name="connsiteY1221" fmla="*/ 133353 h 694396"/>
              <a:gd name="connsiteX1222" fmla="*/ 121001 w 822873"/>
              <a:gd name="connsiteY1222" fmla="*/ 136772 h 694396"/>
              <a:gd name="connsiteX1223" fmla="*/ 122198 w 822873"/>
              <a:gd name="connsiteY1223" fmla="*/ 145212 h 694396"/>
              <a:gd name="connsiteX1224" fmla="*/ 122916 w 822873"/>
              <a:gd name="connsiteY1224" fmla="*/ 148525 h 694396"/>
              <a:gd name="connsiteX1225" fmla="*/ 123449 w 822873"/>
              <a:gd name="connsiteY1225" fmla="*/ 150875 h 694396"/>
              <a:gd name="connsiteX1226" fmla="*/ 129965 w 822873"/>
              <a:gd name="connsiteY1226" fmla="*/ 154081 h 694396"/>
              <a:gd name="connsiteX1227" fmla="*/ 130977 w 822873"/>
              <a:gd name="connsiteY1227" fmla="*/ 153974 h 694396"/>
              <a:gd name="connsiteX1228" fmla="*/ 131183 w 822873"/>
              <a:gd name="connsiteY1228" fmla="*/ 152050 h 694396"/>
              <a:gd name="connsiteX1229" fmla="*/ 131194 w 822873"/>
              <a:gd name="connsiteY1229" fmla="*/ 151409 h 694396"/>
              <a:gd name="connsiteX1230" fmla="*/ 131205 w 822873"/>
              <a:gd name="connsiteY1230" fmla="*/ 151303 h 694396"/>
              <a:gd name="connsiteX1231" fmla="*/ 131162 w 822873"/>
              <a:gd name="connsiteY1231" fmla="*/ 151196 h 694396"/>
              <a:gd name="connsiteX1232" fmla="*/ 129617 w 822873"/>
              <a:gd name="connsiteY1232" fmla="*/ 148204 h 694396"/>
              <a:gd name="connsiteX1233" fmla="*/ 128932 w 822873"/>
              <a:gd name="connsiteY1233" fmla="*/ 147884 h 694396"/>
              <a:gd name="connsiteX1234" fmla="*/ 128855 w 822873"/>
              <a:gd name="connsiteY1234" fmla="*/ 147884 h 694396"/>
              <a:gd name="connsiteX1235" fmla="*/ 128834 w 822873"/>
              <a:gd name="connsiteY1235" fmla="*/ 147884 h 694396"/>
              <a:gd name="connsiteX1236" fmla="*/ 129062 w 822873"/>
              <a:gd name="connsiteY1236" fmla="*/ 147456 h 694396"/>
              <a:gd name="connsiteX1237" fmla="*/ 129312 w 822873"/>
              <a:gd name="connsiteY1237" fmla="*/ 146922 h 694396"/>
              <a:gd name="connsiteX1238" fmla="*/ 129497 w 822873"/>
              <a:gd name="connsiteY1238" fmla="*/ 146601 h 694396"/>
              <a:gd name="connsiteX1239" fmla="*/ 129856 w 822873"/>
              <a:gd name="connsiteY1239" fmla="*/ 146174 h 694396"/>
              <a:gd name="connsiteX1240" fmla="*/ 130194 w 822873"/>
              <a:gd name="connsiteY1240" fmla="*/ 145960 h 694396"/>
              <a:gd name="connsiteX1241" fmla="*/ 130563 w 822873"/>
              <a:gd name="connsiteY1241" fmla="*/ 145747 h 694396"/>
              <a:gd name="connsiteX1242" fmla="*/ 130716 w 822873"/>
              <a:gd name="connsiteY1242" fmla="*/ 145747 h 694396"/>
              <a:gd name="connsiteX1243" fmla="*/ 130879 w 822873"/>
              <a:gd name="connsiteY1243" fmla="*/ 145747 h 694396"/>
              <a:gd name="connsiteX1244" fmla="*/ 137689 w 822873"/>
              <a:gd name="connsiteY1244" fmla="*/ 144571 h 694396"/>
              <a:gd name="connsiteX1245" fmla="*/ 140474 w 822873"/>
              <a:gd name="connsiteY1245" fmla="*/ 145212 h 694396"/>
              <a:gd name="connsiteX1246" fmla="*/ 140180 w 822873"/>
              <a:gd name="connsiteY1246" fmla="*/ 146281 h 694396"/>
              <a:gd name="connsiteX1247" fmla="*/ 140017 w 822873"/>
              <a:gd name="connsiteY1247" fmla="*/ 146922 h 694396"/>
              <a:gd name="connsiteX1248" fmla="*/ 139962 w 822873"/>
              <a:gd name="connsiteY1248" fmla="*/ 147242 h 694396"/>
              <a:gd name="connsiteX1249" fmla="*/ 139712 w 822873"/>
              <a:gd name="connsiteY1249" fmla="*/ 148952 h 694396"/>
              <a:gd name="connsiteX1250" fmla="*/ 139397 w 822873"/>
              <a:gd name="connsiteY1250" fmla="*/ 151089 h 694396"/>
              <a:gd name="connsiteX1251" fmla="*/ 139212 w 822873"/>
              <a:gd name="connsiteY1251" fmla="*/ 152585 h 694396"/>
              <a:gd name="connsiteX1252" fmla="*/ 139038 w 822873"/>
              <a:gd name="connsiteY1252" fmla="*/ 154401 h 694396"/>
              <a:gd name="connsiteX1253" fmla="*/ 138603 w 822873"/>
              <a:gd name="connsiteY1253" fmla="*/ 160919 h 694396"/>
              <a:gd name="connsiteX1254" fmla="*/ 138603 w 822873"/>
              <a:gd name="connsiteY1254" fmla="*/ 161025 h 694396"/>
              <a:gd name="connsiteX1255" fmla="*/ 138516 w 822873"/>
              <a:gd name="connsiteY1255" fmla="*/ 162308 h 694396"/>
              <a:gd name="connsiteX1256" fmla="*/ 139310 w 822873"/>
              <a:gd name="connsiteY1256" fmla="*/ 178441 h 694396"/>
              <a:gd name="connsiteX1257" fmla="*/ 140550 w 822873"/>
              <a:gd name="connsiteY1257" fmla="*/ 187416 h 694396"/>
              <a:gd name="connsiteX1258" fmla="*/ 140691 w 822873"/>
              <a:gd name="connsiteY1258" fmla="*/ 194575 h 694396"/>
              <a:gd name="connsiteX1259" fmla="*/ 140659 w 822873"/>
              <a:gd name="connsiteY1259" fmla="*/ 198101 h 694396"/>
              <a:gd name="connsiteX1260" fmla="*/ 141126 w 822873"/>
              <a:gd name="connsiteY1260" fmla="*/ 200131 h 694396"/>
              <a:gd name="connsiteX1261" fmla="*/ 142312 w 822873"/>
              <a:gd name="connsiteY1261" fmla="*/ 205152 h 694396"/>
              <a:gd name="connsiteX1262" fmla="*/ 142454 w 822873"/>
              <a:gd name="connsiteY1262" fmla="*/ 205687 h 694396"/>
              <a:gd name="connsiteX1263" fmla="*/ 143291 w 822873"/>
              <a:gd name="connsiteY1263" fmla="*/ 208251 h 694396"/>
              <a:gd name="connsiteX1264" fmla="*/ 143716 w 822873"/>
              <a:gd name="connsiteY1264" fmla="*/ 208678 h 694396"/>
              <a:gd name="connsiteX1265" fmla="*/ 144716 w 822873"/>
              <a:gd name="connsiteY1265" fmla="*/ 209426 h 694396"/>
              <a:gd name="connsiteX1266" fmla="*/ 145336 w 822873"/>
              <a:gd name="connsiteY1266" fmla="*/ 209533 h 694396"/>
              <a:gd name="connsiteX1267" fmla="*/ 145456 w 822873"/>
              <a:gd name="connsiteY1267" fmla="*/ 209533 h 694396"/>
              <a:gd name="connsiteX1268" fmla="*/ 145608 w 822873"/>
              <a:gd name="connsiteY1268" fmla="*/ 209426 h 694396"/>
              <a:gd name="connsiteX1269" fmla="*/ 145587 w 822873"/>
              <a:gd name="connsiteY1269" fmla="*/ 209747 h 694396"/>
              <a:gd name="connsiteX1270" fmla="*/ 144934 w 822873"/>
              <a:gd name="connsiteY1270" fmla="*/ 225026 h 694396"/>
              <a:gd name="connsiteX1271" fmla="*/ 142562 w 822873"/>
              <a:gd name="connsiteY1271" fmla="*/ 229193 h 694396"/>
              <a:gd name="connsiteX1272" fmla="*/ 145826 w 822873"/>
              <a:gd name="connsiteY1272" fmla="*/ 235603 h 694396"/>
              <a:gd name="connsiteX1273" fmla="*/ 148132 w 822873"/>
              <a:gd name="connsiteY1273" fmla="*/ 239343 h 694396"/>
              <a:gd name="connsiteX1274" fmla="*/ 150863 w 822873"/>
              <a:gd name="connsiteY1274" fmla="*/ 246074 h 694396"/>
              <a:gd name="connsiteX1275" fmla="*/ 151352 w 822873"/>
              <a:gd name="connsiteY1275" fmla="*/ 247997 h 694396"/>
              <a:gd name="connsiteX1276" fmla="*/ 151972 w 822873"/>
              <a:gd name="connsiteY1276" fmla="*/ 247890 h 694396"/>
              <a:gd name="connsiteX1277" fmla="*/ 154192 w 822873"/>
              <a:gd name="connsiteY1277" fmla="*/ 247356 h 694396"/>
              <a:gd name="connsiteX1278" fmla="*/ 159990 w 822873"/>
              <a:gd name="connsiteY1278" fmla="*/ 256224 h 694396"/>
              <a:gd name="connsiteX1279" fmla="*/ 160708 w 822873"/>
              <a:gd name="connsiteY1279" fmla="*/ 258575 h 694396"/>
              <a:gd name="connsiteX1280" fmla="*/ 161513 w 822873"/>
              <a:gd name="connsiteY1280" fmla="*/ 263276 h 694396"/>
              <a:gd name="connsiteX1281" fmla="*/ 161426 w 822873"/>
              <a:gd name="connsiteY1281" fmla="*/ 263383 h 694396"/>
              <a:gd name="connsiteX1282" fmla="*/ 158565 w 822873"/>
              <a:gd name="connsiteY1282" fmla="*/ 264879 h 694396"/>
              <a:gd name="connsiteX1283" fmla="*/ 157270 w 822873"/>
              <a:gd name="connsiteY1283" fmla="*/ 265627 h 694396"/>
              <a:gd name="connsiteX1284" fmla="*/ 156900 w 822873"/>
              <a:gd name="connsiteY1284" fmla="*/ 269046 h 694396"/>
              <a:gd name="connsiteX1285" fmla="*/ 156824 w 822873"/>
              <a:gd name="connsiteY1285" fmla="*/ 270007 h 694396"/>
              <a:gd name="connsiteX1286" fmla="*/ 156770 w 822873"/>
              <a:gd name="connsiteY1286" fmla="*/ 270648 h 694396"/>
              <a:gd name="connsiteX1287" fmla="*/ 156715 w 822873"/>
              <a:gd name="connsiteY1287" fmla="*/ 271717 h 694396"/>
              <a:gd name="connsiteX1288" fmla="*/ 156715 w 822873"/>
              <a:gd name="connsiteY1288" fmla="*/ 271824 h 694396"/>
              <a:gd name="connsiteX1289" fmla="*/ 156694 w 822873"/>
              <a:gd name="connsiteY1289" fmla="*/ 272465 h 694396"/>
              <a:gd name="connsiteX1290" fmla="*/ 156617 w 822873"/>
              <a:gd name="connsiteY1290" fmla="*/ 274388 h 694396"/>
              <a:gd name="connsiteX1291" fmla="*/ 156617 w 822873"/>
              <a:gd name="connsiteY1291" fmla="*/ 274388 h 694396"/>
              <a:gd name="connsiteX1292" fmla="*/ 156617 w 822873"/>
              <a:gd name="connsiteY1292" fmla="*/ 274495 h 694396"/>
              <a:gd name="connsiteX1293" fmla="*/ 156607 w 822873"/>
              <a:gd name="connsiteY1293" fmla="*/ 274815 h 694396"/>
              <a:gd name="connsiteX1294" fmla="*/ 156596 w 822873"/>
              <a:gd name="connsiteY1294" fmla="*/ 275243 h 694396"/>
              <a:gd name="connsiteX1295" fmla="*/ 156596 w 822873"/>
              <a:gd name="connsiteY1295" fmla="*/ 275456 h 694396"/>
              <a:gd name="connsiteX1296" fmla="*/ 156541 w 822873"/>
              <a:gd name="connsiteY1296" fmla="*/ 281119 h 694396"/>
              <a:gd name="connsiteX1297" fmla="*/ 156541 w 822873"/>
              <a:gd name="connsiteY1297" fmla="*/ 281654 h 694396"/>
              <a:gd name="connsiteX1298" fmla="*/ 156530 w 822873"/>
              <a:gd name="connsiteY1298" fmla="*/ 285500 h 694396"/>
              <a:gd name="connsiteX1299" fmla="*/ 156857 w 822873"/>
              <a:gd name="connsiteY1299" fmla="*/ 288064 h 694396"/>
              <a:gd name="connsiteX1300" fmla="*/ 156879 w 822873"/>
              <a:gd name="connsiteY1300" fmla="*/ 288171 h 694396"/>
              <a:gd name="connsiteX1301" fmla="*/ 156900 w 822873"/>
              <a:gd name="connsiteY1301" fmla="*/ 288385 h 694396"/>
              <a:gd name="connsiteX1302" fmla="*/ 157096 w 822873"/>
              <a:gd name="connsiteY1302" fmla="*/ 289560 h 694396"/>
              <a:gd name="connsiteX1303" fmla="*/ 157412 w 822873"/>
              <a:gd name="connsiteY1303" fmla="*/ 290628 h 694396"/>
              <a:gd name="connsiteX1304" fmla="*/ 157422 w 822873"/>
              <a:gd name="connsiteY1304" fmla="*/ 290628 h 694396"/>
              <a:gd name="connsiteX1305" fmla="*/ 160088 w 822873"/>
              <a:gd name="connsiteY1305" fmla="*/ 289881 h 694396"/>
              <a:gd name="connsiteX1306" fmla="*/ 171097 w 822873"/>
              <a:gd name="connsiteY1306" fmla="*/ 286675 h 694396"/>
              <a:gd name="connsiteX1307" fmla="*/ 175133 w 822873"/>
              <a:gd name="connsiteY1307" fmla="*/ 285714 h 694396"/>
              <a:gd name="connsiteX1308" fmla="*/ 181062 w 822873"/>
              <a:gd name="connsiteY1308" fmla="*/ 284966 h 694396"/>
              <a:gd name="connsiteX1309" fmla="*/ 181442 w 822873"/>
              <a:gd name="connsiteY1309" fmla="*/ 284859 h 694396"/>
              <a:gd name="connsiteX1310" fmla="*/ 181823 w 822873"/>
              <a:gd name="connsiteY1310" fmla="*/ 284859 h 694396"/>
              <a:gd name="connsiteX1311" fmla="*/ 182204 w 822873"/>
              <a:gd name="connsiteY1311" fmla="*/ 284752 h 694396"/>
              <a:gd name="connsiteX1312" fmla="*/ 182987 w 822873"/>
              <a:gd name="connsiteY1312" fmla="*/ 284752 h 694396"/>
              <a:gd name="connsiteX1313" fmla="*/ 184815 w 822873"/>
              <a:gd name="connsiteY1313" fmla="*/ 284538 h 694396"/>
              <a:gd name="connsiteX1314" fmla="*/ 185620 w 822873"/>
              <a:gd name="connsiteY1314" fmla="*/ 284431 h 694396"/>
              <a:gd name="connsiteX1315" fmla="*/ 185870 w 822873"/>
              <a:gd name="connsiteY1315" fmla="*/ 284431 h 694396"/>
              <a:gd name="connsiteX1316" fmla="*/ 185892 w 822873"/>
              <a:gd name="connsiteY1316" fmla="*/ 284431 h 694396"/>
              <a:gd name="connsiteX1317" fmla="*/ 185913 w 822873"/>
              <a:gd name="connsiteY1317" fmla="*/ 284431 h 694396"/>
              <a:gd name="connsiteX1318" fmla="*/ 186174 w 822873"/>
              <a:gd name="connsiteY1318" fmla="*/ 284431 h 694396"/>
              <a:gd name="connsiteX1319" fmla="*/ 186990 w 822873"/>
              <a:gd name="connsiteY1319" fmla="*/ 284325 h 694396"/>
              <a:gd name="connsiteX1320" fmla="*/ 187208 w 822873"/>
              <a:gd name="connsiteY1320" fmla="*/ 284325 h 694396"/>
              <a:gd name="connsiteX1321" fmla="*/ 194747 w 822873"/>
              <a:gd name="connsiteY1321" fmla="*/ 282508 h 694396"/>
              <a:gd name="connsiteX1322" fmla="*/ 200088 w 822873"/>
              <a:gd name="connsiteY1322" fmla="*/ 280051 h 694396"/>
              <a:gd name="connsiteX1323" fmla="*/ 200795 w 822873"/>
              <a:gd name="connsiteY1323" fmla="*/ 276952 h 694396"/>
              <a:gd name="connsiteX1324" fmla="*/ 204233 w 822873"/>
              <a:gd name="connsiteY1324" fmla="*/ 274602 h 694396"/>
              <a:gd name="connsiteX1325" fmla="*/ 204929 w 822873"/>
              <a:gd name="connsiteY1325" fmla="*/ 274815 h 694396"/>
              <a:gd name="connsiteX1326" fmla="*/ 205625 w 822873"/>
              <a:gd name="connsiteY1326" fmla="*/ 275029 h 694396"/>
              <a:gd name="connsiteX1327" fmla="*/ 208290 w 822873"/>
              <a:gd name="connsiteY1327" fmla="*/ 276098 h 694396"/>
              <a:gd name="connsiteX1328" fmla="*/ 218233 w 822873"/>
              <a:gd name="connsiteY1328" fmla="*/ 280158 h 694396"/>
              <a:gd name="connsiteX1329" fmla="*/ 222030 w 822873"/>
              <a:gd name="connsiteY1329" fmla="*/ 279196 h 694396"/>
              <a:gd name="connsiteX1330" fmla="*/ 222955 w 822873"/>
              <a:gd name="connsiteY1330" fmla="*/ 268618 h 694396"/>
              <a:gd name="connsiteX1331" fmla="*/ 226675 w 822873"/>
              <a:gd name="connsiteY1331" fmla="*/ 261567 h 694396"/>
              <a:gd name="connsiteX1332" fmla="*/ 228775 w 822873"/>
              <a:gd name="connsiteY1332" fmla="*/ 261673 h 694396"/>
              <a:gd name="connsiteX1333" fmla="*/ 231995 w 822873"/>
              <a:gd name="connsiteY1333" fmla="*/ 262208 h 694396"/>
              <a:gd name="connsiteX1334" fmla="*/ 233104 w 822873"/>
              <a:gd name="connsiteY1334" fmla="*/ 262421 h 694396"/>
              <a:gd name="connsiteX1335" fmla="*/ 237630 w 822873"/>
              <a:gd name="connsiteY1335" fmla="*/ 257293 h 694396"/>
              <a:gd name="connsiteX1336" fmla="*/ 236955 w 822873"/>
              <a:gd name="connsiteY1336" fmla="*/ 253767 h 694396"/>
              <a:gd name="connsiteX1337" fmla="*/ 246931 w 822873"/>
              <a:gd name="connsiteY1337" fmla="*/ 243724 h 694396"/>
              <a:gd name="connsiteX1338" fmla="*/ 255819 w 822873"/>
              <a:gd name="connsiteY1338" fmla="*/ 244685 h 694396"/>
              <a:gd name="connsiteX1339" fmla="*/ 258549 w 822873"/>
              <a:gd name="connsiteY1339" fmla="*/ 246715 h 694396"/>
              <a:gd name="connsiteX1340" fmla="*/ 264337 w 822873"/>
              <a:gd name="connsiteY1340" fmla="*/ 252057 h 694396"/>
              <a:gd name="connsiteX1341" fmla="*/ 269471 w 822873"/>
              <a:gd name="connsiteY1341" fmla="*/ 251310 h 694396"/>
              <a:gd name="connsiteX1342" fmla="*/ 273475 w 822873"/>
              <a:gd name="connsiteY1342" fmla="*/ 250775 h 694396"/>
              <a:gd name="connsiteX1343" fmla="*/ 274247 w 822873"/>
              <a:gd name="connsiteY1343" fmla="*/ 250668 h 694396"/>
              <a:gd name="connsiteX1344" fmla="*/ 275367 w 822873"/>
              <a:gd name="connsiteY1344" fmla="*/ 250455 h 694396"/>
              <a:gd name="connsiteX1345" fmla="*/ 275563 w 822873"/>
              <a:gd name="connsiteY1345" fmla="*/ 250455 h 694396"/>
              <a:gd name="connsiteX1346" fmla="*/ 275857 w 822873"/>
              <a:gd name="connsiteY1346" fmla="*/ 250455 h 694396"/>
              <a:gd name="connsiteX1347" fmla="*/ 281753 w 822873"/>
              <a:gd name="connsiteY1347" fmla="*/ 250989 h 694396"/>
              <a:gd name="connsiteX1348" fmla="*/ 287040 w 822873"/>
              <a:gd name="connsiteY1348" fmla="*/ 251737 h 694396"/>
              <a:gd name="connsiteX1349" fmla="*/ 288661 w 822873"/>
              <a:gd name="connsiteY1349" fmla="*/ 251737 h 694396"/>
              <a:gd name="connsiteX1350" fmla="*/ 288890 w 822873"/>
              <a:gd name="connsiteY1350" fmla="*/ 241800 h 694396"/>
              <a:gd name="connsiteX1351" fmla="*/ 289934 w 822873"/>
              <a:gd name="connsiteY1351" fmla="*/ 238595 h 694396"/>
              <a:gd name="connsiteX1352" fmla="*/ 291957 w 822873"/>
              <a:gd name="connsiteY1352" fmla="*/ 233787 h 694396"/>
              <a:gd name="connsiteX1353" fmla="*/ 292077 w 822873"/>
              <a:gd name="connsiteY1353" fmla="*/ 233573 h 694396"/>
              <a:gd name="connsiteX1354" fmla="*/ 293491 w 822873"/>
              <a:gd name="connsiteY1354" fmla="*/ 231650 h 694396"/>
              <a:gd name="connsiteX1355" fmla="*/ 297114 w 822873"/>
              <a:gd name="connsiteY1355" fmla="*/ 224491 h 694396"/>
              <a:gd name="connsiteX1356" fmla="*/ 296831 w 822873"/>
              <a:gd name="connsiteY1356" fmla="*/ 223850 h 694396"/>
              <a:gd name="connsiteX1357" fmla="*/ 296613 w 822873"/>
              <a:gd name="connsiteY1357" fmla="*/ 221927 h 694396"/>
              <a:gd name="connsiteX1358" fmla="*/ 298027 w 822873"/>
              <a:gd name="connsiteY1358" fmla="*/ 216905 h 694396"/>
              <a:gd name="connsiteX1359" fmla="*/ 302161 w 822873"/>
              <a:gd name="connsiteY1359" fmla="*/ 203122 h 694396"/>
              <a:gd name="connsiteX1360" fmla="*/ 304413 w 822873"/>
              <a:gd name="connsiteY1360" fmla="*/ 198955 h 694396"/>
              <a:gd name="connsiteX1361" fmla="*/ 325202 w 822873"/>
              <a:gd name="connsiteY1361" fmla="*/ 196712 h 694396"/>
              <a:gd name="connsiteX1362" fmla="*/ 330935 w 822873"/>
              <a:gd name="connsiteY1362" fmla="*/ 196391 h 694396"/>
              <a:gd name="connsiteX1363" fmla="*/ 333589 w 822873"/>
              <a:gd name="connsiteY1363" fmla="*/ 196925 h 694396"/>
              <a:gd name="connsiteX1364" fmla="*/ 335972 w 822873"/>
              <a:gd name="connsiteY1364" fmla="*/ 201840 h 694396"/>
              <a:gd name="connsiteX1365" fmla="*/ 336668 w 822873"/>
              <a:gd name="connsiteY1365" fmla="*/ 200879 h 694396"/>
              <a:gd name="connsiteX1366" fmla="*/ 337386 w 822873"/>
              <a:gd name="connsiteY1366" fmla="*/ 199917 h 694396"/>
              <a:gd name="connsiteX1367" fmla="*/ 337701 w 822873"/>
              <a:gd name="connsiteY1367" fmla="*/ 199490 h 694396"/>
              <a:gd name="connsiteX1368" fmla="*/ 338463 w 822873"/>
              <a:gd name="connsiteY1368" fmla="*/ 198421 h 694396"/>
              <a:gd name="connsiteX1369" fmla="*/ 338594 w 822873"/>
              <a:gd name="connsiteY1369" fmla="*/ 198208 h 694396"/>
              <a:gd name="connsiteX1370" fmla="*/ 341792 w 822873"/>
              <a:gd name="connsiteY1370" fmla="*/ 193720 h 694396"/>
              <a:gd name="connsiteX1371" fmla="*/ 342194 w 822873"/>
              <a:gd name="connsiteY1371" fmla="*/ 192652 h 694396"/>
              <a:gd name="connsiteX1372" fmla="*/ 342749 w 822873"/>
              <a:gd name="connsiteY1372" fmla="*/ 190942 h 694396"/>
              <a:gd name="connsiteX1373" fmla="*/ 348939 w 822873"/>
              <a:gd name="connsiteY1373" fmla="*/ 181860 h 694396"/>
              <a:gd name="connsiteX1374" fmla="*/ 350854 w 822873"/>
              <a:gd name="connsiteY1374" fmla="*/ 181967 h 694396"/>
              <a:gd name="connsiteX1375" fmla="*/ 352485 w 822873"/>
              <a:gd name="connsiteY1375" fmla="*/ 181967 h 694396"/>
              <a:gd name="connsiteX1376" fmla="*/ 356837 w 822873"/>
              <a:gd name="connsiteY1376" fmla="*/ 180151 h 694396"/>
              <a:gd name="connsiteX1377" fmla="*/ 360166 w 822873"/>
              <a:gd name="connsiteY1377" fmla="*/ 170855 h 694396"/>
              <a:gd name="connsiteX1378" fmla="*/ 356641 w 822873"/>
              <a:gd name="connsiteY1378" fmla="*/ 166154 h 694396"/>
              <a:gd name="connsiteX1379" fmla="*/ 353856 w 822873"/>
              <a:gd name="connsiteY1379" fmla="*/ 162201 h 694396"/>
              <a:gd name="connsiteX1380" fmla="*/ 352192 w 822873"/>
              <a:gd name="connsiteY1380" fmla="*/ 159850 h 694396"/>
              <a:gd name="connsiteX1381" fmla="*/ 352137 w 822873"/>
              <a:gd name="connsiteY1381" fmla="*/ 159636 h 694396"/>
              <a:gd name="connsiteX1382" fmla="*/ 351854 w 822873"/>
              <a:gd name="connsiteY1382" fmla="*/ 158461 h 694396"/>
              <a:gd name="connsiteX1383" fmla="*/ 351082 w 822873"/>
              <a:gd name="connsiteY1383" fmla="*/ 154935 h 694396"/>
              <a:gd name="connsiteX1384" fmla="*/ 349842 w 822873"/>
              <a:gd name="connsiteY1384" fmla="*/ 148631 h 694396"/>
              <a:gd name="connsiteX1385" fmla="*/ 350625 w 822873"/>
              <a:gd name="connsiteY1385" fmla="*/ 146495 h 694396"/>
              <a:gd name="connsiteX1386" fmla="*/ 354487 w 822873"/>
              <a:gd name="connsiteY1386" fmla="*/ 142648 h 694396"/>
              <a:gd name="connsiteX1387" fmla="*/ 355608 w 822873"/>
              <a:gd name="connsiteY1387" fmla="*/ 142328 h 694396"/>
              <a:gd name="connsiteX1388" fmla="*/ 356380 w 822873"/>
              <a:gd name="connsiteY1388" fmla="*/ 142114 h 694396"/>
              <a:gd name="connsiteX1389" fmla="*/ 356782 w 822873"/>
              <a:gd name="connsiteY1389" fmla="*/ 142007 h 694396"/>
              <a:gd name="connsiteX1390" fmla="*/ 357468 w 822873"/>
              <a:gd name="connsiteY1390" fmla="*/ 141793 h 694396"/>
              <a:gd name="connsiteX1391" fmla="*/ 359089 w 822873"/>
              <a:gd name="connsiteY1391" fmla="*/ 141473 h 694396"/>
              <a:gd name="connsiteX1392" fmla="*/ 359763 w 822873"/>
              <a:gd name="connsiteY1392" fmla="*/ 141366 h 694396"/>
              <a:gd name="connsiteX1393" fmla="*/ 360448 w 822873"/>
              <a:gd name="connsiteY1393" fmla="*/ 141259 h 694396"/>
              <a:gd name="connsiteX1394" fmla="*/ 361319 w 822873"/>
              <a:gd name="connsiteY1394" fmla="*/ 141152 h 694396"/>
              <a:gd name="connsiteX1395" fmla="*/ 361471 w 822873"/>
              <a:gd name="connsiteY1395" fmla="*/ 141152 h 694396"/>
              <a:gd name="connsiteX1396" fmla="*/ 361536 w 822873"/>
              <a:gd name="connsiteY1396" fmla="*/ 141259 h 694396"/>
              <a:gd name="connsiteX1397" fmla="*/ 371283 w 822873"/>
              <a:gd name="connsiteY1397" fmla="*/ 141793 h 694396"/>
              <a:gd name="connsiteX1398" fmla="*/ 371425 w 822873"/>
              <a:gd name="connsiteY1398" fmla="*/ 141793 h 694396"/>
              <a:gd name="connsiteX1399" fmla="*/ 371719 w 822873"/>
              <a:gd name="connsiteY1399" fmla="*/ 141793 h 694396"/>
              <a:gd name="connsiteX1400" fmla="*/ 372437 w 822873"/>
              <a:gd name="connsiteY1400" fmla="*/ 141580 h 694396"/>
              <a:gd name="connsiteX1401" fmla="*/ 372589 w 822873"/>
              <a:gd name="connsiteY1401" fmla="*/ 141580 h 694396"/>
              <a:gd name="connsiteX1402" fmla="*/ 373840 w 822873"/>
              <a:gd name="connsiteY1402" fmla="*/ 140832 h 694396"/>
              <a:gd name="connsiteX1403" fmla="*/ 373970 w 822873"/>
              <a:gd name="connsiteY1403" fmla="*/ 140725 h 694396"/>
              <a:gd name="connsiteX1404" fmla="*/ 374395 w 822873"/>
              <a:gd name="connsiteY1404" fmla="*/ 140191 h 694396"/>
              <a:gd name="connsiteX1405" fmla="*/ 374514 w 822873"/>
              <a:gd name="connsiteY1405" fmla="*/ 140084 h 694396"/>
              <a:gd name="connsiteX1406" fmla="*/ 374569 w 822873"/>
              <a:gd name="connsiteY1406" fmla="*/ 139977 h 694396"/>
              <a:gd name="connsiteX1407" fmla="*/ 374569 w 822873"/>
              <a:gd name="connsiteY1407" fmla="*/ 139763 h 694396"/>
              <a:gd name="connsiteX1408" fmla="*/ 374329 w 822873"/>
              <a:gd name="connsiteY1408" fmla="*/ 138909 h 694396"/>
              <a:gd name="connsiteX1409" fmla="*/ 374112 w 822873"/>
              <a:gd name="connsiteY1409" fmla="*/ 138267 h 694396"/>
              <a:gd name="connsiteX1410" fmla="*/ 373405 w 822873"/>
              <a:gd name="connsiteY1410" fmla="*/ 136131 h 694396"/>
              <a:gd name="connsiteX1411" fmla="*/ 373263 w 822873"/>
              <a:gd name="connsiteY1411" fmla="*/ 136024 h 694396"/>
              <a:gd name="connsiteX1412" fmla="*/ 367052 w 822873"/>
              <a:gd name="connsiteY1412" fmla="*/ 137199 h 694396"/>
              <a:gd name="connsiteX1413" fmla="*/ 349603 w 822873"/>
              <a:gd name="connsiteY1413" fmla="*/ 134314 h 694396"/>
              <a:gd name="connsiteX1414" fmla="*/ 347296 w 822873"/>
              <a:gd name="connsiteY1414" fmla="*/ 129079 h 694396"/>
              <a:gd name="connsiteX1415" fmla="*/ 340204 w 822873"/>
              <a:gd name="connsiteY1415" fmla="*/ 125767 h 694396"/>
              <a:gd name="connsiteX1416" fmla="*/ 328117 w 822873"/>
              <a:gd name="connsiteY1416" fmla="*/ 130147 h 694396"/>
              <a:gd name="connsiteX1417" fmla="*/ 325931 w 822873"/>
              <a:gd name="connsiteY1417" fmla="*/ 130147 h 694396"/>
              <a:gd name="connsiteX1418" fmla="*/ 319415 w 822873"/>
              <a:gd name="connsiteY1418" fmla="*/ 125126 h 694396"/>
              <a:gd name="connsiteX1419" fmla="*/ 317065 w 822873"/>
              <a:gd name="connsiteY1419" fmla="*/ 123309 h 694396"/>
              <a:gd name="connsiteX1420" fmla="*/ 312463 w 822873"/>
              <a:gd name="connsiteY1420" fmla="*/ 121172 h 694396"/>
              <a:gd name="connsiteX1421" fmla="*/ 300127 w 822873"/>
              <a:gd name="connsiteY1421" fmla="*/ 125767 h 694396"/>
              <a:gd name="connsiteX1422" fmla="*/ 295558 w 822873"/>
              <a:gd name="connsiteY1422" fmla="*/ 128331 h 694396"/>
              <a:gd name="connsiteX1423" fmla="*/ 290500 w 822873"/>
              <a:gd name="connsiteY1423" fmla="*/ 131750 h 694396"/>
              <a:gd name="connsiteX1424" fmla="*/ 288857 w 822873"/>
              <a:gd name="connsiteY1424" fmla="*/ 134101 h 694396"/>
              <a:gd name="connsiteX1425" fmla="*/ 288694 w 822873"/>
              <a:gd name="connsiteY1425" fmla="*/ 134314 h 694396"/>
              <a:gd name="connsiteX1426" fmla="*/ 288650 w 822873"/>
              <a:gd name="connsiteY1426" fmla="*/ 134314 h 694396"/>
              <a:gd name="connsiteX1427" fmla="*/ 288411 w 822873"/>
              <a:gd name="connsiteY1427" fmla="*/ 134314 h 694396"/>
              <a:gd name="connsiteX1428" fmla="*/ 277924 w 822873"/>
              <a:gd name="connsiteY1428" fmla="*/ 135489 h 694396"/>
              <a:gd name="connsiteX1429" fmla="*/ 276847 w 822873"/>
              <a:gd name="connsiteY1429" fmla="*/ 135062 h 694396"/>
              <a:gd name="connsiteX1430" fmla="*/ 276662 w 822873"/>
              <a:gd name="connsiteY1430" fmla="*/ 134528 h 694396"/>
              <a:gd name="connsiteX1431" fmla="*/ 276357 w 822873"/>
              <a:gd name="connsiteY1431" fmla="*/ 133353 h 694396"/>
              <a:gd name="connsiteX1432" fmla="*/ 276260 w 822873"/>
              <a:gd name="connsiteY1432" fmla="*/ 132925 h 694396"/>
              <a:gd name="connsiteX1433" fmla="*/ 276238 w 822873"/>
              <a:gd name="connsiteY1433" fmla="*/ 132284 h 694396"/>
              <a:gd name="connsiteX1434" fmla="*/ 276281 w 822873"/>
              <a:gd name="connsiteY1434" fmla="*/ 131429 h 694396"/>
              <a:gd name="connsiteX1435" fmla="*/ 276336 w 822873"/>
              <a:gd name="connsiteY1435" fmla="*/ 130681 h 694396"/>
              <a:gd name="connsiteX1436" fmla="*/ 277859 w 822873"/>
              <a:gd name="connsiteY1436" fmla="*/ 128651 h 694396"/>
              <a:gd name="connsiteX1437" fmla="*/ 279295 w 822873"/>
              <a:gd name="connsiteY1437" fmla="*/ 122027 h 694396"/>
              <a:gd name="connsiteX1438" fmla="*/ 278631 w 822873"/>
              <a:gd name="connsiteY1438" fmla="*/ 111770 h 694396"/>
              <a:gd name="connsiteX1439" fmla="*/ 283037 w 822873"/>
              <a:gd name="connsiteY1439" fmla="*/ 101513 h 694396"/>
              <a:gd name="connsiteX1440" fmla="*/ 285223 w 822873"/>
              <a:gd name="connsiteY1440" fmla="*/ 100017 h 694396"/>
              <a:gd name="connsiteX1441" fmla="*/ 289466 w 822873"/>
              <a:gd name="connsiteY1441" fmla="*/ 98521 h 694396"/>
              <a:gd name="connsiteX1442" fmla="*/ 292621 w 822873"/>
              <a:gd name="connsiteY1442" fmla="*/ 98307 h 694396"/>
              <a:gd name="connsiteX1443" fmla="*/ 297886 w 822873"/>
              <a:gd name="connsiteY1443" fmla="*/ 96491 h 694396"/>
              <a:gd name="connsiteX1444" fmla="*/ 300258 w 822873"/>
              <a:gd name="connsiteY1444" fmla="*/ 94140 h 694396"/>
              <a:gd name="connsiteX1445" fmla="*/ 303271 w 822873"/>
              <a:gd name="connsiteY1445" fmla="*/ 89546 h 694396"/>
              <a:gd name="connsiteX1446" fmla="*/ 306632 w 822873"/>
              <a:gd name="connsiteY1446" fmla="*/ 89332 h 694396"/>
              <a:gd name="connsiteX1447" fmla="*/ 313606 w 822873"/>
              <a:gd name="connsiteY1447" fmla="*/ 90935 h 694396"/>
              <a:gd name="connsiteX1448" fmla="*/ 322950 w 822873"/>
              <a:gd name="connsiteY1448" fmla="*/ 88798 h 694396"/>
              <a:gd name="connsiteX1449" fmla="*/ 332077 w 822873"/>
              <a:gd name="connsiteY1449" fmla="*/ 91683 h 694396"/>
              <a:gd name="connsiteX1450" fmla="*/ 332164 w 822873"/>
              <a:gd name="connsiteY1450" fmla="*/ 91790 h 694396"/>
              <a:gd name="connsiteX1451" fmla="*/ 332393 w 822873"/>
              <a:gd name="connsiteY1451" fmla="*/ 92004 h 694396"/>
              <a:gd name="connsiteX1452" fmla="*/ 332621 w 822873"/>
              <a:gd name="connsiteY1452" fmla="*/ 92217 h 694396"/>
              <a:gd name="connsiteX1453" fmla="*/ 332915 w 822873"/>
              <a:gd name="connsiteY1453" fmla="*/ 92431 h 694396"/>
              <a:gd name="connsiteX1454" fmla="*/ 334035 w 822873"/>
              <a:gd name="connsiteY1454" fmla="*/ 92858 h 694396"/>
              <a:gd name="connsiteX1455" fmla="*/ 334199 w 822873"/>
              <a:gd name="connsiteY1455" fmla="*/ 92965 h 694396"/>
              <a:gd name="connsiteX1456" fmla="*/ 334318 w 822873"/>
              <a:gd name="connsiteY1456" fmla="*/ 92965 h 694396"/>
              <a:gd name="connsiteX1457" fmla="*/ 335852 w 822873"/>
              <a:gd name="connsiteY1457" fmla="*/ 93393 h 694396"/>
              <a:gd name="connsiteX1458" fmla="*/ 335907 w 822873"/>
              <a:gd name="connsiteY1458" fmla="*/ 93393 h 694396"/>
              <a:gd name="connsiteX1459" fmla="*/ 335939 w 822873"/>
              <a:gd name="connsiteY1459" fmla="*/ 93393 h 694396"/>
              <a:gd name="connsiteX1460" fmla="*/ 336026 w 822873"/>
              <a:gd name="connsiteY1460" fmla="*/ 93393 h 694396"/>
              <a:gd name="connsiteX1461" fmla="*/ 336102 w 822873"/>
              <a:gd name="connsiteY1461" fmla="*/ 93393 h 694396"/>
              <a:gd name="connsiteX1462" fmla="*/ 336189 w 822873"/>
              <a:gd name="connsiteY1462" fmla="*/ 93393 h 694396"/>
              <a:gd name="connsiteX1463" fmla="*/ 336353 w 822873"/>
              <a:gd name="connsiteY1463" fmla="*/ 93286 h 694396"/>
              <a:gd name="connsiteX1464" fmla="*/ 338419 w 822873"/>
              <a:gd name="connsiteY1464" fmla="*/ 91790 h 694396"/>
              <a:gd name="connsiteX1465" fmla="*/ 338789 w 822873"/>
              <a:gd name="connsiteY1465" fmla="*/ 91469 h 694396"/>
              <a:gd name="connsiteX1466" fmla="*/ 339116 w 822873"/>
              <a:gd name="connsiteY1466" fmla="*/ 90935 h 694396"/>
              <a:gd name="connsiteX1467" fmla="*/ 339301 w 822873"/>
              <a:gd name="connsiteY1467" fmla="*/ 90508 h 694396"/>
              <a:gd name="connsiteX1468" fmla="*/ 339464 w 822873"/>
              <a:gd name="connsiteY1468" fmla="*/ 89974 h 694396"/>
              <a:gd name="connsiteX1469" fmla="*/ 339540 w 822873"/>
              <a:gd name="connsiteY1469" fmla="*/ 89653 h 694396"/>
              <a:gd name="connsiteX1470" fmla="*/ 350875 w 822873"/>
              <a:gd name="connsiteY1470" fmla="*/ 78648 h 694396"/>
              <a:gd name="connsiteX1471" fmla="*/ 352801 w 822873"/>
              <a:gd name="connsiteY1471" fmla="*/ 77579 h 694396"/>
              <a:gd name="connsiteX1472" fmla="*/ 358632 w 822873"/>
              <a:gd name="connsiteY1472" fmla="*/ 81426 h 694396"/>
              <a:gd name="connsiteX1473" fmla="*/ 358915 w 822873"/>
              <a:gd name="connsiteY1473" fmla="*/ 81533 h 694396"/>
              <a:gd name="connsiteX1474" fmla="*/ 359546 w 822873"/>
              <a:gd name="connsiteY1474" fmla="*/ 81640 h 694396"/>
              <a:gd name="connsiteX1475" fmla="*/ 361362 w 822873"/>
              <a:gd name="connsiteY1475" fmla="*/ 81746 h 694396"/>
              <a:gd name="connsiteX1476" fmla="*/ 362309 w 822873"/>
              <a:gd name="connsiteY1476" fmla="*/ 81746 h 694396"/>
              <a:gd name="connsiteX1477" fmla="*/ 362428 w 822873"/>
              <a:gd name="connsiteY1477" fmla="*/ 81746 h 694396"/>
              <a:gd name="connsiteX1478" fmla="*/ 362581 w 822873"/>
              <a:gd name="connsiteY1478" fmla="*/ 81746 h 694396"/>
              <a:gd name="connsiteX1479" fmla="*/ 362994 w 822873"/>
              <a:gd name="connsiteY1479" fmla="*/ 81533 h 694396"/>
              <a:gd name="connsiteX1480" fmla="*/ 363179 w 822873"/>
              <a:gd name="connsiteY1480" fmla="*/ 81426 h 694396"/>
              <a:gd name="connsiteX1481" fmla="*/ 364202 w 822873"/>
              <a:gd name="connsiteY1481" fmla="*/ 80571 h 694396"/>
              <a:gd name="connsiteX1482" fmla="*/ 364289 w 822873"/>
              <a:gd name="connsiteY1482" fmla="*/ 80464 h 694396"/>
              <a:gd name="connsiteX1483" fmla="*/ 364550 w 822873"/>
              <a:gd name="connsiteY1483" fmla="*/ 80251 h 694396"/>
              <a:gd name="connsiteX1484" fmla="*/ 365409 w 822873"/>
              <a:gd name="connsiteY1484" fmla="*/ 78221 h 694396"/>
              <a:gd name="connsiteX1485" fmla="*/ 365681 w 822873"/>
              <a:gd name="connsiteY1485" fmla="*/ 77366 h 694396"/>
              <a:gd name="connsiteX1486" fmla="*/ 366921 w 822873"/>
              <a:gd name="connsiteY1486" fmla="*/ 71276 h 694396"/>
              <a:gd name="connsiteX1487" fmla="*/ 367215 w 822873"/>
              <a:gd name="connsiteY1487" fmla="*/ 68177 h 694396"/>
              <a:gd name="connsiteX1488" fmla="*/ 370576 w 822873"/>
              <a:gd name="connsiteY1488" fmla="*/ 65613 h 694396"/>
              <a:gd name="connsiteX1489" fmla="*/ 375787 w 822873"/>
              <a:gd name="connsiteY1489" fmla="*/ 63903 h 694396"/>
              <a:gd name="connsiteX1490" fmla="*/ 375939 w 822873"/>
              <a:gd name="connsiteY1490" fmla="*/ 63796 h 694396"/>
              <a:gd name="connsiteX1491" fmla="*/ 376146 w 822873"/>
              <a:gd name="connsiteY1491" fmla="*/ 63690 h 694396"/>
              <a:gd name="connsiteX1492" fmla="*/ 376179 w 822873"/>
              <a:gd name="connsiteY1492" fmla="*/ 63690 h 694396"/>
              <a:gd name="connsiteX1493" fmla="*/ 376636 w 822873"/>
              <a:gd name="connsiteY1493" fmla="*/ 63476 h 694396"/>
              <a:gd name="connsiteX1494" fmla="*/ 377550 w 822873"/>
              <a:gd name="connsiteY1494" fmla="*/ 62621 h 694396"/>
              <a:gd name="connsiteX1495" fmla="*/ 378202 w 822873"/>
              <a:gd name="connsiteY1495" fmla="*/ 61873 h 694396"/>
              <a:gd name="connsiteX1496" fmla="*/ 378779 w 822873"/>
              <a:gd name="connsiteY1496" fmla="*/ 61232 h 694396"/>
              <a:gd name="connsiteX1497" fmla="*/ 378964 w 822873"/>
              <a:gd name="connsiteY1497" fmla="*/ 60912 h 694396"/>
              <a:gd name="connsiteX1498" fmla="*/ 378866 w 822873"/>
              <a:gd name="connsiteY1498" fmla="*/ 60698 h 694396"/>
              <a:gd name="connsiteX1499" fmla="*/ 378757 w 822873"/>
              <a:gd name="connsiteY1499" fmla="*/ 60484 h 694396"/>
              <a:gd name="connsiteX1500" fmla="*/ 377038 w 822873"/>
              <a:gd name="connsiteY1500" fmla="*/ 58775 h 694396"/>
              <a:gd name="connsiteX1501" fmla="*/ 376842 w 822873"/>
              <a:gd name="connsiteY1501" fmla="*/ 58561 h 694396"/>
              <a:gd name="connsiteX1502" fmla="*/ 376690 w 822873"/>
              <a:gd name="connsiteY1502" fmla="*/ 58347 h 694396"/>
              <a:gd name="connsiteX1503" fmla="*/ 376375 w 822873"/>
              <a:gd name="connsiteY1503" fmla="*/ 58241 h 694396"/>
              <a:gd name="connsiteX1504" fmla="*/ 376179 w 822873"/>
              <a:gd name="connsiteY1504" fmla="*/ 58134 h 694396"/>
              <a:gd name="connsiteX1505" fmla="*/ 376070 w 822873"/>
              <a:gd name="connsiteY1505" fmla="*/ 58134 h 694396"/>
              <a:gd name="connsiteX1506" fmla="*/ 375939 w 822873"/>
              <a:gd name="connsiteY1506" fmla="*/ 58241 h 694396"/>
              <a:gd name="connsiteX1507" fmla="*/ 367944 w 822873"/>
              <a:gd name="connsiteY1507" fmla="*/ 62514 h 694396"/>
              <a:gd name="connsiteX1508" fmla="*/ 360438 w 822873"/>
              <a:gd name="connsiteY1508" fmla="*/ 67857 h 694396"/>
              <a:gd name="connsiteX1509" fmla="*/ 357577 w 822873"/>
              <a:gd name="connsiteY1509" fmla="*/ 69352 h 694396"/>
              <a:gd name="connsiteX1510" fmla="*/ 356935 w 822873"/>
              <a:gd name="connsiteY1510" fmla="*/ 69673 h 694396"/>
              <a:gd name="connsiteX1511" fmla="*/ 356608 w 822873"/>
              <a:gd name="connsiteY1511" fmla="*/ 69780 h 694396"/>
              <a:gd name="connsiteX1512" fmla="*/ 356217 w 822873"/>
              <a:gd name="connsiteY1512" fmla="*/ 69887 h 694396"/>
              <a:gd name="connsiteX1513" fmla="*/ 354063 w 822873"/>
              <a:gd name="connsiteY1513" fmla="*/ 70100 h 694396"/>
              <a:gd name="connsiteX1514" fmla="*/ 350081 w 822873"/>
              <a:gd name="connsiteY1514" fmla="*/ 70741 h 694396"/>
              <a:gd name="connsiteX1515" fmla="*/ 347960 w 822873"/>
              <a:gd name="connsiteY1515" fmla="*/ 71382 h 694396"/>
              <a:gd name="connsiteX1516" fmla="*/ 343054 w 822873"/>
              <a:gd name="connsiteY1516" fmla="*/ 76084 h 694396"/>
              <a:gd name="connsiteX1517" fmla="*/ 340584 w 822873"/>
              <a:gd name="connsiteY1517" fmla="*/ 80999 h 694396"/>
              <a:gd name="connsiteX1518" fmla="*/ 338887 w 822873"/>
              <a:gd name="connsiteY1518" fmla="*/ 85059 h 694396"/>
              <a:gd name="connsiteX1519" fmla="*/ 338550 w 822873"/>
              <a:gd name="connsiteY1519" fmla="*/ 87516 h 694396"/>
              <a:gd name="connsiteX1520" fmla="*/ 338920 w 822873"/>
              <a:gd name="connsiteY1520" fmla="*/ 88371 h 694396"/>
              <a:gd name="connsiteX1521" fmla="*/ 338952 w 822873"/>
              <a:gd name="connsiteY1521" fmla="*/ 88478 h 694396"/>
              <a:gd name="connsiteX1522" fmla="*/ 339214 w 822873"/>
              <a:gd name="connsiteY1522" fmla="*/ 89119 h 694396"/>
              <a:gd name="connsiteX1523" fmla="*/ 339224 w 822873"/>
              <a:gd name="connsiteY1523" fmla="*/ 89226 h 694396"/>
              <a:gd name="connsiteX1524" fmla="*/ 339257 w 822873"/>
              <a:gd name="connsiteY1524" fmla="*/ 89332 h 694396"/>
              <a:gd name="connsiteX1525" fmla="*/ 338887 w 822873"/>
              <a:gd name="connsiteY1525" fmla="*/ 90508 h 694396"/>
              <a:gd name="connsiteX1526" fmla="*/ 338844 w 822873"/>
              <a:gd name="connsiteY1526" fmla="*/ 90615 h 694396"/>
              <a:gd name="connsiteX1527" fmla="*/ 338702 w 822873"/>
              <a:gd name="connsiteY1527" fmla="*/ 91042 h 694396"/>
              <a:gd name="connsiteX1528" fmla="*/ 338485 w 822873"/>
              <a:gd name="connsiteY1528" fmla="*/ 91256 h 694396"/>
              <a:gd name="connsiteX1529" fmla="*/ 338300 w 822873"/>
              <a:gd name="connsiteY1529" fmla="*/ 91362 h 694396"/>
              <a:gd name="connsiteX1530" fmla="*/ 338017 w 822873"/>
              <a:gd name="connsiteY1530" fmla="*/ 91576 h 694396"/>
              <a:gd name="connsiteX1531" fmla="*/ 336712 w 822873"/>
              <a:gd name="connsiteY1531" fmla="*/ 92324 h 694396"/>
              <a:gd name="connsiteX1532" fmla="*/ 335787 w 822873"/>
              <a:gd name="connsiteY1532" fmla="*/ 92751 h 694396"/>
              <a:gd name="connsiteX1533" fmla="*/ 333067 w 822873"/>
              <a:gd name="connsiteY1533" fmla="*/ 91790 h 694396"/>
              <a:gd name="connsiteX1534" fmla="*/ 332871 w 822873"/>
              <a:gd name="connsiteY1534" fmla="*/ 91683 h 694396"/>
              <a:gd name="connsiteX1535" fmla="*/ 332643 w 822873"/>
              <a:gd name="connsiteY1535" fmla="*/ 91576 h 694396"/>
              <a:gd name="connsiteX1536" fmla="*/ 332599 w 822873"/>
              <a:gd name="connsiteY1536" fmla="*/ 91469 h 694396"/>
              <a:gd name="connsiteX1537" fmla="*/ 332686 w 822873"/>
              <a:gd name="connsiteY1537" fmla="*/ 90935 h 694396"/>
              <a:gd name="connsiteX1538" fmla="*/ 332795 w 822873"/>
              <a:gd name="connsiteY1538" fmla="*/ 90508 h 694396"/>
              <a:gd name="connsiteX1539" fmla="*/ 332828 w 822873"/>
              <a:gd name="connsiteY1539" fmla="*/ 86554 h 694396"/>
              <a:gd name="connsiteX1540" fmla="*/ 330043 w 822873"/>
              <a:gd name="connsiteY1540" fmla="*/ 83563 h 694396"/>
              <a:gd name="connsiteX1541" fmla="*/ 326181 w 822873"/>
              <a:gd name="connsiteY1541" fmla="*/ 81960 h 694396"/>
              <a:gd name="connsiteX1542" fmla="*/ 325159 w 822873"/>
              <a:gd name="connsiteY1542" fmla="*/ 81533 h 694396"/>
              <a:gd name="connsiteX1543" fmla="*/ 322210 w 822873"/>
              <a:gd name="connsiteY1543" fmla="*/ 82601 h 694396"/>
              <a:gd name="connsiteX1544" fmla="*/ 321090 w 822873"/>
              <a:gd name="connsiteY1544" fmla="*/ 83777 h 694396"/>
              <a:gd name="connsiteX1545" fmla="*/ 320796 w 822873"/>
              <a:gd name="connsiteY1545" fmla="*/ 84097 h 694396"/>
              <a:gd name="connsiteX1546" fmla="*/ 320154 w 822873"/>
              <a:gd name="connsiteY1546" fmla="*/ 84952 h 694396"/>
              <a:gd name="connsiteX1547" fmla="*/ 320078 w 822873"/>
              <a:gd name="connsiteY1547" fmla="*/ 85059 h 694396"/>
              <a:gd name="connsiteX1548" fmla="*/ 316760 w 822873"/>
              <a:gd name="connsiteY1548" fmla="*/ 85486 h 694396"/>
              <a:gd name="connsiteX1549" fmla="*/ 309189 w 822873"/>
              <a:gd name="connsiteY1549" fmla="*/ 83349 h 694396"/>
              <a:gd name="connsiteX1550" fmla="*/ 304076 w 822873"/>
              <a:gd name="connsiteY1550" fmla="*/ 81105 h 694396"/>
              <a:gd name="connsiteX1551" fmla="*/ 301770 w 822873"/>
              <a:gd name="connsiteY1551" fmla="*/ 81319 h 694396"/>
              <a:gd name="connsiteX1552" fmla="*/ 299703 w 822873"/>
              <a:gd name="connsiteY1552" fmla="*/ 84097 h 694396"/>
              <a:gd name="connsiteX1553" fmla="*/ 297756 w 822873"/>
              <a:gd name="connsiteY1553" fmla="*/ 88585 h 694396"/>
              <a:gd name="connsiteX1554" fmla="*/ 296450 w 822873"/>
              <a:gd name="connsiteY1554" fmla="*/ 92431 h 694396"/>
              <a:gd name="connsiteX1555" fmla="*/ 295776 w 822873"/>
              <a:gd name="connsiteY1555" fmla="*/ 94140 h 694396"/>
              <a:gd name="connsiteX1556" fmla="*/ 294242 w 822873"/>
              <a:gd name="connsiteY1556" fmla="*/ 95529 h 694396"/>
              <a:gd name="connsiteX1557" fmla="*/ 291261 w 822873"/>
              <a:gd name="connsiteY1557" fmla="*/ 95423 h 694396"/>
              <a:gd name="connsiteX1558" fmla="*/ 277260 w 822873"/>
              <a:gd name="connsiteY1558" fmla="*/ 95743 h 694396"/>
              <a:gd name="connsiteX1559" fmla="*/ 276009 w 822873"/>
              <a:gd name="connsiteY1559" fmla="*/ 95957 h 694396"/>
              <a:gd name="connsiteX1560" fmla="*/ 272855 w 822873"/>
              <a:gd name="connsiteY1560" fmla="*/ 97239 h 694396"/>
              <a:gd name="connsiteX1561" fmla="*/ 272800 w 822873"/>
              <a:gd name="connsiteY1561" fmla="*/ 97666 h 694396"/>
              <a:gd name="connsiteX1562" fmla="*/ 272778 w 822873"/>
              <a:gd name="connsiteY1562" fmla="*/ 99696 h 694396"/>
              <a:gd name="connsiteX1563" fmla="*/ 272931 w 822873"/>
              <a:gd name="connsiteY1563" fmla="*/ 107389 h 694396"/>
              <a:gd name="connsiteX1564" fmla="*/ 272952 w 822873"/>
              <a:gd name="connsiteY1564" fmla="*/ 113373 h 694396"/>
              <a:gd name="connsiteX1565" fmla="*/ 272876 w 822873"/>
              <a:gd name="connsiteY1565" fmla="*/ 116257 h 694396"/>
              <a:gd name="connsiteX1566" fmla="*/ 271669 w 822873"/>
              <a:gd name="connsiteY1566" fmla="*/ 124271 h 694396"/>
              <a:gd name="connsiteX1567" fmla="*/ 270766 w 822873"/>
              <a:gd name="connsiteY1567" fmla="*/ 128331 h 694396"/>
              <a:gd name="connsiteX1568" fmla="*/ 267731 w 822873"/>
              <a:gd name="connsiteY1568" fmla="*/ 132818 h 694396"/>
              <a:gd name="connsiteX1569" fmla="*/ 267274 w 822873"/>
              <a:gd name="connsiteY1569" fmla="*/ 132925 h 694396"/>
              <a:gd name="connsiteX1570" fmla="*/ 266349 w 822873"/>
              <a:gd name="connsiteY1570" fmla="*/ 133032 h 694396"/>
              <a:gd name="connsiteX1571" fmla="*/ 265392 w 822873"/>
              <a:gd name="connsiteY1571" fmla="*/ 132818 h 694396"/>
              <a:gd name="connsiteX1572" fmla="*/ 264881 w 822873"/>
              <a:gd name="connsiteY1572" fmla="*/ 132712 h 694396"/>
              <a:gd name="connsiteX1573" fmla="*/ 264728 w 822873"/>
              <a:gd name="connsiteY1573" fmla="*/ 132605 h 694396"/>
              <a:gd name="connsiteX1574" fmla="*/ 264500 w 822873"/>
              <a:gd name="connsiteY1574" fmla="*/ 132498 h 694396"/>
              <a:gd name="connsiteX1575" fmla="*/ 250641 w 822873"/>
              <a:gd name="connsiteY1575" fmla="*/ 130468 h 694396"/>
              <a:gd name="connsiteX1576" fmla="*/ 249248 w 822873"/>
              <a:gd name="connsiteY1576" fmla="*/ 130254 h 694396"/>
              <a:gd name="connsiteX1577" fmla="*/ 248726 w 822873"/>
              <a:gd name="connsiteY1577" fmla="*/ 130147 h 694396"/>
              <a:gd name="connsiteX1578" fmla="*/ 248541 w 822873"/>
              <a:gd name="connsiteY1578" fmla="*/ 130147 h 694396"/>
              <a:gd name="connsiteX1579" fmla="*/ 248465 w 822873"/>
              <a:gd name="connsiteY1579" fmla="*/ 130147 h 694396"/>
              <a:gd name="connsiteX1580" fmla="*/ 247138 w 822873"/>
              <a:gd name="connsiteY1580" fmla="*/ 129827 h 694396"/>
              <a:gd name="connsiteX1581" fmla="*/ 246790 w 822873"/>
              <a:gd name="connsiteY1581" fmla="*/ 129720 h 694396"/>
              <a:gd name="connsiteX1582" fmla="*/ 246452 w 822873"/>
              <a:gd name="connsiteY1582" fmla="*/ 129613 h 694396"/>
              <a:gd name="connsiteX1583" fmla="*/ 242188 w 822873"/>
              <a:gd name="connsiteY1583" fmla="*/ 128331 h 694396"/>
              <a:gd name="connsiteX1584" fmla="*/ 237271 w 822873"/>
              <a:gd name="connsiteY1584" fmla="*/ 125339 h 694396"/>
              <a:gd name="connsiteX1585" fmla="*/ 233953 w 822873"/>
              <a:gd name="connsiteY1585" fmla="*/ 117112 h 694396"/>
              <a:gd name="connsiteX1586" fmla="*/ 230972 w 822873"/>
              <a:gd name="connsiteY1586" fmla="*/ 109526 h 694396"/>
              <a:gd name="connsiteX1587" fmla="*/ 230548 w 822873"/>
              <a:gd name="connsiteY1587" fmla="*/ 106962 h 694396"/>
              <a:gd name="connsiteX1588" fmla="*/ 231484 w 822873"/>
              <a:gd name="connsiteY1588" fmla="*/ 104932 h 694396"/>
              <a:gd name="connsiteX1589" fmla="*/ 235171 w 822873"/>
              <a:gd name="connsiteY1589" fmla="*/ 99055 h 694396"/>
              <a:gd name="connsiteX1590" fmla="*/ 233333 w 822873"/>
              <a:gd name="connsiteY1590" fmla="*/ 99162 h 694396"/>
              <a:gd name="connsiteX1591" fmla="*/ 225892 w 822873"/>
              <a:gd name="connsiteY1591" fmla="*/ 102368 h 694396"/>
              <a:gd name="connsiteX1592" fmla="*/ 216743 w 822873"/>
              <a:gd name="connsiteY1592" fmla="*/ 108137 h 694396"/>
              <a:gd name="connsiteX1593" fmla="*/ 209726 w 822873"/>
              <a:gd name="connsiteY1593" fmla="*/ 115509 h 694396"/>
              <a:gd name="connsiteX1594" fmla="*/ 201807 w 822873"/>
              <a:gd name="connsiteY1594" fmla="*/ 123202 h 694396"/>
              <a:gd name="connsiteX1595" fmla="*/ 196400 w 822873"/>
              <a:gd name="connsiteY1595" fmla="*/ 126728 h 694396"/>
              <a:gd name="connsiteX1596" fmla="*/ 193583 w 822873"/>
              <a:gd name="connsiteY1596" fmla="*/ 125980 h 694396"/>
              <a:gd name="connsiteX1597" fmla="*/ 193126 w 822873"/>
              <a:gd name="connsiteY1597" fmla="*/ 125873 h 694396"/>
              <a:gd name="connsiteX1598" fmla="*/ 192343 w 822873"/>
              <a:gd name="connsiteY1598" fmla="*/ 125553 h 694396"/>
              <a:gd name="connsiteX1599" fmla="*/ 182410 w 822873"/>
              <a:gd name="connsiteY1599" fmla="*/ 122775 h 694396"/>
              <a:gd name="connsiteX1600" fmla="*/ 181518 w 822873"/>
              <a:gd name="connsiteY1600" fmla="*/ 124591 h 694396"/>
              <a:gd name="connsiteX1601" fmla="*/ 182302 w 822873"/>
              <a:gd name="connsiteY1601" fmla="*/ 138161 h 694396"/>
              <a:gd name="connsiteX1602" fmla="*/ 183096 w 822873"/>
              <a:gd name="connsiteY1602" fmla="*/ 144892 h 694396"/>
              <a:gd name="connsiteX1603" fmla="*/ 183933 w 822873"/>
              <a:gd name="connsiteY1603" fmla="*/ 148845 h 694396"/>
              <a:gd name="connsiteX1604" fmla="*/ 184010 w 822873"/>
              <a:gd name="connsiteY1604" fmla="*/ 150127 h 694396"/>
              <a:gd name="connsiteX1605" fmla="*/ 183672 w 822873"/>
              <a:gd name="connsiteY1605" fmla="*/ 157179 h 694396"/>
              <a:gd name="connsiteX1606" fmla="*/ 180235 w 822873"/>
              <a:gd name="connsiteY1606" fmla="*/ 160598 h 694396"/>
              <a:gd name="connsiteX1607" fmla="*/ 179843 w 822873"/>
              <a:gd name="connsiteY1607" fmla="*/ 160064 h 694396"/>
              <a:gd name="connsiteX1608" fmla="*/ 179647 w 822873"/>
              <a:gd name="connsiteY1608" fmla="*/ 159850 h 694396"/>
              <a:gd name="connsiteX1609" fmla="*/ 178570 w 822873"/>
              <a:gd name="connsiteY1609" fmla="*/ 158247 h 694396"/>
              <a:gd name="connsiteX1610" fmla="*/ 173871 w 822873"/>
              <a:gd name="connsiteY1610" fmla="*/ 162521 h 694396"/>
              <a:gd name="connsiteX1611" fmla="*/ 171793 w 822873"/>
              <a:gd name="connsiteY1611" fmla="*/ 162949 h 694396"/>
              <a:gd name="connsiteX1612" fmla="*/ 174143 w 822873"/>
              <a:gd name="connsiteY1612" fmla="*/ 155470 h 694396"/>
              <a:gd name="connsiteX1613" fmla="*/ 174165 w 822873"/>
              <a:gd name="connsiteY1613" fmla="*/ 155363 h 694396"/>
              <a:gd name="connsiteX1614" fmla="*/ 174252 w 822873"/>
              <a:gd name="connsiteY1614" fmla="*/ 154828 h 694396"/>
              <a:gd name="connsiteX1615" fmla="*/ 174371 w 822873"/>
              <a:gd name="connsiteY1615" fmla="*/ 153974 h 694396"/>
              <a:gd name="connsiteX1616" fmla="*/ 174360 w 822873"/>
              <a:gd name="connsiteY1616" fmla="*/ 152157 h 694396"/>
              <a:gd name="connsiteX1617" fmla="*/ 174252 w 822873"/>
              <a:gd name="connsiteY1617" fmla="*/ 150768 h 694396"/>
              <a:gd name="connsiteX1618" fmla="*/ 173980 w 822873"/>
              <a:gd name="connsiteY1618" fmla="*/ 150127 h 694396"/>
              <a:gd name="connsiteX1619" fmla="*/ 173882 w 822873"/>
              <a:gd name="connsiteY1619" fmla="*/ 150127 h 694396"/>
              <a:gd name="connsiteX1620" fmla="*/ 173816 w 822873"/>
              <a:gd name="connsiteY1620" fmla="*/ 150020 h 694396"/>
              <a:gd name="connsiteX1621" fmla="*/ 173153 w 822873"/>
              <a:gd name="connsiteY1621" fmla="*/ 149593 h 694396"/>
              <a:gd name="connsiteX1622" fmla="*/ 172946 w 822873"/>
              <a:gd name="connsiteY1622" fmla="*/ 149593 h 694396"/>
              <a:gd name="connsiteX1623" fmla="*/ 172750 w 822873"/>
              <a:gd name="connsiteY1623" fmla="*/ 149593 h 694396"/>
              <a:gd name="connsiteX1624" fmla="*/ 172587 w 822873"/>
              <a:gd name="connsiteY1624" fmla="*/ 149593 h 694396"/>
              <a:gd name="connsiteX1625" fmla="*/ 172413 w 822873"/>
              <a:gd name="connsiteY1625" fmla="*/ 149593 h 694396"/>
              <a:gd name="connsiteX1626" fmla="*/ 171412 w 822873"/>
              <a:gd name="connsiteY1626" fmla="*/ 150127 h 694396"/>
              <a:gd name="connsiteX1627" fmla="*/ 170803 w 822873"/>
              <a:gd name="connsiteY1627" fmla="*/ 150448 h 694396"/>
              <a:gd name="connsiteX1628" fmla="*/ 168258 w 822873"/>
              <a:gd name="connsiteY1628" fmla="*/ 149273 h 694396"/>
              <a:gd name="connsiteX1629" fmla="*/ 164798 w 822873"/>
              <a:gd name="connsiteY1629" fmla="*/ 144678 h 694396"/>
              <a:gd name="connsiteX1630" fmla="*/ 164765 w 822873"/>
              <a:gd name="connsiteY1630" fmla="*/ 144678 h 694396"/>
              <a:gd name="connsiteX1631" fmla="*/ 164733 w 822873"/>
              <a:gd name="connsiteY1631" fmla="*/ 144571 h 694396"/>
              <a:gd name="connsiteX1632" fmla="*/ 164537 w 822873"/>
              <a:gd name="connsiteY1632" fmla="*/ 144251 h 694396"/>
              <a:gd name="connsiteX1633" fmla="*/ 164472 w 822873"/>
              <a:gd name="connsiteY1633" fmla="*/ 144037 h 694396"/>
              <a:gd name="connsiteX1634" fmla="*/ 164407 w 822873"/>
              <a:gd name="connsiteY1634" fmla="*/ 143823 h 694396"/>
              <a:gd name="connsiteX1635" fmla="*/ 164287 w 822873"/>
              <a:gd name="connsiteY1635" fmla="*/ 143182 h 694396"/>
              <a:gd name="connsiteX1636" fmla="*/ 164276 w 822873"/>
              <a:gd name="connsiteY1636" fmla="*/ 142648 h 694396"/>
              <a:gd name="connsiteX1637" fmla="*/ 166071 w 822873"/>
              <a:gd name="connsiteY1637" fmla="*/ 141473 h 694396"/>
              <a:gd name="connsiteX1638" fmla="*/ 168040 w 822873"/>
              <a:gd name="connsiteY1638" fmla="*/ 137520 h 694396"/>
              <a:gd name="connsiteX1639" fmla="*/ 168279 w 822873"/>
              <a:gd name="connsiteY1639" fmla="*/ 137092 h 694396"/>
              <a:gd name="connsiteX1640" fmla="*/ 168410 w 822873"/>
              <a:gd name="connsiteY1640" fmla="*/ 135917 h 694396"/>
              <a:gd name="connsiteX1641" fmla="*/ 168127 w 822873"/>
              <a:gd name="connsiteY1641" fmla="*/ 133139 h 694396"/>
              <a:gd name="connsiteX1642" fmla="*/ 167181 w 822873"/>
              <a:gd name="connsiteY1642" fmla="*/ 131643 h 694396"/>
              <a:gd name="connsiteX1643" fmla="*/ 165897 w 822873"/>
              <a:gd name="connsiteY1643" fmla="*/ 129934 h 694396"/>
              <a:gd name="connsiteX1644" fmla="*/ 165124 w 822873"/>
              <a:gd name="connsiteY1644" fmla="*/ 127583 h 694396"/>
              <a:gd name="connsiteX1645" fmla="*/ 165059 w 822873"/>
              <a:gd name="connsiteY1645" fmla="*/ 127262 h 694396"/>
              <a:gd name="connsiteX1646" fmla="*/ 165114 w 822873"/>
              <a:gd name="connsiteY1646" fmla="*/ 127049 h 694396"/>
              <a:gd name="connsiteX1647" fmla="*/ 165309 w 822873"/>
              <a:gd name="connsiteY1647" fmla="*/ 126728 h 694396"/>
              <a:gd name="connsiteX1648" fmla="*/ 167104 w 822873"/>
              <a:gd name="connsiteY1648" fmla="*/ 123843 h 694396"/>
              <a:gd name="connsiteX1649" fmla="*/ 168616 w 822873"/>
              <a:gd name="connsiteY1649" fmla="*/ 122134 h 694396"/>
              <a:gd name="connsiteX1650" fmla="*/ 171837 w 822873"/>
              <a:gd name="connsiteY1650" fmla="*/ 119356 h 694396"/>
              <a:gd name="connsiteX1651" fmla="*/ 173294 w 822873"/>
              <a:gd name="connsiteY1651" fmla="*/ 117646 h 694396"/>
              <a:gd name="connsiteX1652" fmla="*/ 179288 w 822873"/>
              <a:gd name="connsiteY1652" fmla="*/ 108885 h 694396"/>
              <a:gd name="connsiteX1653" fmla="*/ 185794 w 822873"/>
              <a:gd name="connsiteY1653" fmla="*/ 97987 h 694396"/>
              <a:gd name="connsiteX1654" fmla="*/ 187665 w 822873"/>
              <a:gd name="connsiteY1654" fmla="*/ 92324 h 694396"/>
              <a:gd name="connsiteX1655" fmla="*/ 182802 w 822873"/>
              <a:gd name="connsiteY1655" fmla="*/ 93820 h 694396"/>
              <a:gd name="connsiteX1656" fmla="*/ 181725 w 822873"/>
              <a:gd name="connsiteY1656" fmla="*/ 94140 h 694396"/>
              <a:gd name="connsiteX1657" fmla="*/ 175220 w 822873"/>
              <a:gd name="connsiteY1657" fmla="*/ 95850 h 694396"/>
              <a:gd name="connsiteX1658" fmla="*/ 161208 w 822873"/>
              <a:gd name="connsiteY1658" fmla="*/ 95636 h 694396"/>
              <a:gd name="connsiteX1659" fmla="*/ 160784 w 822873"/>
              <a:gd name="connsiteY1659" fmla="*/ 94888 h 694396"/>
              <a:gd name="connsiteX1660" fmla="*/ 159576 w 822873"/>
              <a:gd name="connsiteY1660" fmla="*/ 92751 h 694396"/>
              <a:gd name="connsiteX1661" fmla="*/ 159555 w 822873"/>
              <a:gd name="connsiteY1661" fmla="*/ 92645 h 694396"/>
              <a:gd name="connsiteX1662" fmla="*/ 161393 w 822873"/>
              <a:gd name="connsiteY1662" fmla="*/ 89012 h 694396"/>
              <a:gd name="connsiteX1663" fmla="*/ 165114 w 822873"/>
              <a:gd name="connsiteY1663" fmla="*/ 82708 h 694396"/>
              <a:gd name="connsiteX1664" fmla="*/ 165538 w 822873"/>
              <a:gd name="connsiteY1664" fmla="*/ 75336 h 694396"/>
              <a:gd name="connsiteX1665" fmla="*/ 164058 w 822873"/>
              <a:gd name="connsiteY1665" fmla="*/ 74695 h 694396"/>
              <a:gd name="connsiteX1666" fmla="*/ 163395 w 822873"/>
              <a:gd name="connsiteY1666" fmla="*/ 74374 h 694396"/>
              <a:gd name="connsiteX1667" fmla="*/ 160273 w 822873"/>
              <a:gd name="connsiteY1667" fmla="*/ 72985 h 694396"/>
              <a:gd name="connsiteX1668" fmla="*/ 160044 w 822873"/>
              <a:gd name="connsiteY1668" fmla="*/ 72130 h 694396"/>
              <a:gd name="connsiteX1669" fmla="*/ 160088 w 822873"/>
              <a:gd name="connsiteY1669" fmla="*/ 72024 h 694396"/>
              <a:gd name="connsiteX1670" fmla="*/ 160262 w 822873"/>
              <a:gd name="connsiteY1670" fmla="*/ 71703 h 694396"/>
              <a:gd name="connsiteX1671" fmla="*/ 160556 w 822873"/>
              <a:gd name="connsiteY1671" fmla="*/ 71276 h 694396"/>
              <a:gd name="connsiteX1672" fmla="*/ 160653 w 822873"/>
              <a:gd name="connsiteY1672" fmla="*/ 71062 h 694396"/>
              <a:gd name="connsiteX1673" fmla="*/ 160849 w 822873"/>
              <a:gd name="connsiteY1673" fmla="*/ 70848 h 694396"/>
              <a:gd name="connsiteX1674" fmla="*/ 161480 w 822873"/>
              <a:gd name="connsiteY1674" fmla="*/ 69993 h 694396"/>
              <a:gd name="connsiteX1675" fmla="*/ 163079 w 822873"/>
              <a:gd name="connsiteY1675" fmla="*/ 67963 h 694396"/>
              <a:gd name="connsiteX1676" fmla="*/ 164254 w 822873"/>
              <a:gd name="connsiteY1676" fmla="*/ 66788 h 694396"/>
              <a:gd name="connsiteX1677" fmla="*/ 169313 w 822873"/>
              <a:gd name="connsiteY1677" fmla="*/ 65185 h 694396"/>
              <a:gd name="connsiteX1678" fmla="*/ 166919 w 822873"/>
              <a:gd name="connsiteY1678" fmla="*/ 58347 h 694396"/>
              <a:gd name="connsiteX1679" fmla="*/ 166822 w 822873"/>
              <a:gd name="connsiteY1679" fmla="*/ 58134 h 694396"/>
              <a:gd name="connsiteX1680" fmla="*/ 166658 w 822873"/>
              <a:gd name="connsiteY1680" fmla="*/ 57813 h 694396"/>
              <a:gd name="connsiteX1681" fmla="*/ 165603 w 822873"/>
              <a:gd name="connsiteY1681" fmla="*/ 56531 h 694396"/>
              <a:gd name="connsiteX1682" fmla="*/ 165440 w 822873"/>
              <a:gd name="connsiteY1682" fmla="*/ 56424 h 694396"/>
              <a:gd name="connsiteX1683" fmla="*/ 165266 w 822873"/>
              <a:gd name="connsiteY1683" fmla="*/ 56317 h 694396"/>
              <a:gd name="connsiteX1684" fmla="*/ 165048 w 822873"/>
              <a:gd name="connsiteY1684" fmla="*/ 56210 h 694396"/>
              <a:gd name="connsiteX1685" fmla="*/ 164559 w 822873"/>
              <a:gd name="connsiteY1685" fmla="*/ 56210 h 694396"/>
              <a:gd name="connsiteX1686" fmla="*/ 164004 w 822873"/>
              <a:gd name="connsiteY1686" fmla="*/ 56210 h 694396"/>
              <a:gd name="connsiteX1687" fmla="*/ 163721 w 822873"/>
              <a:gd name="connsiteY1687" fmla="*/ 56210 h 694396"/>
              <a:gd name="connsiteX1688" fmla="*/ 163384 w 822873"/>
              <a:gd name="connsiteY1688" fmla="*/ 56317 h 694396"/>
              <a:gd name="connsiteX1689" fmla="*/ 163025 w 822873"/>
              <a:gd name="connsiteY1689" fmla="*/ 56531 h 694396"/>
              <a:gd name="connsiteX1690" fmla="*/ 162873 w 822873"/>
              <a:gd name="connsiteY1690" fmla="*/ 56638 h 694396"/>
              <a:gd name="connsiteX1691" fmla="*/ 166386 w 822873"/>
              <a:gd name="connsiteY1691" fmla="*/ 54287 h 694396"/>
              <a:gd name="connsiteX1692" fmla="*/ 167757 w 822873"/>
              <a:gd name="connsiteY1692" fmla="*/ 54394 h 694396"/>
              <a:gd name="connsiteX1693" fmla="*/ 168073 w 822873"/>
              <a:gd name="connsiteY1693" fmla="*/ 54394 h 694396"/>
              <a:gd name="connsiteX1694" fmla="*/ 168508 w 822873"/>
              <a:gd name="connsiteY1694" fmla="*/ 54287 h 694396"/>
              <a:gd name="connsiteX1695" fmla="*/ 172413 w 822873"/>
              <a:gd name="connsiteY1695" fmla="*/ 53219 h 694396"/>
              <a:gd name="connsiteX1696" fmla="*/ 172478 w 822873"/>
              <a:gd name="connsiteY1696" fmla="*/ 53219 h 694396"/>
              <a:gd name="connsiteX1697" fmla="*/ 172555 w 822873"/>
              <a:gd name="connsiteY1697" fmla="*/ 53112 h 694396"/>
              <a:gd name="connsiteX1698" fmla="*/ 173055 w 822873"/>
              <a:gd name="connsiteY1698" fmla="*/ 52685 h 694396"/>
              <a:gd name="connsiteX1699" fmla="*/ 173827 w 822873"/>
              <a:gd name="connsiteY1699" fmla="*/ 50441 h 694396"/>
              <a:gd name="connsiteX1700" fmla="*/ 173849 w 822873"/>
              <a:gd name="connsiteY1700" fmla="*/ 49372 h 694396"/>
              <a:gd name="connsiteX1701" fmla="*/ 172315 w 822873"/>
              <a:gd name="connsiteY1701" fmla="*/ 37726 h 694396"/>
              <a:gd name="connsiteX1702" fmla="*/ 168051 w 822873"/>
              <a:gd name="connsiteY1702" fmla="*/ 30033 h 694396"/>
              <a:gd name="connsiteX1703" fmla="*/ 163177 w 822873"/>
              <a:gd name="connsiteY1703" fmla="*/ 27469 h 694396"/>
              <a:gd name="connsiteX1704" fmla="*/ 158238 w 822873"/>
              <a:gd name="connsiteY1704" fmla="*/ 22661 h 694396"/>
              <a:gd name="connsiteX1705" fmla="*/ 158086 w 822873"/>
              <a:gd name="connsiteY1705" fmla="*/ 22020 h 694396"/>
              <a:gd name="connsiteX1706" fmla="*/ 158130 w 822873"/>
              <a:gd name="connsiteY1706" fmla="*/ 21379 h 694396"/>
              <a:gd name="connsiteX1707" fmla="*/ 158260 w 822873"/>
              <a:gd name="connsiteY1707" fmla="*/ 20631 h 694396"/>
              <a:gd name="connsiteX1708" fmla="*/ 158260 w 822873"/>
              <a:gd name="connsiteY1708" fmla="*/ 20631 h 694396"/>
              <a:gd name="connsiteX1709" fmla="*/ 158423 w 822873"/>
              <a:gd name="connsiteY1709" fmla="*/ 20204 h 694396"/>
              <a:gd name="connsiteX1710" fmla="*/ 158793 w 822873"/>
              <a:gd name="connsiteY1710" fmla="*/ 19776 h 694396"/>
              <a:gd name="connsiteX1711" fmla="*/ 159174 w 822873"/>
              <a:gd name="connsiteY1711" fmla="*/ 19456 h 694396"/>
              <a:gd name="connsiteX1712" fmla="*/ 160882 w 822873"/>
              <a:gd name="connsiteY1712" fmla="*/ 18067 h 694396"/>
              <a:gd name="connsiteX1713" fmla="*/ 161567 w 822873"/>
              <a:gd name="connsiteY1713" fmla="*/ 17533 h 694396"/>
              <a:gd name="connsiteX1714" fmla="*/ 161981 w 822873"/>
              <a:gd name="connsiteY1714" fmla="*/ 17319 h 694396"/>
              <a:gd name="connsiteX1715" fmla="*/ 163134 w 822873"/>
              <a:gd name="connsiteY1715" fmla="*/ 16678 h 694396"/>
              <a:gd name="connsiteX1716" fmla="*/ 163580 w 822873"/>
              <a:gd name="connsiteY1716" fmla="*/ 16464 h 694396"/>
              <a:gd name="connsiteX1717" fmla="*/ 163993 w 822873"/>
              <a:gd name="connsiteY1717" fmla="*/ 16250 h 694396"/>
              <a:gd name="connsiteX1718" fmla="*/ 164189 w 822873"/>
              <a:gd name="connsiteY1718" fmla="*/ 16144 h 694396"/>
              <a:gd name="connsiteX1719" fmla="*/ 165277 w 822873"/>
              <a:gd name="connsiteY1719" fmla="*/ 15930 h 694396"/>
              <a:gd name="connsiteX1720" fmla="*/ 165690 w 822873"/>
              <a:gd name="connsiteY1720" fmla="*/ 16037 h 694396"/>
              <a:gd name="connsiteX1721" fmla="*/ 166473 w 822873"/>
              <a:gd name="connsiteY1721" fmla="*/ 16144 h 694396"/>
              <a:gd name="connsiteX1722" fmla="*/ 166898 w 822873"/>
              <a:gd name="connsiteY1722" fmla="*/ 16144 h 694396"/>
              <a:gd name="connsiteX1723" fmla="*/ 167191 w 822873"/>
              <a:gd name="connsiteY1723" fmla="*/ 16250 h 694396"/>
              <a:gd name="connsiteX1724" fmla="*/ 168160 w 822873"/>
              <a:gd name="connsiteY1724" fmla="*/ 16464 h 694396"/>
              <a:gd name="connsiteX1725" fmla="*/ 168551 w 822873"/>
              <a:gd name="connsiteY1725" fmla="*/ 16571 h 694396"/>
              <a:gd name="connsiteX1726" fmla="*/ 169182 w 822873"/>
              <a:gd name="connsiteY1726" fmla="*/ 16892 h 694396"/>
              <a:gd name="connsiteX1727" fmla="*/ 169552 w 822873"/>
              <a:gd name="connsiteY1727" fmla="*/ 17212 h 694396"/>
              <a:gd name="connsiteX1728" fmla="*/ 171630 w 822873"/>
              <a:gd name="connsiteY1728" fmla="*/ 18815 h 694396"/>
              <a:gd name="connsiteX1729" fmla="*/ 173414 w 822873"/>
              <a:gd name="connsiteY1729" fmla="*/ 20417 h 694396"/>
              <a:gd name="connsiteX1730" fmla="*/ 173980 w 822873"/>
              <a:gd name="connsiteY1730" fmla="*/ 20524 h 694396"/>
              <a:gd name="connsiteX1731" fmla="*/ 174741 w 822873"/>
              <a:gd name="connsiteY1731" fmla="*/ 20417 h 694396"/>
              <a:gd name="connsiteX1732" fmla="*/ 175459 w 822873"/>
              <a:gd name="connsiteY1732" fmla="*/ 20311 h 694396"/>
              <a:gd name="connsiteX1733" fmla="*/ 175622 w 822873"/>
              <a:gd name="connsiteY1733" fmla="*/ 19990 h 694396"/>
              <a:gd name="connsiteX1734" fmla="*/ 175622 w 822873"/>
              <a:gd name="connsiteY1734" fmla="*/ 16678 h 694396"/>
              <a:gd name="connsiteX1735" fmla="*/ 174904 w 822873"/>
              <a:gd name="connsiteY1735" fmla="*/ 7169 h 694396"/>
              <a:gd name="connsiteX1736" fmla="*/ 175067 w 822873"/>
              <a:gd name="connsiteY1736" fmla="*/ 2895 h 694396"/>
              <a:gd name="connsiteX1737" fmla="*/ 191864 w 822873"/>
              <a:gd name="connsiteY1737" fmla="*/ 7275 h 694396"/>
              <a:gd name="connsiteX1738" fmla="*/ 197086 w 822873"/>
              <a:gd name="connsiteY1738" fmla="*/ 6741 h 694396"/>
              <a:gd name="connsiteX1739" fmla="*/ 198902 w 822873"/>
              <a:gd name="connsiteY1739" fmla="*/ 5352 h 694396"/>
              <a:gd name="connsiteX1740" fmla="*/ 205147 w 822873"/>
              <a:gd name="connsiteY1740" fmla="*/ 2147 h 694396"/>
              <a:gd name="connsiteX1741" fmla="*/ 211902 w 822873"/>
              <a:gd name="connsiteY1741" fmla="*/ 437 h 694396"/>
              <a:gd name="connsiteX1742" fmla="*/ 213958 w 822873"/>
              <a:gd name="connsiteY1742" fmla="*/ 758 h 694396"/>
              <a:gd name="connsiteX1743" fmla="*/ 218005 w 822873"/>
              <a:gd name="connsiteY1743" fmla="*/ 1399 h 694396"/>
              <a:gd name="connsiteX1744" fmla="*/ 219028 w 822873"/>
              <a:gd name="connsiteY1744" fmla="*/ 1506 h 69439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 ang="0">
                <a:pos x="connsiteX556" y="connsiteY556"/>
              </a:cxn>
              <a:cxn ang="0">
                <a:pos x="connsiteX557" y="connsiteY557"/>
              </a:cxn>
              <a:cxn ang="0">
                <a:pos x="connsiteX558" y="connsiteY558"/>
              </a:cxn>
              <a:cxn ang="0">
                <a:pos x="connsiteX559" y="connsiteY559"/>
              </a:cxn>
              <a:cxn ang="0">
                <a:pos x="connsiteX560" y="connsiteY560"/>
              </a:cxn>
              <a:cxn ang="0">
                <a:pos x="connsiteX561" y="connsiteY561"/>
              </a:cxn>
              <a:cxn ang="0">
                <a:pos x="connsiteX562" y="connsiteY562"/>
              </a:cxn>
              <a:cxn ang="0">
                <a:pos x="connsiteX563" y="connsiteY563"/>
              </a:cxn>
              <a:cxn ang="0">
                <a:pos x="connsiteX564" y="connsiteY564"/>
              </a:cxn>
              <a:cxn ang="0">
                <a:pos x="connsiteX565" y="connsiteY565"/>
              </a:cxn>
              <a:cxn ang="0">
                <a:pos x="connsiteX566" y="connsiteY566"/>
              </a:cxn>
              <a:cxn ang="0">
                <a:pos x="connsiteX567" y="connsiteY567"/>
              </a:cxn>
              <a:cxn ang="0">
                <a:pos x="connsiteX568" y="connsiteY568"/>
              </a:cxn>
              <a:cxn ang="0">
                <a:pos x="connsiteX569" y="connsiteY569"/>
              </a:cxn>
              <a:cxn ang="0">
                <a:pos x="connsiteX570" y="connsiteY570"/>
              </a:cxn>
              <a:cxn ang="0">
                <a:pos x="connsiteX571" y="connsiteY571"/>
              </a:cxn>
              <a:cxn ang="0">
                <a:pos x="connsiteX572" y="connsiteY572"/>
              </a:cxn>
              <a:cxn ang="0">
                <a:pos x="connsiteX573" y="connsiteY573"/>
              </a:cxn>
              <a:cxn ang="0">
                <a:pos x="connsiteX574" y="connsiteY574"/>
              </a:cxn>
              <a:cxn ang="0">
                <a:pos x="connsiteX575" y="connsiteY575"/>
              </a:cxn>
              <a:cxn ang="0">
                <a:pos x="connsiteX576" y="connsiteY576"/>
              </a:cxn>
              <a:cxn ang="0">
                <a:pos x="connsiteX577" y="connsiteY577"/>
              </a:cxn>
              <a:cxn ang="0">
                <a:pos x="connsiteX578" y="connsiteY578"/>
              </a:cxn>
              <a:cxn ang="0">
                <a:pos x="connsiteX579" y="connsiteY579"/>
              </a:cxn>
              <a:cxn ang="0">
                <a:pos x="connsiteX580" y="connsiteY580"/>
              </a:cxn>
              <a:cxn ang="0">
                <a:pos x="connsiteX581" y="connsiteY581"/>
              </a:cxn>
              <a:cxn ang="0">
                <a:pos x="connsiteX582" y="connsiteY582"/>
              </a:cxn>
              <a:cxn ang="0">
                <a:pos x="connsiteX583" y="connsiteY583"/>
              </a:cxn>
              <a:cxn ang="0">
                <a:pos x="connsiteX584" y="connsiteY584"/>
              </a:cxn>
              <a:cxn ang="0">
                <a:pos x="connsiteX585" y="connsiteY585"/>
              </a:cxn>
              <a:cxn ang="0">
                <a:pos x="connsiteX586" y="connsiteY586"/>
              </a:cxn>
              <a:cxn ang="0">
                <a:pos x="connsiteX587" y="connsiteY587"/>
              </a:cxn>
              <a:cxn ang="0">
                <a:pos x="connsiteX588" y="connsiteY588"/>
              </a:cxn>
              <a:cxn ang="0">
                <a:pos x="connsiteX589" y="connsiteY589"/>
              </a:cxn>
              <a:cxn ang="0">
                <a:pos x="connsiteX590" y="connsiteY590"/>
              </a:cxn>
              <a:cxn ang="0">
                <a:pos x="connsiteX591" y="connsiteY591"/>
              </a:cxn>
              <a:cxn ang="0">
                <a:pos x="connsiteX592" y="connsiteY592"/>
              </a:cxn>
              <a:cxn ang="0">
                <a:pos x="connsiteX593" y="connsiteY593"/>
              </a:cxn>
              <a:cxn ang="0">
                <a:pos x="connsiteX594" y="connsiteY594"/>
              </a:cxn>
              <a:cxn ang="0">
                <a:pos x="connsiteX595" y="connsiteY595"/>
              </a:cxn>
              <a:cxn ang="0">
                <a:pos x="connsiteX596" y="connsiteY596"/>
              </a:cxn>
              <a:cxn ang="0">
                <a:pos x="connsiteX597" y="connsiteY597"/>
              </a:cxn>
              <a:cxn ang="0">
                <a:pos x="connsiteX598" y="connsiteY598"/>
              </a:cxn>
              <a:cxn ang="0">
                <a:pos x="connsiteX599" y="connsiteY599"/>
              </a:cxn>
              <a:cxn ang="0">
                <a:pos x="connsiteX600" y="connsiteY600"/>
              </a:cxn>
              <a:cxn ang="0">
                <a:pos x="connsiteX601" y="connsiteY601"/>
              </a:cxn>
              <a:cxn ang="0">
                <a:pos x="connsiteX602" y="connsiteY602"/>
              </a:cxn>
              <a:cxn ang="0">
                <a:pos x="connsiteX603" y="connsiteY603"/>
              </a:cxn>
              <a:cxn ang="0">
                <a:pos x="connsiteX604" y="connsiteY604"/>
              </a:cxn>
              <a:cxn ang="0">
                <a:pos x="connsiteX605" y="connsiteY605"/>
              </a:cxn>
              <a:cxn ang="0">
                <a:pos x="connsiteX606" y="connsiteY606"/>
              </a:cxn>
              <a:cxn ang="0">
                <a:pos x="connsiteX607" y="connsiteY607"/>
              </a:cxn>
              <a:cxn ang="0">
                <a:pos x="connsiteX608" y="connsiteY608"/>
              </a:cxn>
              <a:cxn ang="0">
                <a:pos x="connsiteX609" y="connsiteY609"/>
              </a:cxn>
              <a:cxn ang="0">
                <a:pos x="connsiteX610" y="connsiteY610"/>
              </a:cxn>
              <a:cxn ang="0">
                <a:pos x="connsiteX611" y="connsiteY611"/>
              </a:cxn>
              <a:cxn ang="0">
                <a:pos x="connsiteX612" y="connsiteY612"/>
              </a:cxn>
              <a:cxn ang="0">
                <a:pos x="connsiteX613" y="connsiteY613"/>
              </a:cxn>
              <a:cxn ang="0">
                <a:pos x="connsiteX614" y="connsiteY614"/>
              </a:cxn>
              <a:cxn ang="0">
                <a:pos x="connsiteX615" y="connsiteY615"/>
              </a:cxn>
              <a:cxn ang="0">
                <a:pos x="connsiteX616" y="connsiteY616"/>
              </a:cxn>
              <a:cxn ang="0">
                <a:pos x="connsiteX617" y="connsiteY617"/>
              </a:cxn>
              <a:cxn ang="0">
                <a:pos x="connsiteX618" y="connsiteY618"/>
              </a:cxn>
              <a:cxn ang="0">
                <a:pos x="connsiteX619" y="connsiteY619"/>
              </a:cxn>
              <a:cxn ang="0">
                <a:pos x="connsiteX620" y="connsiteY620"/>
              </a:cxn>
              <a:cxn ang="0">
                <a:pos x="connsiteX621" y="connsiteY621"/>
              </a:cxn>
              <a:cxn ang="0">
                <a:pos x="connsiteX622" y="connsiteY622"/>
              </a:cxn>
              <a:cxn ang="0">
                <a:pos x="connsiteX623" y="connsiteY623"/>
              </a:cxn>
              <a:cxn ang="0">
                <a:pos x="connsiteX624" y="connsiteY624"/>
              </a:cxn>
              <a:cxn ang="0">
                <a:pos x="connsiteX625" y="connsiteY625"/>
              </a:cxn>
              <a:cxn ang="0">
                <a:pos x="connsiteX626" y="connsiteY626"/>
              </a:cxn>
              <a:cxn ang="0">
                <a:pos x="connsiteX627" y="connsiteY627"/>
              </a:cxn>
              <a:cxn ang="0">
                <a:pos x="connsiteX628" y="connsiteY628"/>
              </a:cxn>
              <a:cxn ang="0">
                <a:pos x="connsiteX629" y="connsiteY629"/>
              </a:cxn>
              <a:cxn ang="0">
                <a:pos x="connsiteX630" y="connsiteY630"/>
              </a:cxn>
              <a:cxn ang="0">
                <a:pos x="connsiteX631" y="connsiteY631"/>
              </a:cxn>
              <a:cxn ang="0">
                <a:pos x="connsiteX632" y="connsiteY632"/>
              </a:cxn>
              <a:cxn ang="0">
                <a:pos x="connsiteX633" y="connsiteY633"/>
              </a:cxn>
              <a:cxn ang="0">
                <a:pos x="connsiteX634" y="connsiteY634"/>
              </a:cxn>
              <a:cxn ang="0">
                <a:pos x="connsiteX635" y="connsiteY635"/>
              </a:cxn>
              <a:cxn ang="0">
                <a:pos x="connsiteX636" y="connsiteY636"/>
              </a:cxn>
              <a:cxn ang="0">
                <a:pos x="connsiteX637" y="connsiteY637"/>
              </a:cxn>
              <a:cxn ang="0">
                <a:pos x="connsiteX638" y="connsiteY638"/>
              </a:cxn>
              <a:cxn ang="0">
                <a:pos x="connsiteX639" y="connsiteY639"/>
              </a:cxn>
              <a:cxn ang="0">
                <a:pos x="connsiteX640" y="connsiteY640"/>
              </a:cxn>
              <a:cxn ang="0">
                <a:pos x="connsiteX641" y="connsiteY641"/>
              </a:cxn>
              <a:cxn ang="0">
                <a:pos x="connsiteX642" y="connsiteY642"/>
              </a:cxn>
              <a:cxn ang="0">
                <a:pos x="connsiteX643" y="connsiteY643"/>
              </a:cxn>
              <a:cxn ang="0">
                <a:pos x="connsiteX644" y="connsiteY644"/>
              </a:cxn>
              <a:cxn ang="0">
                <a:pos x="connsiteX645" y="connsiteY645"/>
              </a:cxn>
              <a:cxn ang="0">
                <a:pos x="connsiteX646" y="connsiteY646"/>
              </a:cxn>
              <a:cxn ang="0">
                <a:pos x="connsiteX647" y="connsiteY647"/>
              </a:cxn>
              <a:cxn ang="0">
                <a:pos x="connsiteX648" y="connsiteY648"/>
              </a:cxn>
              <a:cxn ang="0">
                <a:pos x="connsiteX649" y="connsiteY649"/>
              </a:cxn>
              <a:cxn ang="0">
                <a:pos x="connsiteX650" y="connsiteY650"/>
              </a:cxn>
              <a:cxn ang="0">
                <a:pos x="connsiteX651" y="connsiteY651"/>
              </a:cxn>
              <a:cxn ang="0">
                <a:pos x="connsiteX652" y="connsiteY652"/>
              </a:cxn>
              <a:cxn ang="0">
                <a:pos x="connsiteX653" y="connsiteY653"/>
              </a:cxn>
              <a:cxn ang="0">
                <a:pos x="connsiteX654" y="connsiteY654"/>
              </a:cxn>
              <a:cxn ang="0">
                <a:pos x="connsiteX655" y="connsiteY655"/>
              </a:cxn>
              <a:cxn ang="0">
                <a:pos x="connsiteX656" y="connsiteY656"/>
              </a:cxn>
              <a:cxn ang="0">
                <a:pos x="connsiteX657" y="connsiteY657"/>
              </a:cxn>
              <a:cxn ang="0">
                <a:pos x="connsiteX658" y="connsiteY658"/>
              </a:cxn>
              <a:cxn ang="0">
                <a:pos x="connsiteX659" y="connsiteY659"/>
              </a:cxn>
              <a:cxn ang="0">
                <a:pos x="connsiteX660" y="connsiteY660"/>
              </a:cxn>
              <a:cxn ang="0">
                <a:pos x="connsiteX661" y="connsiteY661"/>
              </a:cxn>
              <a:cxn ang="0">
                <a:pos x="connsiteX662" y="connsiteY662"/>
              </a:cxn>
              <a:cxn ang="0">
                <a:pos x="connsiteX663" y="connsiteY663"/>
              </a:cxn>
              <a:cxn ang="0">
                <a:pos x="connsiteX664" y="connsiteY664"/>
              </a:cxn>
              <a:cxn ang="0">
                <a:pos x="connsiteX665" y="connsiteY665"/>
              </a:cxn>
              <a:cxn ang="0">
                <a:pos x="connsiteX666" y="connsiteY666"/>
              </a:cxn>
              <a:cxn ang="0">
                <a:pos x="connsiteX667" y="connsiteY667"/>
              </a:cxn>
              <a:cxn ang="0">
                <a:pos x="connsiteX668" y="connsiteY668"/>
              </a:cxn>
              <a:cxn ang="0">
                <a:pos x="connsiteX669" y="connsiteY669"/>
              </a:cxn>
              <a:cxn ang="0">
                <a:pos x="connsiteX670" y="connsiteY670"/>
              </a:cxn>
              <a:cxn ang="0">
                <a:pos x="connsiteX671" y="connsiteY671"/>
              </a:cxn>
              <a:cxn ang="0">
                <a:pos x="connsiteX672" y="connsiteY672"/>
              </a:cxn>
              <a:cxn ang="0">
                <a:pos x="connsiteX673" y="connsiteY673"/>
              </a:cxn>
              <a:cxn ang="0">
                <a:pos x="connsiteX674" y="connsiteY674"/>
              </a:cxn>
              <a:cxn ang="0">
                <a:pos x="connsiteX675" y="connsiteY675"/>
              </a:cxn>
              <a:cxn ang="0">
                <a:pos x="connsiteX676" y="connsiteY676"/>
              </a:cxn>
              <a:cxn ang="0">
                <a:pos x="connsiteX677" y="connsiteY677"/>
              </a:cxn>
              <a:cxn ang="0">
                <a:pos x="connsiteX678" y="connsiteY678"/>
              </a:cxn>
              <a:cxn ang="0">
                <a:pos x="connsiteX679" y="connsiteY679"/>
              </a:cxn>
              <a:cxn ang="0">
                <a:pos x="connsiteX680" y="connsiteY680"/>
              </a:cxn>
              <a:cxn ang="0">
                <a:pos x="connsiteX681" y="connsiteY681"/>
              </a:cxn>
              <a:cxn ang="0">
                <a:pos x="connsiteX682" y="connsiteY682"/>
              </a:cxn>
              <a:cxn ang="0">
                <a:pos x="connsiteX683" y="connsiteY683"/>
              </a:cxn>
              <a:cxn ang="0">
                <a:pos x="connsiteX684" y="connsiteY684"/>
              </a:cxn>
              <a:cxn ang="0">
                <a:pos x="connsiteX685" y="connsiteY685"/>
              </a:cxn>
              <a:cxn ang="0">
                <a:pos x="connsiteX686" y="connsiteY686"/>
              </a:cxn>
              <a:cxn ang="0">
                <a:pos x="connsiteX687" y="connsiteY687"/>
              </a:cxn>
              <a:cxn ang="0">
                <a:pos x="connsiteX688" y="connsiteY688"/>
              </a:cxn>
              <a:cxn ang="0">
                <a:pos x="connsiteX689" y="connsiteY689"/>
              </a:cxn>
              <a:cxn ang="0">
                <a:pos x="connsiteX690" y="connsiteY690"/>
              </a:cxn>
              <a:cxn ang="0">
                <a:pos x="connsiteX691" y="connsiteY691"/>
              </a:cxn>
              <a:cxn ang="0">
                <a:pos x="connsiteX692" y="connsiteY692"/>
              </a:cxn>
              <a:cxn ang="0">
                <a:pos x="connsiteX693" y="connsiteY693"/>
              </a:cxn>
              <a:cxn ang="0">
                <a:pos x="connsiteX694" y="connsiteY694"/>
              </a:cxn>
              <a:cxn ang="0">
                <a:pos x="connsiteX695" y="connsiteY695"/>
              </a:cxn>
              <a:cxn ang="0">
                <a:pos x="connsiteX696" y="connsiteY696"/>
              </a:cxn>
              <a:cxn ang="0">
                <a:pos x="connsiteX697" y="connsiteY697"/>
              </a:cxn>
              <a:cxn ang="0">
                <a:pos x="connsiteX698" y="connsiteY698"/>
              </a:cxn>
              <a:cxn ang="0">
                <a:pos x="connsiteX699" y="connsiteY699"/>
              </a:cxn>
              <a:cxn ang="0">
                <a:pos x="connsiteX700" y="connsiteY700"/>
              </a:cxn>
              <a:cxn ang="0">
                <a:pos x="connsiteX701" y="connsiteY701"/>
              </a:cxn>
              <a:cxn ang="0">
                <a:pos x="connsiteX702" y="connsiteY702"/>
              </a:cxn>
              <a:cxn ang="0">
                <a:pos x="connsiteX703" y="connsiteY703"/>
              </a:cxn>
              <a:cxn ang="0">
                <a:pos x="connsiteX704" y="connsiteY704"/>
              </a:cxn>
              <a:cxn ang="0">
                <a:pos x="connsiteX705" y="connsiteY705"/>
              </a:cxn>
              <a:cxn ang="0">
                <a:pos x="connsiteX706" y="connsiteY706"/>
              </a:cxn>
              <a:cxn ang="0">
                <a:pos x="connsiteX707" y="connsiteY707"/>
              </a:cxn>
              <a:cxn ang="0">
                <a:pos x="connsiteX708" y="connsiteY708"/>
              </a:cxn>
              <a:cxn ang="0">
                <a:pos x="connsiteX709" y="connsiteY709"/>
              </a:cxn>
              <a:cxn ang="0">
                <a:pos x="connsiteX710" y="connsiteY710"/>
              </a:cxn>
              <a:cxn ang="0">
                <a:pos x="connsiteX711" y="connsiteY711"/>
              </a:cxn>
              <a:cxn ang="0">
                <a:pos x="connsiteX712" y="connsiteY712"/>
              </a:cxn>
              <a:cxn ang="0">
                <a:pos x="connsiteX713" y="connsiteY713"/>
              </a:cxn>
              <a:cxn ang="0">
                <a:pos x="connsiteX714" y="connsiteY714"/>
              </a:cxn>
              <a:cxn ang="0">
                <a:pos x="connsiteX715" y="connsiteY715"/>
              </a:cxn>
              <a:cxn ang="0">
                <a:pos x="connsiteX716" y="connsiteY716"/>
              </a:cxn>
              <a:cxn ang="0">
                <a:pos x="connsiteX717" y="connsiteY717"/>
              </a:cxn>
              <a:cxn ang="0">
                <a:pos x="connsiteX718" y="connsiteY718"/>
              </a:cxn>
              <a:cxn ang="0">
                <a:pos x="connsiteX719" y="connsiteY719"/>
              </a:cxn>
              <a:cxn ang="0">
                <a:pos x="connsiteX720" y="connsiteY720"/>
              </a:cxn>
              <a:cxn ang="0">
                <a:pos x="connsiteX721" y="connsiteY721"/>
              </a:cxn>
              <a:cxn ang="0">
                <a:pos x="connsiteX722" y="connsiteY722"/>
              </a:cxn>
              <a:cxn ang="0">
                <a:pos x="connsiteX723" y="connsiteY723"/>
              </a:cxn>
              <a:cxn ang="0">
                <a:pos x="connsiteX724" y="connsiteY724"/>
              </a:cxn>
              <a:cxn ang="0">
                <a:pos x="connsiteX725" y="connsiteY725"/>
              </a:cxn>
              <a:cxn ang="0">
                <a:pos x="connsiteX726" y="connsiteY726"/>
              </a:cxn>
              <a:cxn ang="0">
                <a:pos x="connsiteX727" y="connsiteY727"/>
              </a:cxn>
              <a:cxn ang="0">
                <a:pos x="connsiteX728" y="connsiteY728"/>
              </a:cxn>
              <a:cxn ang="0">
                <a:pos x="connsiteX729" y="connsiteY729"/>
              </a:cxn>
              <a:cxn ang="0">
                <a:pos x="connsiteX730" y="connsiteY730"/>
              </a:cxn>
              <a:cxn ang="0">
                <a:pos x="connsiteX731" y="connsiteY731"/>
              </a:cxn>
              <a:cxn ang="0">
                <a:pos x="connsiteX732" y="connsiteY732"/>
              </a:cxn>
              <a:cxn ang="0">
                <a:pos x="connsiteX733" y="connsiteY733"/>
              </a:cxn>
              <a:cxn ang="0">
                <a:pos x="connsiteX734" y="connsiteY734"/>
              </a:cxn>
              <a:cxn ang="0">
                <a:pos x="connsiteX735" y="connsiteY735"/>
              </a:cxn>
              <a:cxn ang="0">
                <a:pos x="connsiteX736" y="connsiteY736"/>
              </a:cxn>
              <a:cxn ang="0">
                <a:pos x="connsiteX737" y="connsiteY737"/>
              </a:cxn>
              <a:cxn ang="0">
                <a:pos x="connsiteX738" y="connsiteY738"/>
              </a:cxn>
              <a:cxn ang="0">
                <a:pos x="connsiteX739" y="connsiteY739"/>
              </a:cxn>
              <a:cxn ang="0">
                <a:pos x="connsiteX740" y="connsiteY740"/>
              </a:cxn>
              <a:cxn ang="0">
                <a:pos x="connsiteX741" y="connsiteY741"/>
              </a:cxn>
              <a:cxn ang="0">
                <a:pos x="connsiteX742" y="connsiteY742"/>
              </a:cxn>
              <a:cxn ang="0">
                <a:pos x="connsiteX743" y="connsiteY743"/>
              </a:cxn>
              <a:cxn ang="0">
                <a:pos x="connsiteX744" y="connsiteY744"/>
              </a:cxn>
              <a:cxn ang="0">
                <a:pos x="connsiteX745" y="connsiteY745"/>
              </a:cxn>
              <a:cxn ang="0">
                <a:pos x="connsiteX746" y="connsiteY746"/>
              </a:cxn>
              <a:cxn ang="0">
                <a:pos x="connsiteX747" y="connsiteY747"/>
              </a:cxn>
              <a:cxn ang="0">
                <a:pos x="connsiteX748" y="connsiteY748"/>
              </a:cxn>
              <a:cxn ang="0">
                <a:pos x="connsiteX749" y="connsiteY749"/>
              </a:cxn>
              <a:cxn ang="0">
                <a:pos x="connsiteX750" y="connsiteY750"/>
              </a:cxn>
              <a:cxn ang="0">
                <a:pos x="connsiteX751" y="connsiteY751"/>
              </a:cxn>
              <a:cxn ang="0">
                <a:pos x="connsiteX752" y="connsiteY752"/>
              </a:cxn>
              <a:cxn ang="0">
                <a:pos x="connsiteX753" y="connsiteY753"/>
              </a:cxn>
              <a:cxn ang="0">
                <a:pos x="connsiteX754" y="connsiteY754"/>
              </a:cxn>
              <a:cxn ang="0">
                <a:pos x="connsiteX755" y="connsiteY755"/>
              </a:cxn>
              <a:cxn ang="0">
                <a:pos x="connsiteX756" y="connsiteY756"/>
              </a:cxn>
              <a:cxn ang="0">
                <a:pos x="connsiteX757" y="connsiteY757"/>
              </a:cxn>
              <a:cxn ang="0">
                <a:pos x="connsiteX758" y="connsiteY758"/>
              </a:cxn>
              <a:cxn ang="0">
                <a:pos x="connsiteX759" y="connsiteY759"/>
              </a:cxn>
              <a:cxn ang="0">
                <a:pos x="connsiteX760" y="connsiteY760"/>
              </a:cxn>
              <a:cxn ang="0">
                <a:pos x="connsiteX761" y="connsiteY761"/>
              </a:cxn>
              <a:cxn ang="0">
                <a:pos x="connsiteX762" y="connsiteY762"/>
              </a:cxn>
              <a:cxn ang="0">
                <a:pos x="connsiteX763" y="connsiteY763"/>
              </a:cxn>
              <a:cxn ang="0">
                <a:pos x="connsiteX764" y="connsiteY764"/>
              </a:cxn>
              <a:cxn ang="0">
                <a:pos x="connsiteX765" y="connsiteY765"/>
              </a:cxn>
              <a:cxn ang="0">
                <a:pos x="connsiteX766" y="connsiteY766"/>
              </a:cxn>
              <a:cxn ang="0">
                <a:pos x="connsiteX767" y="connsiteY767"/>
              </a:cxn>
              <a:cxn ang="0">
                <a:pos x="connsiteX768" y="connsiteY768"/>
              </a:cxn>
              <a:cxn ang="0">
                <a:pos x="connsiteX769" y="connsiteY769"/>
              </a:cxn>
              <a:cxn ang="0">
                <a:pos x="connsiteX770" y="connsiteY770"/>
              </a:cxn>
              <a:cxn ang="0">
                <a:pos x="connsiteX771" y="connsiteY771"/>
              </a:cxn>
              <a:cxn ang="0">
                <a:pos x="connsiteX772" y="connsiteY772"/>
              </a:cxn>
              <a:cxn ang="0">
                <a:pos x="connsiteX773" y="connsiteY773"/>
              </a:cxn>
              <a:cxn ang="0">
                <a:pos x="connsiteX774" y="connsiteY774"/>
              </a:cxn>
              <a:cxn ang="0">
                <a:pos x="connsiteX775" y="connsiteY775"/>
              </a:cxn>
              <a:cxn ang="0">
                <a:pos x="connsiteX776" y="connsiteY776"/>
              </a:cxn>
              <a:cxn ang="0">
                <a:pos x="connsiteX777" y="connsiteY777"/>
              </a:cxn>
              <a:cxn ang="0">
                <a:pos x="connsiteX778" y="connsiteY778"/>
              </a:cxn>
              <a:cxn ang="0">
                <a:pos x="connsiteX779" y="connsiteY779"/>
              </a:cxn>
              <a:cxn ang="0">
                <a:pos x="connsiteX780" y="connsiteY780"/>
              </a:cxn>
              <a:cxn ang="0">
                <a:pos x="connsiteX781" y="connsiteY781"/>
              </a:cxn>
              <a:cxn ang="0">
                <a:pos x="connsiteX782" y="connsiteY782"/>
              </a:cxn>
              <a:cxn ang="0">
                <a:pos x="connsiteX783" y="connsiteY783"/>
              </a:cxn>
              <a:cxn ang="0">
                <a:pos x="connsiteX784" y="connsiteY784"/>
              </a:cxn>
              <a:cxn ang="0">
                <a:pos x="connsiteX785" y="connsiteY785"/>
              </a:cxn>
              <a:cxn ang="0">
                <a:pos x="connsiteX786" y="connsiteY786"/>
              </a:cxn>
              <a:cxn ang="0">
                <a:pos x="connsiteX787" y="connsiteY787"/>
              </a:cxn>
              <a:cxn ang="0">
                <a:pos x="connsiteX788" y="connsiteY788"/>
              </a:cxn>
              <a:cxn ang="0">
                <a:pos x="connsiteX789" y="connsiteY789"/>
              </a:cxn>
              <a:cxn ang="0">
                <a:pos x="connsiteX790" y="connsiteY790"/>
              </a:cxn>
              <a:cxn ang="0">
                <a:pos x="connsiteX791" y="connsiteY791"/>
              </a:cxn>
              <a:cxn ang="0">
                <a:pos x="connsiteX792" y="connsiteY792"/>
              </a:cxn>
              <a:cxn ang="0">
                <a:pos x="connsiteX793" y="connsiteY793"/>
              </a:cxn>
              <a:cxn ang="0">
                <a:pos x="connsiteX794" y="connsiteY794"/>
              </a:cxn>
              <a:cxn ang="0">
                <a:pos x="connsiteX795" y="connsiteY795"/>
              </a:cxn>
              <a:cxn ang="0">
                <a:pos x="connsiteX796" y="connsiteY796"/>
              </a:cxn>
              <a:cxn ang="0">
                <a:pos x="connsiteX797" y="connsiteY797"/>
              </a:cxn>
              <a:cxn ang="0">
                <a:pos x="connsiteX798" y="connsiteY798"/>
              </a:cxn>
              <a:cxn ang="0">
                <a:pos x="connsiteX799" y="connsiteY799"/>
              </a:cxn>
              <a:cxn ang="0">
                <a:pos x="connsiteX800" y="connsiteY800"/>
              </a:cxn>
              <a:cxn ang="0">
                <a:pos x="connsiteX801" y="connsiteY801"/>
              </a:cxn>
              <a:cxn ang="0">
                <a:pos x="connsiteX802" y="connsiteY802"/>
              </a:cxn>
              <a:cxn ang="0">
                <a:pos x="connsiteX803" y="connsiteY803"/>
              </a:cxn>
              <a:cxn ang="0">
                <a:pos x="connsiteX804" y="connsiteY804"/>
              </a:cxn>
              <a:cxn ang="0">
                <a:pos x="connsiteX805" y="connsiteY805"/>
              </a:cxn>
              <a:cxn ang="0">
                <a:pos x="connsiteX806" y="connsiteY806"/>
              </a:cxn>
              <a:cxn ang="0">
                <a:pos x="connsiteX807" y="connsiteY807"/>
              </a:cxn>
              <a:cxn ang="0">
                <a:pos x="connsiteX808" y="connsiteY808"/>
              </a:cxn>
              <a:cxn ang="0">
                <a:pos x="connsiteX809" y="connsiteY809"/>
              </a:cxn>
              <a:cxn ang="0">
                <a:pos x="connsiteX810" y="connsiteY810"/>
              </a:cxn>
              <a:cxn ang="0">
                <a:pos x="connsiteX811" y="connsiteY811"/>
              </a:cxn>
              <a:cxn ang="0">
                <a:pos x="connsiteX812" y="connsiteY812"/>
              </a:cxn>
              <a:cxn ang="0">
                <a:pos x="connsiteX813" y="connsiteY813"/>
              </a:cxn>
              <a:cxn ang="0">
                <a:pos x="connsiteX814" y="connsiteY814"/>
              </a:cxn>
              <a:cxn ang="0">
                <a:pos x="connsiteX815" y="connsiteY815"/>
              </a:cxn>
              <a:cxn ang="0">
                <a:pos x="connsiteX816" y="connsiteY816"/>
              </a:cxn>
              <a:cxn ang="0">
                <a:pos x="connsiteX817" y="connsiteY817"/>
              </a:cxn>
              <a:cxn ang="0">
                <a:pos x="connsiteX818" y="connsiteY818"/>
              </a:cxn>
              <a:cxn ang="0">
                <a:pos x="connsiteX819" y="connsiteY819"/>
              </a:cxn>
              <a:cxn ang="0">
                <a:pos x="connsiteX820" y="connsiteY820"/>
              </a:cxn>
              <a:cxn ang="0">
                <a:pos x="connsiteX821" y="connsiteY821"/>
              </a:cxn>
              <a:cxn ang="0">
                <a:pos x="connsiteX822" y="connsiteY822"/>
              </a:cxn>
              <a:cxn ang="0">
                <a:pos x="connsiteX823" y="connsiteY823"/>
              </a:cxn>
              <a:cxn ang="0">
                <a:pos x="connsiteX824" y="connsiteY824"/>
              </a:cxn>
              <a:cxn ang="0">
                <a:pos x="connsiteX825" y="connsiteY825"/>
              </a:cxn>
              <a:cxn ang="0">
                <a:pos x="connsiteX826" y="connsiteY826"/>
              </a:cxn>
              <a:cxn ang="0">
                <a:pos x="connsiteX827" y="connsiteY827"/>
              </a:cxn>
              <a:cxn ang="0">
                <a:pos x="connsiteX828" y="connsiteY828"/>
              </a:cxn>
              <a:cxn ang="0">
                <a:pos x="connsiteX829" y="connsiteY829"/>
              </a:cxn>
              <a:cxn ang="0">
                <a:pos x="connsiteX830" y="connsiteY830"/>
              </a:cxn>
              <a:cxn ang="0">
                <a:pos x="connsiteX831" y="connsiteY831"/>
              </a:cxn>
              <a:cxn ang="0">
                <a:pos x="connsiteX832" y="connsiteY832"/>
              </a:cxn>
              <a:cxn ang="0">
                <a:pos x="connsiteX833" y="connsiteY833"/>
              </a:cxn>
              <a:cxn ang="0">
                <a:pos x="connsiteX834" y="connsiteY834"/>
              </a:cxn>
              <a:cxn ang="0">
                <a:pos x="connsiteX835" y="connsiteY835"/>
              </a:cxn>
              <a:cxn ang="0">
                <a:pos x="connsiteX836" y="connsiteY836"/>
              </a:cxn>
              <a:cxn ang="0">
                <a:pos x="connsiteX837" y="connsiteY837"/>
              </a:cxn>
              <a:cxn ang="0">
                <a:pos x="connsiteX838" y="connsiteY838"/>
              </a:cxn>
              <a:cxn ang="0">
                <a:pos x="connsiteX839" y="connsiteY839"/>
              </a:cxn>
              <a:cxn ang="0">
                <a:pos x="connsiteX840" y="connsiteY840"/>
              </a:cxn>
              <a:cxn ang="0">
                <a:pos x="connsiteX841" y="connsiteY841"/>
              </a:cxn>
              <a:cxn ang="0">
                <a:pos x="connsiteX842" y="connsiteY842"/>
              </a:cxn>
              <a:cxn ang="0">
                <a:pos x="connsiteX843" y="connsiteY843"/>
              </a:cxn>
              <a:cxn ang="0">
                <a:pos x="connsiteX844" y="connsiteY844"/>
              </a:cxn>
              <a:cxn ang="0">
                <a:pos x="connsiteX845" y="connsiteY845"/>
              </a:cxn>
              <a:cxn ang="0">
                <a:pos x="connsiteX846" y="connsiteY846"/>
              </a:cxn>
              <a:cxn ang="0">
                <a:pos x="connsiteX847" y="connsiteY847"/>
              </a:cxn>
              <a:cxn ang="0">
                <a:pos x="connsiteX848" y="connsiteY848"/>
              </a:cxn>
              <a:cxn ang="0">
                <a:pos x="connsiteX849" y="connsiteY849"/>
              </a:cxn>
              <a:cxn ang="0">
                <a:pos x="connsiteX850" y="connsiteY850"/>
              </a:cxn>
              <a:cxn ang="0">
                <a:pos x="connsiteX851" y="connsiteY851"/>
              </a:cxn>
              <a:cxn ang="0">
                <a:pos x="connsiteX852" y="connsiteY852"/>
              </a:cxn>
              <a:cxn ang="0">
                <a:pos x="connsiteX853" y="connsiteY853"/>
              </a:cxn>
              <a:cxn ang="0">
                <a:pos x="connsiteX854" y="connsiteY854"/>
              </a:cxn>
              <a:cxn ang="0">
                <a:pos x="connsiteX855" y="connsiteY855"/>
              </a:cxn>
              <a:cxn ang="0">
                <a:pos x="connsiteX856" y="connsiteY856"/>
              </a:cxn>
              <a:cxn ang="0">
                <a:pos x="connsiteX857" y="connsiteY857"/>
              </a:cxn>
              <a:cxn ang="0">
                <a:pos x="connsiteX858" y="connsiteY858"/>
              </a:cxn>
              <a:cxn ang="0">
                <a:pos x="connsiteX859" y="connsiteY859"/>
              </a:cxn>
              <a:cxn ang="0">
                <a:pos x="connsiteX860" y="connsiteY860"/>
              </a:cxn>
              <a:cxn ang="0">
                <a:pos x="connsiteX861" y="connsiteY861"/>
              </a:cxn>
              <a:cxn ang="0">
                <a:pos x="connsiteX862" y="connsiteY862"/>
              </a:cxn>
              <a:cxn ang="0">
                <a:pos x="connsiteX863" y="connsiteY863"/>
              </a:cxn>
              <a:cxn ang="0">
                <a:pos x="connsiteX864" y="connsiteY864"/>
              </a:cxn>
              <a:cxn ang="0">
                <a:pos x="connsiteX865" y="connsiteY865"/>
              </a:cxn>
              <a:cxn ang="0">
                <a:pos x="connsiteX866" y="connsiteY866"/>
              </a:cxn>
              <a:cxn ang="0">
                <a:pos x="connsiteX867" y="connsiteY867"/>
              </a:cxn>
              <a:cxn ang="0">
                <a:pos x="connsiteX868" y="connsiteY868"/>
              </a:cxn>
              <a:cxn ang="0">
                <a:pos x="connsiteX869" y="connsiteY869"/>
              </a:cxn>
              <a:cxn ang="0">
                <a:pos x="connsiteX870" y="connsiteY870"/>
              </a:cxn>
              <a:cxn ang="0">
                <a:pos x="connsiteX871" y="connsiteY871"/>
              </a:cxn>
              <a:cxn ang="0">
                <a:pos x="connsiteX872" y="connsiteY872"/>
              </a:cxn>
              <a:cxn ang="0">
                <a:pos x="connsiteX873" y="connsiteY873"/>
              </a:cxn>
              <a:cxn ang="0">
                <a:pos x="connsiteX874" y="connsiteY874"/>
              </a:cxn>
              <a:cxn ang="0">
                <a:pos x="connsiteX875" y="connsiteY875"/>
              </a:cxn>
              <a:cxn ang="0">
                <a:pos x="connsiteX876" y="connsiteY876"/>
              </a:cxn>
              <a:cxn ang="0">
                <a:pos x="connsiteX877" y="connsiteY877"/>
              </a:cxn>
              <a:cxn ang="0">
                <a:pos x="connsiteX878" y="connsiteY878"/>
              </a:cxn>
              <a:cxn ang="0">
                <a:pos x="connsiteX879" y="connsiteY879"/>
              </a:cxn>
              <a:cxn ang="0">
                <a:pos x="connsiteX880" y="connsiteY880"/>
              </a:cxn>
              <a:cxn ang="0">
                <a:pos x="connsiteX881" y="connsiteY881"/>
              </a:cxn>
              <a:cxn ang="0">
                <a:pos x="connsiteX882" y="connsiteY882"/>
              </a:cxn>
              <a:cxn ang="0">
                <a:pos x="connsiteX883" y="connsiteY883"/>
              </a:cxn>
              <a:cxn ang="0">
                <a:pos x="connsiteX884" y="connsiteY884"/>
              </a:cxn>
              <a:cxn ang="0">
                <a:pos x="connsiteX885" y="connsiteY885"/>
              </a:cxn>
              <a:cxn ang="0">
                <a:pos x="connsiteX886" y="connsiteY886"/>
              </a:cxn>
              <a:cxn ang="0">
                <a:pos x="connsiteX887" y="connsiteY887"/>
              </a:cxn>
              <a:cxn ang="0">
                <a:pos x="connsiteX888" y="connsiteY888"/>
              </a:cxn>
              <a:cxn ang="0">
                <a:pos x="connsiteX889" y="connsiteY889"/>
              </a:cxn>
              <a:cxn ang="0">
                <a:pos x="connsiteX890" y="connsiteY890"/>
              </a:cxn>
              <a:cxn ang="0">
                <a:pos x="connsiteX891" y="connsiteY891"/>
              </a:cxn>
              <a:cxn ang="0">
                <a:pos x="connsiteX892" y="connsiteY892"/>
              </a:cxn>
              <a:cxn ang="0">
                <a:pos x="connsiteX893" y="connsiteY893"/>
              </a:cxn>
              <a:cxn ang="0">
                <a:pos x="connsiteX894" y="connsiteY894"/>
              </a:cxn>
              <a:cxn ang="0">
                <a:pos x="connsiteX895" y="connsiteY895"/>
              </a:cxn>
              <a:cxn ang="0">
                <a:pos x="connsiteX896" y="connsiteY896"/>
              </a:cxn>
              <a:cxn ang="0">
                <a:pos x="connsiteX897" y="connsiteY897"/>
              </a:cxn>
              <a:cxn ang="0">
                <a:pos x="connsiteX898" y="connsiteY898"/>
              </a:cxn>
              <a:cxn ang="0">
                <a:pos x="connsiteX899" y="connsiteY899"/>
              </a:cxn>
              <a:cxn ang="0">
                <a:pos x="connsiteX900" y="connsiteY900"/>
              </a:cxn>
              <a:cxn ang="0">
                <a:pos x="connsiteX901" y="connsiteY901"/>
              </a:cxn>
              <a:cxn ang="0">
                <a:pos x="connsiteX902" y="connsiteY902"/>
              </a:cxn>
              <a:cxn ang="0">
                <a:pos x="connsiteX903" y="connsiteY903"/>
              </a:cxn>
              <a:cxn ang="0">
                <a:pos x="connsiteX904" y="connsiteY904"/>
              </a:cxn>
              <a:cxn ang="0">
                <a:pos x="connsiteX905" y="connsiteY905"/>
              </a:cxn>
              <a:cxn ang="0">
                <a:pos x="connsiteX906" y="connsiteY906"/>
              </a:cxn>
              <a:cxn ang="0">
                <a:pos x="connsiteX907" y="connsiteY907"/>
              </a:cxn>
              <a:cxn ang="0">
                <a:pos x="connsiteX908" y="connsiteY908"/>
              </a:cxn>
              <a:cxn ang="0">
                <a:pos x="connsiteX909" y="connsiteY909"/>
              </a:cxn>
              <a:cxn ang="0">
                <a:pos x="connsiteX910" y="connsiteY910"/>
              </a:cxn>
              <a:cxn ang="0">
                <a:pos x="connsiteX911" y="connsiteY911"/>
              </a:cxn>
              <a:cxn ang="0">
                <a:pos x="connsiteX912" y="connsiteY912"/>
              </a:cxn>
              <a:cxn ang="0">
                <a:pos x="connsiteX913" y="connsiteY913"/>
              </a:cxn>
              <a:cxn ang="0">
                <a:pos x="connsiteX914" y="connsiteY914"/>
              </a:cxn>
              <a:cxn ang="0">
                <a:pos x="connsiteX915" y="connsiteY915"/>
              </a:cxn>
              <a:cxn ang="0">
                <a:pos x="connsiteX916" y="connsiteY916"/>
              </a:cxn>
              <a:cxn ang="0">
                <a:pos x="connsiteX917" y="connsiteY917"/>
              </a:cxn>
              <a:cxn ang="0">
                <a:pos x="connsiteX918" y="connsiteY918"/>
              </a:cxn>
              <a:cxn ang="0">
                <a:pos x="connsiteX919" y="connsiteY919"/>
              </a:cxn>
              <a:cxn ang="0">
                <a:pos x="connsiteX920" y="connsiteY920"/>
              </a:cxn>
              <a:cxn ang="0">
                <a:pos x="connsiteX921" y="connsiteY921"/>
              </a:cxn>
              <a:cxn ang="0">
                <a:pos x="connsiteX922" y="connsiteY922"/>
              </a:cxn>
              <a:cxn ang="0">
                <a:pos x="connsiteX923" y="connsiteY923"/>
              </a:cxn>
              <a:cxn ang="0">
                <a:pos x="connsiteX924" y="connsiteY924"/>
              </a:cxn>
              <a:cxn ang="0">
                <a:pos x="connsiteX925" y="connsiteY925"/>
              </a:cxn>
              <a:cxn ang="0">
                <a:pos x="connsiteX926" y="connsiteY926"/>
              </a:cxn>
              <a:cxn ang="0">
                <a:pos x="connsiteX927" y="connsiteY927"/>
              </a:cxn>
              <a:cxn ang="0">
                <a:pos x="connsiteX928" y="connsiteY928"/>
              </a:cxn>
              <a:cxn ang="0">
                <a:pos x="connsiteX929" y="connsiteY929"/>
              </a:cxn>
              <a:cxn ang="0">
                <a:pos x="connsiteX930" y="connsiteY930"/>
              </a:cxn>
              <a:cxn ang="0">
                <a:pos x="connsiteX931" y="connsiteY931"/>
              </a:cxn>
              <a:cxn ang="0">
                <a:pos x="connsiteX932" y="connsiteY932"/>
              </a:cxn>
              <a:cxn ang="0">
                <a:pos x="connsiteX933" y="connsiteY933"/>
              </a:cxn>
              <a:cxn ang="0">
                <a:pos x="connsiteX934" y="connsiteY934"/>
              </a:cxn>
              <a:cxn ang="0">
                <a:pos x="connsiteX935" y="connsiteY935"/>
              </a:cxn>
              <a:cxn ang="0">
                <a:pos x="connsiteX936" y="connsiteY936"/>
              </a:cxn>
              <a:cxn ang="0">
                <a:pos x="connsiteX937" y="connsiteY937"/>
              </a:cxn>
              <a:cxn ang="0">
                <a:pos x="connsiteX938" y="connsiteY938"/>
              </a:cxn>
              <a:cxn ang="0">
                <a:pos x="connsiteX939" y="connsiteY939"/>
              </a:cxn>
              <a:cxn ang="0">
                <a:pos x="connsiteX940" y="connsiteY940"/>
              </a:cxn>
              <a:cxn ang="0">
                <a:pos x="connsiteX941" y="connsiteY941"/>
              </a:cxn>
              <a:cxn ang="0">
                <a:pos x="connsiteX942" y="connsiteY942"/>
              </a:cxn>
              <a:cxn ang="0">
                <a:pos x="connsiteX943" y="connsiteY943"/>
              </a:cxn>
              <a:cxn ang="0">
                <a:pos x="connsiteX944" y="connsiteY944"/>
              </a:cxn>
              <a:cxn ang="0">
                <a:pos x="connsiteX945" y="connsiteY945"/>
              </a:cxn>
              <a:cxn ang="0">
                <a:pos x="connsiteX946" y="connsiteY946"/>
              </a:cxn>
              <a:cxn ang="0">
                <a:pos x="connsiteX947" y="connsiteY947"/>
              </a:cxn>
              <a:cxn ang="0">
                <a:pos x="connsiteX948" y="connsiteY948"/>
              </a:cxn>
              <a:cxn ang="0">
                <a:pos x="connsiteX949" y="connsiteY949"/>
              </a:cxn>
              <a:cxn ang="0">
                <a:pos x="connsiteX950" y="connsiteY950"/>
              </a:cxn>
              <a:cxn ang="0">
                <a:pos x="connsiteX951" y="connsiteY951"/>
              </a:cxn>
              <a:cxn ang="0">
                <a:pos x="connsiteX952" y="connsiteY952"/>
              </a:cxn>
              <a:cxn ang="0">
                <a:pos x="connsiteX953" y="connsiteY953"/>
              </a:cxn>
              <a:cxn ang="0">
                <a:pos x="connsiteX954" y="connsiteY954"/>
              </a:cxn>
              <a:cxn ang="0">
                <a:pos x="connsiteX955" y="connsiteY955"/>
              </a:cxn>
              <a:cxn ang="0">
                <a:pos x="connsiteX956" y="connsiteY956"/>
              </a:cxn>
              <a:cxn ang="0">
                <a:pos x="connsiteX957" y="connsiteY957"/>
              </a:cxn>
              <a:cxn ang="0">
                <a:pos x="connsiteX958" y="connsiteY958"/>
              </a:cxn>
              <a:cxn ang="0">
                <a:pos x="connsiteX959" y="connsiteY959"/>
              </a:cxn>
              <a:cxn ang="0">
                <a:pos x="connsiteX960" y="connsiteY960"/>
              </a:cxn>
              <a:cxn ang="0">
                <a:pos x="connsiteX961" y="connsiteY961"/>
              </a:cxn>
              <a:cxn ang="0">
                <a:pos x="connsiteX962" y="connsiteY962"/>
              </a:cxn>
              <a:cxn ang="0">
                <a:pos x="connsiteX963" y="connsiteY963"/>
              </a:cxn>
              <a:cxn ang="0">
                <a:pos x="connsiteX964" y="connsiteY964"/>
              </a:cxn>
              <a:cxn ang="0">
                <a:pos x="connsiteX965" y="connsiteY965"/>
              </a:cxn>
              <a:cxn ang="0">
                <a:pos x="connsiteX966" y="connsiteY966"/>
              </a:cxn>
              <a:cxn ang="0">
                <a:pos x="connsiteX967" y="connsiteY967"/>
              </a:cxn>
              <a:cxn ang="0">
                <a:pos x="connsiteX968" y="connsiteY968"/>
              </a:cxn>
              <a:cxn ang="0">
                <a:pos x="connsiteX969" y="connsiteY969"/>
              </a:cxn>
              <a:cxn ang="0">
                <a:pos x="connsiteX970" y="connsiteY970"/>
              </a:cxn>
              <a:cxn ang="0">
                <a:pos x="connsiteX971" y="connsiteY971"/>
              </a:cxn>
              <a:cxn ang="0">
                <a:pos x="connsiteX972" y="connsiteY972"/>
              </a:cxn>
              <a:cxn ang="0">
                <a:pos x="connsiteX973" y="connsiteY973"/>
              </a:cxn>
              <a:cxn ang="0">
                <a:pos x="connsiteX974" y="connsiteY974"/>
              </a:cxn>
              <a:cxn ang="0">
                <a:pos x="connsiteX975" y="connsiteY975"/>
              </a:cxn>
              <a:cxn ang="0">
                <a:pos x="connsiteX976" y="connsiteY976"/>
              </a:cxn>
              <a:cxn ang="0">
                <a:pos x="connsiteX977" y="connsiteY977"/>
              </a:cxn>
              <a:cxn ang="0">
                <a:pos x="connsiteX978" y="connsiteY978"/>
              </a:cxn>
              <a:cxn ang="0">
                <a:pos x="connsiteX979" y="connsiteY979"/>
              </a:cxn>
              <a:cxn ang="0">
                <a:pos x="connsiteX980" y="connsiteY980"/>
              </a:cxn>
              <a:cxn ang="0">
                <a:pos x="connsiteX981" y="connsiteY981"/>
              </a:cxn>
              <a:cxn ang="0">
                <a:pos x="connsiteX982" y="connsiteY982"/>
              </a:cxn>
              <a:cxn ang="0">
                <a:pos x="connsiteX983" y="connsiteY983"/>
              </a:cxn>
              <a:cxn ang="0">
                <a:pos x="connsiteX984" y="connsiteY984"/>
              </a:cxn>
              <a:cxn ang="0">
                <a:pos x="connsiteX985" y="connsiteY985"/>
              </a:cxn>
              <a:cxn ang="0">
                <a:pos x="connsiteX986" y="connsiteY986"/>
              </a:cxn>
              <a:cxn ang="0">
                <a:pos x="connsiteX987" y="connsiteY987"/>
              </a:cxn>
              <a:cxn ang="0">
                <a:pos x="connsiteX988" y="connsiteY988"/>
              </a:cxn>
              <a:cxn ang="0">
                <a:pos x="connsiteX989" y="connsiteY989"/>
              </a:cxn>
              <a:cxn ang="0">
                <a:pos x="connsiteX990" y="connsiteY990"/>
              </a:cxn>
              <a:cxn ang="0">
                <a:pos x="connsiteX991" y="connsiteY991"/>
              </a:cxn>
              <a:cxn ang="0">
                <a:pos x="connsiteX992" y="connsiteY992"/>
              </a:cxn>
              <a:cxn ang="0">
                <a:pos x="connsiteX993" y="connsiteY993"/>
              </a:cxn>
              <a:cxn ang="0">
                <a:pos x="connsiteX994" y="connsiteY994"/>
              </a:cxn>
              <a:cxn ang="0">
                <a:pos x="connsiteX995" y="connsiteY995"/>
              </a:cxn>
              <a:cxn ang="0">
                <a:pos x="connsiteX996" y="connsiteY996"/>
              </a:cxn>
              <a:cxn ang="0">
                <a:pos x="connsiteX997" y="connsiteY997"/>
              </a:cxn>
              <a:cxn ang="0">
                <a:pos x="connsiteX998" y="connsiteY998"/>
              </a:cxn>
              <a:cxn ang="0">
                <a:pos x="connsiteX999" y="connsiteY999"/>
              </a:cxn>
              <a:cxn ang="0">
                <a:pos x="connsiteX1000" y="connsiteY1000"/>
              </a:cxn>
              <a:cxn ang="0">
                <a:pos x="connsiteX1001" y="connsiteY1001"/>
              </a:cxn>
              <a:cxn ang="0">
                <a:pos x="connsiteX1002" y="connsiteY1002"/>
              </a:cxn>
              <a:cxn ang="0">
                <a:pos x="connsiteX1003" y="connsiteY1003"/>
              </a:cxn>
              <a:cxn ang="0">
                <a:pos x="connsiteX1004" y="connsiteY1004"/>
              </a:cxn>
              <a:cxn ang="0">
                <a:pos x="connsiteX1005" y="connsiteY1005"/>
              </a:cxn>
              <a:cxn ang="0">
                <a:pos x="connsiteX1006" y="connsiteY1006"/>
              </a:cxn>
              <a:cxn ang="0">
                <a:pos x="connsiteX1007" y="connsiteY1007"/>
              </a:cxn>
              <a:cxn ang="0">
                <a:pos x="connsiteX1008" y="connsiteY1008"/>
              </a:cxn>
              <a:cxn ang="0">
                <a:pos x="connsiteX1009" y="connsiteY1009"/>
              </a:cxn>
              <a:cxn ang="0">
                <a:pos x="connsiteX1010" y="connsiteY1010"/>
              </a:cxn>
              <a:cxn ang="0">
                <a:pos x="connsiteX1011" y="connsiteY1011"/>
              </a:cxn>
              <a:cxn ang="0">
                <a:pos x="connsiteX1012" y="connsiteY1012"/>
              </a:cxn>
              <a:cxn ang="0">
                <a:pos x="connsiteX1013" y="connsiteY1013"/>
              </a:cxn>
              <a:cxn ang="0">
                <a:pos x="connsiteX1014" y="connsiteY1014"/>
              </a:cxn>
              <a:cxn ang="0">
                <a:pos x="connsiteX1015" y="connsiteY1015"/>
              </a:cxn>
              <a:cxn ang="0">
                <a:pos x="connsiteX1016" y="connsiteY1016"/>
              </a:cxn>
              <a:cxn ang="0">
                <a:pos x="connsiteX1017" y="connsiteY1017"/>
              </a:cxn>
              <a:cxn ang="0">
                <a:pos x="connsiteX1018" y="connsiteY1018"/>
              </a:cxn>
              <a:cxn ang="0">
                <a:pos x="connsiteX1019" y="connsiteY1019"/>
              </a:cxn>
              <a:cxn ang="0">
                <a:pos x="connsiteX1020" y="connsiteY1020"/>
              </a:cxn>
              <a:cxn ang="0">
                <a:pos x="connsiteX1021" y="connsiteY1021"/>
              </a:cxn>
              <a:cxn ang="0">
                <a:pos x="connsiteX1022" y="connsiteY1022"/>
              </a:cxn>
              <a:cxn ang="0">
                <a:pos x="connsiteX1023" y="connsiteY1023"/>
              </a:cxn>
              <a:cxn ang="0">
                <a:pos x="connsiteX1024" y="connsiteY1024"/>
              </a:cxn>
              <a:cxn ang="0">
                <a:pos x="connsiteX1025" y="connsiteY1025"/>
              </a:cxn>
              <a:cxn ang="0">
                <a:pos x="connsiteX1026" y="connsiteY1026"/>
              </a:cxn>
              <a:cxn ang="0">
                <a:pos x="connsiteX1027" y="connsiteY1027"/>
              </a:cxn>
              <a:cxn ang="0">
                <a:pos x="connsiteX1028" y="connsiteY1028"/>
              </a:cxn>
              <a:cxn ang="0">
                <a:pos x="connsiteX1029" y="connsiteY1029"/>
              </a:cxn>
              <a:cxn ang="0">
                <a:pos x="connsiteX1030" y="connsiteY1030"/>
              </a:cxn>
              <a:cxn ang="0">
                <a:pos x="connsiteX1031" y="connsiteY1031"/>
              </a:cxn>
              <a:cxn ang="0">
                <a:pos x="connsiteX1032" y="connsiteY1032"/>
              </a:cxn>
              <a:cxn ang="0">
                <a:pos x="connsiteX1033" y="connsiteY1033"/>
              </a:cxn>
              <a:cxn ang="0">
                <a:pos x="connsiteX1034" y="connsiteY1034"/>
              </a:cxn>
              <a:cxn ang="0">
                <a:pos x="connsiteX1035" y="connsiteY1035"/>
              </a:cxn>
              <a:cxn ang="0">
                <a:pos x="connsiteX1036" y="connsiteY1036"/>
              </a:cxn>
              <a:cxn ang="0">
                <a:pos x="connsiteX1037" y="connsiteY1037"/>
              </a:cxn>
              <a:cxn ang="0">
                <a:pos x="connsiteX1038" y="connsiteY1038"/>
              </a:cxn>
              <a:cxn ang="0">
                <a:pos x="connsiteX1039" y="connsiteY1039"/>
              </a:cxn>
              <a:cxn ang="0">
                <a:pos x="connsiteX1040" y="connsiteY1040"/>
              </a:cxn>
              <a:cxn ang="0">
                <a:pos x="connsiteX1041" y="connsiteY1041"/>
              </a:cxn>
              <a:cxn ang="0">
                <a:pos x="connsiteX1042" y="connsiteY1042"/>
              </a:cxn>
              <a:cxn ang="0">
                <a:pos x="connsiteX1043" y="connsiteY1043"/>
              </a:cxn>
              <a:cxn ang="0">
                <a:pos x="connsiteX1044" y="connsiteY1044"/>
              </a:cxn>
              <a:cxn ang="0">
                <a:pos x="connsiteX1045" y="connsiteY1045"/>
              </a:cxn>
              <a:cxn ang="0">
                <a:pos x="connsiteX1046" y="connsiteY1046"/>
              </a:cxn>
              <a:cxn ang="0">
                <a:pos x="connsiteX1047" y="connsiteY1047"/>
              </a:cxn>
              <a:cxn ang="0">
                <a:pos x="connsiteX1048" y="connsiteY1048"/>
              </a:cxn>
              <a:cxn ang="0">
                <a:pos x="connsiteX1049" y="connsiteY1049"/>
              </a:cxn>
              <a:cxn ang="0">
                <a:pos x="connsiteX1050" y="connsiteY1050"/>
              </a:cxn>
              <a:cxn ang="0">
                <a:pos x="connsiteX1051" y="connsiteY1051"/>
              </a:cxn>
              <a:cxn ang="0">
                <a:pos x="connsiteX1052" y="connsiteY1052"/>
              </a:cxn>
              <a:cxn ang="0">
                <a:pos x="connsiteX1053" y="connsiteY1053"/>
              </a:cxn>
              <a:cxn ang="0">
                <a:pos x="connsiteX1054" y="connsiteY1054"/>
              </a:cxn>
              <a:cxn ang="0">
                <a:pos x="connsiteX1055" y="connsiteY1055"/>
              </a:cxn>
              <a:cxn ang="0">
                <a:pos x="connsiteX1056" y="connsiteY1056"/>
              </a:cxn>
              <a:cxn ang="0">
                <a:pos x="connsiteX1057" y="connsiteY1057"/>
              </a:cxn>
              <a:cxn ang="0">
                <a:pos x="connsiteX1058" y="connsiteY1058"/>
              </a:cxn>
              <a:cxn ang="0">
                <a:pos x="connsiteX1059" y="connsiteY1059"/>
              </a:cxn>
              <a:cxn ang="0">
                <a:pos x="connsiteX1060" y="connsiteY1060"/>
              </a:cxn>
              <a:cxn ang="0">
                <a:pos x="connsiteX1061" y="connsiteY1061"/>
              </a:cxn>
              <a:cxn ang="0">
                <a:pos x="connsiteX1062" y="connsiteY1062"/>
              </a:cxn>
              <a:cxn ang="0">
                <a:pos x="connsiteX1063" y="connsiteY1063"/>
              </a:cxn>
              <a:cxn ang="0">
                <a:pos x="connsiteX1064" y="connsiteY1064"/>
              </a:cxn>
              <a:cxn ang="0">
                <a:pos x="connsiteX1065" y="connsiteY1065"/>
              </a:cxn>
              <a:cxn ang="0">
                <a:pos x="connsiteX1066" y="connsiteY1066"/>
              </a:cxn>
              <a:cxn ang="0">
                <a:pos x="connsiteX1067" y="connsiteY1067"/>
              </a:cxn>
              <a:cxn ang="0">
                <a:pos x="connsiteX1068" y="connsiteY1068"/>
              </a:cxn>
              <a:cxn ang="0">
                <a:pos x="connsiteX1069" y="connsiteY1069"/>
              </a:cxn>
              <a:cxn ang="0">
                <a:pos x="connsiteX1070" y="connsiteY1070"/>
              </a:cxn>
              <a:cxn ang="0">
                <a:pos x="connsiteX1071" y="connsiteY1071"/>
              </a:cxn>
              <a:cxn ang="0">
                <a:pos x="connsiteX1072" y="connsiteY1072"/>
              </a:cxn>
              <a:cxn ang="0">
                <a:pos x="connsiteX1073" y="connsiteY1073"/>
              </a:cxn>
              <a:cxn ang="0">
                <a:pos x="connsiteX1074" y="connsiteY1074"/>
              </a:cxn>
              <a:cxn ang="0">
                <a:pos x="connsiteX1075" y="connsiteY1075"/>
              </a:cxn>
              <a:cxn ang="0">
                <a:pos x="connsiteX1076" y="connsiteY1076"/>
              </a:cxn>
              <a:cxn ang="0">
                <a:pos x="connsiteX1077" y="connsiteY1077"/>
              </a:cxn>
              <a:cxn ang="0">
                <a:pos x="connsiteX1078" y="connsiteY1078"/>
              </a:cxn>
              <a:cxn ang="0">
                <a:pos x="connsiteX1079" y="connsiteY1079"/>
              </a:cxn>
              <a:cxn ang="0">
                <a:pos x="connsiteX1080" y="connsiteY1080"/>
              </a:cxn>
              <a:cxn ang="0">
                <a:pos x="connsiteX1081" y="connsiteY1081"/>
              </a:cxn>
              <a:cxn ang="0">
                <a:pos x="connsiteX1082" y="connsiteY1082"/>
              </a:cxn>
              <a:cxn ang="0">
                <a:pos x="connsiteX1083" y="connsiteY1083"/>
              </a:cxn>
              <a:cxn ang="0">
                <a:pos x="connsiteX1084" y="connsiteY1084"/>
              </a:cxn>
              <a:cxn ang="0">
                <a:pos x="connsiteX1085" y="connsiteY1085"/>
              </a:cxn>
              <a:cxn ang="0">
                <a:pos x="connsiteX1086" y="connsiteY1086"/>
              </a:cxn>
              <a:cxn ang="0">
                <a:pos x="connsiteX1087" y="connsiteY1087"/>
              </a:cxn>
              <a:cxn ang="0">
                <a:pos x="connsiteX1088" y="connsiteY1088"/>
              </a:cxn>
              <a:cxn ang="0">
                <a:pos x="connsiteX1089" y="connsiteY1089"/>
              </a:cxn>
              <a:cxn ang="0">
                <a:pos x="connsiteX1090" y="connsiteY1090"/>
              </a:cxn>
              <a:cxn ang="0">
                <a:pos x="connsiteX1091" y="connsiteY1091"/>
              </a:cxn>
              <a:cxn ang="0">
                <a:pos x="connsiteX1092" y="connsiteY1092"/>
              </a:cxn>
              <a:cxn ang="0">
                <a:pos x="connsiteX1093" y="connsiteY1093"/>
              </a:cxn>
              <a:cxn ang="0">
                <a:pos x="connsiteX1094" y="connsiteY1094"/>
              </a:cxn>
              <a:cxn ang="0">
                <a:pos x="connsiteX1095" y="connsiteY1095"/>
              </a:cxn>
              <a:cxn ang="0">
                <a:pos x="connsiteX1096" y="connsiteY1096"/>
              </a:cxn>
              <a:cxn ang="0">
                <a:pos x="connsiteX1097" y="connsiteY1097"/>
              </a:cxn>
              <a:cxn ang="0">
                <a:pos x="connsiteX1098" y="connsiteY1098"/>
              </a:cxn>
              <a:cxn ang="0">
                <a:pos x="connsiteX1099" y="connsiteY1099"/>
              </a:cxn>
              <a:cxn ang="0">
                <a:pos x="connsiteX1100" y="connsiteY1100"/>
              </a:cxn>
              <a:cxn ang="0">
                <a:pos x="connsiteX1101" y="connsiteY1101"/>
              </a:cxn>
              <a:cxn ang="0">
                <a:pos x="connsiteX1102" y="connsiteY1102"/>
              </a:cxn>
              <a:cxn ang="0">
                <a:pos x="connsiteX1103" y="connsiteY1103"/>
              </a:cxn>
              <a:cxn ang="0">
                <a:pos x="connsiteX1104" y="connsiteY1104"/>
              </a:cxn>
              <a:cxn ang="0">
                <a:pos x="connsiteX1105" y="connsiteY1105"/>
              </a:cxn>
              <a:cxn ang="0">
                <a:pos x="connsiteX1106" y="connsiteY1106"/>
              </a:cxn>
              <a:cxn ang="0">
                <a:pos x="connsiteX1107" y="connsiteY1107"/>
              </a:cxn>
              <a:cxn ang="0">
                <a:pos x="connsiteX1108" y="connsiteY1108"/>
              </a:cxn>
              <a:cxn ang="0">
                <a:pos x="connsiteX1109" y="connsiteY1109"/>
              </a:cxn>
              <a:cxn ang="0">
                <a:pos x="connsiteX1110" y="connsiteY1110"/>
              </a:cxn>
              <a:cxn ang="0">
                <a:pos x="connsiteX1111" y="connsiteY1111"/>
              </a:cxn>
              <a:cxn ang="0">
                <a:pos x="connsiteX1112" y="connsiteY1112"/>
              </a:cxn>
              <a:cxn ang="0">
                <a:pos x="connsiteX1113" y="connsiteY1113"/>
              </a:cxn>
              <a:cxn ang="0">
                <a:pos x="connsiteX1114" y="connsiteY1114"/>
              </a:cxn>
              <a:cxn ang="0">
                <a:pos x="connsiteX1115" y="connsiteY1115"/>
              </a:cxn>
              <a:cxn ang="0">
                <a:pos x="connsiteX1116" y="connsiteY1116"/>
              </a:cxn>
              <a:cxn ang="0">
                <a:pos x="connsiteX1117" y="connsiteY1117"/>
              </a:cxn>
              <a:cxn ang="0">
                <a:pos x="connsiteX1118" y="connsiteY1118"/>
              </a:cxn>
              <a:cxn ang="0">
                <a:pos x="connsiteX1119" y="connsiteY1119"/>
              </a:cxn>
              <a:cxn ang="0">
                <a:pos x="connsiteX1120" y="connsiteY1120"/>
              </a:cxn>
              <a:cxn ang="0">
                <a:pos x="connsiteX1121" y="connsiteY1121"/>
              </a:cxn>
              <a:cxn ang="0">
                <a:pos x="connsiteX1122" y="connsiteY1122"/>
              </a:cxn>
              <a:cxn ang="0">
                <a:pos x="connsiteX1123" y="connsiteY1123"/>
              </a:cxn>
              <a:cxn ang="0">
                <a:pos x="connsiteX1124" y="connsiteY1124"/>
              </a:cxn>
              <a:cxn ang="0">
                <a:pos x="connsiteX1125" y="connsiteY1125"/>
              </a:cxn>
              <a:cxn ang="0">
                <a:pos x="connsiteX1126" y="connsiteY1126"/>
              </a:cxn>
              <a:cxn ang="0">
                <a:pos x="connsiteX1127" y="connsiteY1127"/>
              </a:cxn>
              <a:cxn ang="0">
                <a:pos x="connsiteX1128" y="connsiteY1128"/>
              </a:cxn>
              <a:cxn ang="0">
                <a:pos x="connsiteX1129" y="connsiteY1129"/>
              </a:cxn>
              <a:cxn ang="0">
                <a:pos x="connsiteX1130" y="connsiteY1130"/>
              </a:cxn>
              <a:cxn ang="0">
                <a:pos x="connsiteX1131" y="connsiteY1131"/>
              </a:cxn>
              <a:cxn ang="0">
                <a:pos x="connsiteX1132" y="connsiteY1132"/>
              </a:cxn>
              <a:cxn ang="0">
                <a:pos x="connsiteX1133" y="connsiteY1133"/>
              </a:cxn>
              <a:cxn ang="0">
                <a:pos x="connsiteX1134" y="connsiteY1134"/>
              </a:cxn>
              <a:cxn ang="0">
                <a:pos x="connsiteX1135" y="connsiteY1135"/>
              </a:cxn>
              <a:cxn ang="0">
                <a:pos x="connsiteX1136" y="connsiteY1136"/>
              </a:cxn>
              <a:cxn ang="0">
                <a:pos x="connsiteX1137" y="connsiteY1137"/>
              </a:cxn>
              <a:cxn ang="0">
                <a:pos x="connsiteX1138" y="connsiteY1138"/>
              </a:cxn>
              <a:cxn ang="0">
                <a:pos x="connsiteX1139" y="connsiteY1139"/>
              </a:cxn>
              <a:cxn ang="0">
                <a:pos x="connsiteX1140" y="connsiteY1140"/>
              </a:cxn>
              <a:cxn ang="0">
                <a:pos x="connsiteX1141" y="connsiteY1141"/>
              </a:cxn>
              <a:cxn ang="0">
                <a:pos x="connsiteX1142" y="connsiteY1142"/>
              </a:cxn>
              <a:cxn ang="0">
                <a:pos x="connsiteX1143" y="connsiteY1143"/>
              </a:cxn>
              <a:cxn ang="0">
                <a:pos x="connsiteX1144" y="connsiteY1144"/>
              </a:cxn>
              <a:cxn ang="0">
                <a:pos x="connsiteX1145" y="connsiteY1145"/>
              </a:cxn>
              <a:cxn ang="0">
                <a:pos x="connsiteX1146" y="connsiteY1146"/>
              </a:cxn>
              <a:cxn ang="0">
                <a:pos x="connsiteX1147" y="connsiteY1147"/>
              </a:cxn>
              <a:cxn ang="0">
                <a:pos x="connsiteX1148" y="connsiteY1148"/>
              </a:cxn>
              <a:cxn ang="0">
                <a:pos x="connsiteX1149" y="connsiteY1149"/>
              </a:cxn>
              <a:cxn ang="0">
                <a:pos x="connsiteX1150" y="connsiteY1150"/>
              </a:cxn>
              <a:cxn ang="0">
                <a:pos x="connsiteX1151" y="connsiteY1151"/>
              </a:cxn>
              <a:cxn ang="0">
                <a:pos x="connsiteX1152" y="connsiteY1152"/>
              </a:cxn>
              <a:cxn ang="0">
                <a:pos x="connsiteX1153" y="connsiteY1153"/>
              </a:cxn>
              <a:cxn ang="0">
                <a:pos x="connsiteX1154" y="connsiteY1154"/>
              </a:cxn>
              <a:cxn ang="0">
                <a:pos x="connsiteX1155" y="connsiteY1155"/>
              </a:cxn>
              <a:cxn ang="0">
                <a:pos x="connsiteX1156" y="connsiteY1156"/>
              </a:cxn>
              <a:cxn ang="0">
                <a:pos x="connsiteX1157" y="connsiteY1157"/>
              </a:cxn>
              <a:cxn ang="0">
                <a:pos x="connsiteX1158" y="connsiteY1158"/>
              </a:cxn>
              <a:cxn ang="0">
                <a:pos x="connsiteX1159" y="connsiteY1159"/>
              </a:cxn>
              <a:cxn ang="0">
                <a:pos x="connsiteX1160" y="connsiteY1160"/>
              </a:cxn>
              <a:cxn ang="0">
                <a:pos x="connsiteX1161" y="connsiteY1161"/>
              </a:cxn>
              <a:cxn ang="0">
                <a:pos x="connsiteX1162" y="connsiteY1162"/>
              </a:cxn>
              <a:cxn ang="0">
                <a:pos x="connsiteX1163" y="connsiteY1163"/>
              </a:cxn>
              <a:cxn ang="0">
                <a:pos x="connsiteX1164" y="connsiteY1164"/>
              </a:cxn>
              <a:cxn ang="0">
                <a:pos x="connsiteX1165" y="connsiteY1165"/>
              </a:cxn>
              <a:cxn ang="0">
                <a:pos x="connsiteX1166" y="connsiteY1166"/>
              </a:cxn>
              <a:cxn ang="0">
                <a:pos x="connsiteX1167" y="connsiteY1167"/>
              </a:cxn>
              <a:cxn ang="0">
                <a:pos x="connsiteX1168" y="connsiteY1168"/>
              </a:cxn>
              <a:cxn ang="0">
                <a:pos x="connsiteX1169" y="connsiteY1169"/>
              </a:cxn>
              <a:cxn ang="0">
                <a:pos x="connsiteX1170" y="connsiteY1170"/>
              </a:cxn>
              <a:cxn ang="0">
                <a:pos x="connsiteX1171" y="connsiteY1171"/>
              </a:cxn>
              <a:cxn ang="0">
                <a:pos x="connsiteX1172" y="connsiteY1172"/>
              </a:cxn>
              <a:cxn ang="0">
                <a:pos x="connsiteX1173" y="connsiteY1173"/>
              </a:cxn>
              <a:cxn ang="0">
                <a:pos x="connsiteX1174" y="connsiteY1174"/>
              </a:cxn>
              <a:cxn ang="0">
                <a:pos x="connsiteX1175" y="connsiteY1175"/>
              </a:cxn>
              <a:cxn ang="0">
                <a:pos x="connsiteX1176" y="connsiteY1176"/>
              </a:cxn>
              <a:cxn ang="0">
                <a:pos x="connsiteX1177" y="connsiteY1177"/>
              </a:cxn>
              <a:cxn ang="0">
                <a:pos x="connsiteX1178" y="connsiteY1178"/>
              </a:cxn>
              <a:cxn ang="0">
                <a:pos x="connsiteX1179" y="connsiteY1179"/>
              </a:cxn>
              <a:cxn ang="0">
                <a:pos x="connsiteX1180" y="connsiteY1180"/>
              </a:cxn>
              <a:cxn ang="0">
                <a:pos x="connsiteX1181" y="connsiteY1181"/>
              </a:cxn>
              <a:cxn ang="0">
                <a:pos x="connsiteX1182" y="connsiteY1182"/>
              </a:cxn>
              <a:cxn ang="0">
                <a:pos x="connsiteX1183" y="connsiteY1183"/>
              </a:cxn>
              <a:cxn ang="0">
                <a:pos x="connsiteX1184" y="connsiteY1184"/>
              </a:cxn>
              <a:cxn ang="0">
                <a:pos x="connsiteX1185" y="connsiteY1185"/>
              </a:cxn>
              <a:cxn ang="0">
                <a:pos x="connsiteX1186" y="connsiteY1186"/>
              </a:cxn>
              <a:cxn ang="0">
                <a:pos x="connsiteX1187" y="connsiteY1187"/>
              </a:cxn>
              <a:cxn ang="0">
                <a:pos x="connsiteX1188" y="connsiteY1188"/>
              </a:cxn>
              <a:cxn ang="0">
                <a:pos x="connsiteX1189" y="connsiteY1189"/>
              </a:cxn>
              <a:cxn ang="0">
                <a:pos x="connsiteX1190" y="connsiteY1190"/>
              </a:cxn>
              <a:cxn ang="0">
                <a:pos x="connsiteX1191" y="connsiteY1191"/>
              </a:cxn>
              <a:cxn ang="0">
                <a:pos x="connsiteX1192" y="connsiteY1192"/>
              </a:cxn>
              <a:cxn ang="0">
                <a:pos x="connsiteX1193" y="connsiteY1193"/>
              </a:cxn>
              <a:cxn ang="0">
                <a:pos x="connsiteX1194" y="connsiteY1194"/>
              </a:cxn>
              <a:cxn ang="0">
                <a:pos x="connsiteX1195" y="connsiteY1195"/>
              </a:cxn>
              <a:cxn ang="0">
                <a:pos x="connsiteX1196" y="connsiteY1196"/>
              </a:cxn>
              <a:cxn ang="0">
                <a:pos x="connsiteX1197" y="connsiteY1197"/>
              </a:cxn>
              <a:cxn ang="0">
                <a:pos x="connsiteX1198" y="connsiteY1198"/>
              </a:cxn>
              <a:cxn ang="0">
                <a:pos x="connsiteX1199" y="connsiteY1199"/>
              </a:cxn>
              <a:cxn ang="0">
                <a:pos x="connsiteX1200" y="connsiteY1200"/>
              </a:cxn>
              <a:cxn ang="0">
                <a:pos x="connsiteX1201" y="connsiteY1201"/>
              </a:cxn>
              <a:cxn ang="0">
                <a:pos x="connsiteX1202" y="connsiteY1202"/>
              </a:cxn>
              <a:cxn ang="0">
                <a:pos x="connsiteX1203" y="connsiteY1203"/>
              </a:cxn>
              <a:cxn ang="0">
                <a:pos x="connsiteX1204" y="connsiteY1204"/>
              </a:cxn>
              <a:cxn ang="0">
                <a:pos x="connsiteX1205" y="connsiteY1205"/>
              </a:cxn>
              <a:cxn ang="0">
                <a:pos x="connsiteX1206" y="connsiteY1206"/>
              </a:cxn>
              <a:cxn ang="0">
                <a:pos x="connsiteX1207" y="connsiteY1207"/>
              </a:cxn>
              <a:cxn ang="0">
                <a:pos x="connsiteX1208" y="connsiteY1208"/>
              </a:cxn>
              <a:cxn ang="0">
                <a:pos x="connsiteX1209" y="connsiteY1209"/>
              </a:cxn>
              <a:cxn ang="0">
                <a:pos x="connsiteX1210" y="connsiteY1210"/>
              </a:cxn>
              <a:cxn ang="0">
                <a:pos x="connsiteX1211" y="connsiteY1211"/>
              </a:cxn>
              <a:cxn ang="0">
                <a:pos x="connsiteX1212" y="connsiteY1212"/>
              </a:cxn>
              <a:cxn ang="0">
                <a:pos x="connsiteX1213" y="connsiteY1213"/>
              </a:cxn>
              <a:cxn ang="0">
                <a:pos x="connsiteX1214" y="connsiteY1214"/>
              </a:cxn>
              <a:cxn ang="0">
                <a:pos x="connsiteX1215" y="connsiteY1215"/>
              </a:cxn>
              <a:cxn ang="0">
                <a:pos x="connsiteX1216" y="connsiteY1216"/>
              </a:cxn>
              <a:cxn ang="0">
                <a:pos x="connsiteX1217" y="connsiteY1217"/>
              </a:cxn>
              <a:cxn ang="0">
                <a:pos x="connsiteX1218" y="connsiteY1218"/>
              </a:cxn>
              <a:cxn ang="0">
                <a:pos x="connsiteX1219" y="connsiteY1219"/>
              </a:cxn>
              <a:cxn ang="0">
                <a:pos x="connsiteX1220" y="connsiteY1220"/>
              </a:cxn>
              <a:cxn ang="0">
                <a:pos x="connsiteX1221" y="connsiteY1221"/>
              </a:cxn>
              <a:cxn ang="0">
                <a:pos x="connsiteX1222" y="connsiteY1222"/>
              </a:cxn>
              <a:cxn ang="0">
                <a:pos x="connsiteX1223" y="connsiteY1223"/>
              </a:cxn>
              <a:cxn ang="0">
                <a:pos x="connsiteX1224" y="connsiteY1224"/>
              </a:cxn>
              <a:cxn ang="0">
                <a:pos x="connsiteX1225" y="connsiteY1225"/>
              </a:cxn>
              <a:cxn ang="0">
                <a:pos x="connsiteX1226" y="connsiteY1226"/>
              </a:cxn>
              <a:cxn ang="0">
                <a:pos x="connsiteX1227" y="connsiteY1227"/>
              </a:cxn>
              <a:cxn ang="0">
                <a:pos x="connsiteX1228" y="connsiteY1228"/>
              </a:cxn>
              <a:cxn ang="0">
                <a:pos x="connsiteX1229" y="connsiteY1229"/>
              </a:cxn>
              <a:cxn ang="0">
                <a:pos x="connsiteX1230" y="connsiteY1230"/>
              </a:cxn>
              <a:cxn ang="0">
                <a:pos x="connsiteX1231" y="connsiteY1231"/>
              </a:cxn>
              <a:cxn ang="0">
                <a:pos x="connsiteX1232" y="connsiteY1232"/>
              </a:cxn>
              <a:cxn ang="0">
                <a:pos x="connsiteX1233" y="connsiteY1233"/>
              </a:cxn>
              <a:cxn ang="0">
                <a:pos x="connsiteX1234" y="connsiteY1234"/>
              </a:cxn>
              <a:cxn ang="0">
                <a:pos x="connsiteX1235" y="connsiteY1235"/>
              </a:cxn>
              <a:cxn ang="0">
                <a:pos x="connsiteX1236" y="connsiteY1236"/>
              </a:cxn>
              <a:cxn ang="0">
                <a:pos x="connsiteX1237" y="connsiteY1237"/>
              </a:cxn>
              <a:cxn ang="0">
                <a:pos x="connsiteX1238" y="connsiteY1238"/>
              </a:cxn>
              <a:cxn ang="0">
                <a:pos x="connsiteX1239" y="connsiteY1239"/>
              </a:cxn>
              <a:cxn ang="0">
                <a:pos x="connsiteX1240" y="connsiteY1240"/>
              </a:cxn>
              <a:cxn ang="0">
                <a:pos x="connsiteX1241" y="connsiteY1241"/>
              </a:cxn>
              <a:cxn ang="0">
                <a:pos x="connsiteX1242" y="connsiteY1242"/>
              </a:cxn>
              <a:cxn ang="0">
                <a:pos x="connsiteX1243" y="connsiteY1243"/>
              </a:cxn>
              <a:cxn ang="0">
                <a:pos x="connsiteX1244" y="connsiteY1244"/>
              </a:cxn>
              <a:cxn ang="0">
                <a:pos x="connsiteX1245" y="connsiteY1245"/>
              </a:cxn>
              <a:cxn ang="0">
                <a:pos x="connsiteX1246" y="connsiteY1246"/>
              </a:cxn>
              <a:cxn ang="0">
                <a:pos x="connsiteX1247" y="connsiteY1247"/>
              </a:cxn>
              <a:cxn ang="0">
                <a:pos x="connsiteX1248" y="connsiteY1248"/>
              </a:cxn>
              <a:cxn ang="0">
                <a:pos x="connsiteX1249" y="connsiteY1249"/>
              </a:cxn>
              <a:cxn ang="0">
                <a:pos x="connsiteX1250" y="connsiteY1250"/>
              </a:cxn>
              <a:cxn ang="0">
                <a:pos x="connsiteX1251" y="connsiteY1251"/>
              </a:cxn>
              <a:cxn ang="0">
                <a:pos x="connsiteX1252" y="connsiteY1252"/>
              </a:cxn>
              <a:cxn ang="0">
                <a:pos x="connsiteX1253" y="connsiteY1253"/>
              </a:cxn>
              <a:cxn ang="0">
                <a:pos x="connsiteX1254" y="connsiteY1254"/>
              </a:cxn>
              <a:cxn ang="0">
                <a:pos x="connsiteX1255" y="connsiteY1255"/>
              </a:cxn>
              <a:cxn ang="0">
                <a:pos x="connsiteX1256" y="connsiteY1256"/>
              </a:cxn>
              <a:cxn ang="0">
                <a:pos x="connsiteX1257" y="connsiteY1257"/>
              </a:cxn>
              <a:cxn ang="0">
                <a:pos x="connsiteX1258" y="connsiteY1258"/>
              </a:cxn>
              <a:cxn ang="0">
                <a:pos x="connsiteX1259" y="connsiteY1259"/>
              </a:cxn>
              <a:cxn ang="0">
                <a:pos x="connsiteX1260" y="connsiteY1260"/>
              </a:cxn>
              <a:cxn ang="0">
                <a:pos x="connsiteX1261" y="connsiteY1261"/>
              </a:cxn>
              <a:cxn ang="0">
                <a:pos x="connsiteX1262" y="connsiteY1262"/>
              </a:cxn>
              <a:cxn ang="0">
                <a:pos x="connsiteX1263" y="connsiteY1263"/>
              </a:cxn>
              <a:cxn ang="0">
                <a:pos x="connsiteX1264" y="connsiteY1264"/>
              </a:cxn>
              <a:cxn ang="0">
                <a:pos x="connsiteX1265" y="connsiteY1265"/>
              </a:cxn>
              <a:cxn ang="0">
                <a:pos x="connsiteX1266" y="connsiteY1266"/>
              </a:cxn>
              <a:cxn ang="0">
                <a:pos x="connsiteX1267" y="connsiteY1267"/>
              </a:cxn>
              <a:cxn ang="0">
                <a:pos x="connsiteX1268" y="connsiteY1268"/>
              </a:cxn>
              <a:cxn ang="0">
                <a:pos x="connsiteX1269" y="connsiteY1269"/>
              </a:cxn>
              <a:cxn ang="0">
                <a:pos x="connsiteX1270" y="connsiteY1270"/>
              </a:cxn>
              <a:cxn ang="0">
                <a:pos x="connsiteX1271" y="connsiteY1271"/>
              </a:cxn>
              <a:cxn ang="0">
                <a:pos x="connsiteX1272" y="connsiteY1272"/>
              </a:cxn>
              <a:cxn ang="0">
                <a:pos x="connsiteX1273" y="connsiteY1273"/>
              </a:cxn>
              <a:cxn ang="0">
                <a:pos x="connsiteX1274" y="connsiteY1274"/>
              </a:cxn>
              <a:cxn ang="0">
                <a:pos x="connsiteX1275" y="connsiteY1275"/>
              </a:cxn>
              <a:cxn ang="0">
                <a:pos x="connsiteX1276" y="connsiteY1276"/>
              </a:cxn>
              <a:cxn ang="0">
                <a:pos x="connsiteX1277" y="connsiteY1277"/>
              </a:cxn>
              <a:cxn ang="0">
                <a:pos x="connsiteX1278" y="connsiteY1278"/>
              </a:cxn>
              <a:cxn ang="0">
                <a:pos x="connsiteX1279" y="connsiteY1279"/>
              </a:cxn>
              <a:cxn ang="0">
                <a:pos x="connsiteX1280" y="connsiteY1280"/>
              </a:cxn>
              <a:cxn ang="0">
                <a:pos x="connsiteX1281" y="connsiteY1281"/>
              </a:cxn>
              <a:cxn ang="0">
                <a:pos x="connsiteX1282" y="connsiteY1282"/>
              </a:cxn>
              <a:cxn ang="0">
                <a:pos x="connsiteX1283" y="connsiteY1283"/>
              </a:cxn>
              <a:cxn ang="0">
                <a:pos x="connsiteX1284" y="connsiteY1284"/>
              </a:cxn>
              <a:cxn ang="0">
                <a:pos x="connsiteX1285" y="connsiteY1285"/>
              </a:cxn>
              <a:cxn ang="0">
                <a:pos x="connsiteX1286" y="connsiteY1286"/>
              </a:cxn>
              <a:cxn ang="0">
                <a:pos x="connsiteX1287" y="connsiteY1287"/>
              </a:cxn>
              <a:cxn ang="0">
                <a:pos x="connsiteX1288" y="connsiteY1288"/>
              </a:cxn>
              <a:cxn ang="0">
                <a:pos x="connsiteX1289" y="connsiteY1289"/>
              </a:cxn>
              <a:cxn ang="0">
                <a:pos x="connsiteX1290" y="connsiteY1290"/>
              </a:cxn>
              <a:cxn ang="0">
                <a:pos x="connsiteX1291" y="connsiteY1291"/>
              </a:cxn>
              <a:cxn ang="0">
                <a:pos x="connsiteX1292" y="connsiteY1292"/>
              </a:cxn>
              <a:cxn ang="0">
                <a:pos x="connsiteX1293" y="connsiteY1293"/>
              </a:cxn>
              <a:cxn ang="0">
                <a:pos x="connsiteX1294" y="connsiteY1294"/>
              </a:cxn>
              <a:cxn ang="0">
                <a:pos x="connsiteX1295" y="connsiteY1295"/>
              </a:cxn>
              <a:cxn ang="0">
                <a:pos x="connsiteX1296" y="connsiteY1296"/>
              </a:cxn>
              <a:cxn ang="0">
                <a:pos x="connsiteX1297" y="connsiteY1297"/>
              </a:cxn>
              <a:cxn ang="0">
                <a:pos x="connsiteX1298" y="connsiteY1298"/>
              </a:cxn>
              <a:cxn ang="0">
                <a:pos x="connsiteX1299" y="connsiteY1299"/>
              </a:cxn>
              <a:cxn ang="0">
                <a:pos x="connsiteX1300" y="connsiteY1300"/>
              </a:cxn>
              <a:cxn ang="0">
                <a:pos x="connsiteX1301" y="connsiteY1301"/>
              </a:cxn>
              <a:cxn ang="0">
                <a:pos x="connsiteX1302" y="connsiteY1302"/>
              </a:cxn>
              <a:cxn ang="0">
                <a:pos x="connsiteX1303" y="connsiteY1303"/>
              </a:cxn>
              <a:cxn ang="0">
                <a:pos x="connsiteX1304" y="connsiteY1304"/>
              </a:cxn>
              <a:cxn ang="0">
                <a:pos x="connsiteX1305" y="connsiteY1305"/>
              </a:cxn>
              <a:cxn ang="0">
                <a:pos x="connsiteX1306" y="connsiteY1306"/>
              </a:cxn>
              <a:cxn ang="0">
                <a:pos x="connsiteX1307" y="connsiteY1307"/>
              </a:cxn>
              <a:cxn ang="0">
                <a:pos x="connsiteX1308" y="connsiteY1308"/>
              </a:cxn>
              <a:cxn ang="0">
                <a:pos x="connsiteX1309" y="connsiteY1309"/>
              </a:cxn>
              <a:cxn ang="0">
                <a:pos x="connsiteX1310" y="connsiteY1310"/>
              </a:cxn>
              <a:cxn ang="0">
                <a:pos x="connsiteX1311" y="connsiteY1311"/>
              </a:cxn>
              <a:cxn ang="0">
                <a:pos x="connsiteX1312" y="connsiteY1312"/>
              </a:cxn>
              <a:cxn ang="0">
                <a:pos x="connsiteX1313" y="connsiteY1313"/>
              </a:cxn>
              <a:cxn ang="0">
                <a:pos x="connsiteX1314" y="connsiteY1314"/>
              </a:cxn>
              <a:cxn ang="0">
                <a:pos x="connsiteX1315" y="connsiteY1315"/>
              </a:cxn>
              <a:cxn ang="0">
                <a:pos x="connsiteX1316" y="connsiteY1316"/>
              </a:cxn>
              <a:cxn ang="0">
                <a:pos x="connsiteX1317" y="connsiteY1317"/>
              </a:cxn>
              <a:cxn ang="0">
                <a:pos x="connsiteX1318" y="connsiteY1318"/>
              </a:cxn>
              <a:cxn ang="0">
                <a:pos x="connsiteX1319" y="connsiteY1319"/>
              </a:cxn>
              <a:cxn ang="0">
                <a:pos x="connsiteX1320" y="connsiteY1320"/>
              </a:cxn>
              <a:cxn ang="0">
                <a:pos x="connsiteX1321" y="connsiteY1321"/>
              </a:cxn>
              <a:cxn ang="0">
                <a:pos x="connsiteX1322" y="connsiteY1322"/>
              </a:cxn>
              <a:cxn ang="0">
                <a:pos x="connsiteX1323" y="connsiteY1323"/>
              </a:cxn>
              <a:cxn ang="0">
                <a:pos x="connsiteX1324" y="connsiteY1324"/>
              </a:cxn>
              <a:cxn ang="0">
                <a:pos x="connsiteX1325" y="connsiteY1325"/>
              </a:cxn>
              <a:cxn ang="0">
                <a:pos x="connsiteX1326" y="connsiteY1326"/>
              </a:cxn>
              <a:cxn ang="0">
                <a:pos x="connsiteX1327" y="connsiteY1327"/>
              </a:cxn>
              <a:cxn ang="0">
                <a:pos x="connsiteX1328" y="connsiteY1328"/>
              </a:cxn>
              <a:cxn ang="0">
                <a:pos x="connsiteX1329" y="connsiteY1329"/>
              </a:cxn>
              <a:cxn ang="0">
                <a:pos x="connsiteX1330" y="connsiteY1330"/>
              </a:cxn>
              <a:cxn ang="0">
                <a:pos x="connsiteX1331" y="connsiteY1331"/>
              </a:cxn>
              <a:cxn ang="0">
                <a:pos x="connsiteX1332" y="connsiteY1332"/>
              </a:cxn>
              <a:cxn ang="0">
                <a:pos x="connsiteX1333" y="connsiteY1333"/>
              </a:cxn>
              <a:cxn ang="0">
                <a:pos x="connsiteX1334" y="connsiteY1334"/>
              </a:cxn>
              <a:cxn ang="0">
                <a:pos x="connsiteX1335" y="connsiteY1335"/>
              </a:cxn>
              <a:cxn ang="0">
                <a:pos x="connsiteX1336" y="connsiteY1336"/>
              </a:cxn>
              <a:cxn ang="0">
                <a:pos x="connsiteX1337" y="connsiteY1337"/>
              </a:cxn>
              <a:cxn ang="0">
                <a:pos x="connsiteX1338" y="connsiteY1338"/>
              </a:cxn>
              <a:cxn ang="0">
                <a:pos x="connsiteX1339" y="connsiteY1339"/>
              </a:cxn>
              <a:cxn ang="0">
                <a:pos x="connsiteX1340" y="connsiteY1340"/>
              </a:cxn>
              <a:cxn ang="0">
                <a:pos x="connsiteX1341" y="connsiteY1341"/>
              </a:cxn>
              <a:cxn ang="0">
                <a:pos x="connsiteX1342" y="connsiteY1342"/>
              </a:cxn>
              <a:cxn ang="0">
                <a:pos x="connsiteX1343" y="connsiteY1343"/>
              </a:cxn>
              <a:cxn ang="0">
                <a:pos x="connsiteX1344" y="connsiteY1344"/>
              </a:cxn>
              <a:cxn ang="0">
                <a:pos x="connsiteX1345" y="connsiteY1345"/>
              </a:cxn>
              <a:cxn ang="0">
                <a:pos x="connsiteX1346" y="connsiteY1346"/>
              </a:cxn>
              <a:cxn ang="0">
                <a:pos x="connsiteX1347" y="connsiteY1347"/>
              </a:cxn>
              <a:cxn ang="0">
                <a:pos x="connsiteX1348" y="connsiteY1348"/>
              </a:cxn>
              <a:cxn ang="0">
                <a:pos x="connsiteX1349" y="connsiteY1349"/>
              </a:cxn>
              <a:cxn ang="0">
                <a:pos x="connsiteX1350" y="connsiteY1350"/>
              </a:cxn>
              <a:cxn ang="0">
                <a:pos x="connsiteX1351" y="connsiteY1351"/>
              </a:cxn>
              <a:cxn ang="0">
                <a:pos x="connsiteX1352" y="connsiteY1352"/>
              </a:cxn>
              <a:cxn ang="0">
                <a:pos x="connsiteX1353" y="connsiteY1353"/>
              </a:cxn>
              <a:cxn ang="0">
                <a:pos x="connsiteX1354" y="connsiteY1354"/>
              </a:cxn>
              <a:cxn ang="0">
                <a:pos x="connsiteX1355" y="connsiteY1355"/>
              </a:cxn>
              <a:cxn ang="0">
                <a:pos x="connsiteX1356" y="connsiteY1356"/>
              </a:cxn>
              <a:cxn ang="0">
                <a:pos x="connsiteX1357" y="connsiteY1357"/>
              </a:cxn>
              <a:cxn ang="0">
                <a:pos x="connsiteX1358" y="connsiteY1358"/>
              </a:cxn>
              <a:cxn ang="0">
                <a:pos x="connsiteX1359" y="connsiteY1359"/>
              </a:cxn>
              <a:cxn ang="0">
                <a:pos x="connsiteX1360" y="connsiteY1360"/>
              </a:cxn>
              <a:cxn ang="0">
                <a:pos x="connsiteX1361" y="connsiteY1361"/>
              </a:cxn>
              <a:cxn ang="0">
                <a:pos x="connsiteX1362" y="connsiteY1362"/>
              </a:cxn>
              <a:cxn ang="0">
                <a:pos x="connsiteX1363" y="connsiteY1363"/>
              </a:cxn>
              <a:cxn ang="0">
                <a:pos x="connsiteX1364" y="connsiteY1364"/>
              </a:cxn>
              <a:cxn ang="0">
                <a:pos x="connsiteX1365" y="connsiteY1365"/>
              </a:cxn>
              <a:cxn ang="0">
                <a:pos x="connsiteX1366" y="connsiteY1366"/>
              </a:cxn>
              <a:cxn ang="0">
                <a:pos x="connsiteX1367" y="connsiteY1367"/>
              </a:cxn>
              <a:cxn ang="0">
                <a:pos x="connsiteX1368" y="connsiteY1368"/>
              </a:cxn>
              <a:cxn ang="0">
                <a:pos x="connsiteX1369" y="connsiteY1369"/>
              </a:cxn>
              <a:cxn ang="0">
                <a:pos x="connsiteX1370" y="connsiteY1370"/>
              </a:cxn>
              <a:cxn ang="0">
                <a:pos x="connsiteX1371" y="connsiteY1371"/>
              </a:cxn>
              <a:cxn ang="0">
                <a:pos x="connsiteX1372" y="connsiteY1372"/>
              </a:cxn>
              <a:cxn ang="0">
                <a:pos x="connsiteX1373" y="connsiteY1373"/>
              </a:cxn>
              <a:cxn ang="0">
                <a:pos x="connsiteX1374" y="connsiteY1374"/>
              </a:cxn>
              <a:cxn ang="0">
                <a:pos x="connsiteX1375" y="connsiteY1375"/>
              </a:cxn>
              <a:cxn ang="0">
                <a:pos x="connsiteX1376" y="connsiteY1376"/>
              </a:cxn>
              <a:cxn ang="0">
                <a:pos x="connsiteX1377" y="connsiteY1377"/>
              </a:cxn>
              <a:cxn ang="0">
                <a:pos x="connsiteX1378" y="connsiteY1378"/>
              </a:cxn>
              <a:cxn ang="0">
                <a:pos x="connsiteX1379" y="connsiteY1379"/>
              </a:cxn>
              <a:cxn ang="0">
                <a:pos x="connsiteX1380" y="connsiteY1380"/>
              </a:cxn>
              <a:cxn ang="0">
                <a:pos x="connsiteX1381" y="connsiteY1381"/>
              </a:cxn>
              <a:cxn ang="0">
                <a:pos x="connsiteX1382" y="connsiteY1382"/>
              </a:cxn>
              <a:cxn ang="0">
                <a:pos x="connsiteX1383" y="connsiteY1383"/>
              </a:cxn>
              <a:cxn ang="0">
                <a:pos x="connsiteX1384" y="connsiteY1384"/>
              </a:cxn>
              <a:cxn ang="0">
                <a:pos x="connsiteX1385" y="connsiteY1385"/>
              </a:cxn>
              <a:cxn ang="0">
                <a:pos x="connsiteX1386" y="connsiteY1386"/>
              </a:cxn>
              <a:cxn ang="0">
                <a:pos x="connsiteX1387" y="connsiteY1387"/>
              </a:cxn>
              <a:cxn ang="0">
                <a:pos x="connsiteX1388" y="connsiteY1388"/>
              </a:cxn>
              <a:cxn ang="0">
                <a:pos x="connsiteX1389" y="connsiteY1389"/>
              </a:cxn>
              <a:cxn ang="0">
                <a:pos x="connsiteX1390" y="connsiteY1390"/>
              </a:cxn>
              <a:cxn ang="0">
                <a:pos x="connsiteX1391" y="connsiteY1391"/>
              </a:cxn>
              <a:cxn ang="0">
                <a:pos x="connsiteX1392" y="connsiteY1392"/>
              </a:cxn>
              <a:cxn ang="0">
                <a:pos x="connsiteX1393" y="connsiteY1393"/>
              </a:cxn>
              <a:cxn ang="0">
                <a:pos x="connsiteX1394" y="connsiteY1394"/>
              </a:cxn>
              <a:cxn ang="0">
                <a:pos x="connsiteX1395" y="connsiteY1395"/>
              </a:cxn>
              <a:cxn ang="0">
                <a:pos x="connsiteX1396" y="connsiteY1396"/>
              </a:cxn>
              <a:cxn ang="0">
                <a:pos x="connsiteX1397" y="connsiteY1397"/>
              </a:cxn>
              <a:cxn ang="0">
                <a:pos x="connsiteX1398" y="connsiteY1398"/>
              </a:cxn>
              <a:cxn ang="0">
                <a:pos x="connsiteX1399" y="connsiteY1399"/>
              </a:cxn>
              <a:cxn ang="0">
                <a:pos x="connsiteX1400" y="connsiteY1400"/>
              </a:cxn>
              <a:cxn ang="0">
                <a:pos x="connsiteX1401" y="connsiteY1401"/>
              </a:cxn>
              <a:cxn ang="0">
                <a:pos x="connsiteX1402" y="connsiteY1402"/>
              </a:cxn>
              <a:cxn ang="0">
                <a:pos x="connsiteX1403" y="connsiteY1403"/>
              </a:cxn>
              <a:cxn ang="0">
                <a:pos x="connsiteX1404" y="connsiteY1404"/>
              </a:cxn>
              <a:cxn ang="0">
                <a:pos x="connsiteX1405" y="connsiteY1405"/>
              </a:cxn>
              <a:cxn ang="0">
                <a:pos x="connsiteX1406" y="connsiteY1406"/>
              </a:cxn>
              <a:cxn ang="0">
                <a:pos x="connsiteX1407" y="connsiteY1407"/>
              </a:cxn>
              <a:cxn ang="0">
                <a:pos x="connsiteX1408" y="connsiteY1408"/>
              </a:cxn>
              <a:cxn ang="0">
                <a:pos x="connsiteX1409" y="connsiteY1409"/>
              </a:cxn>
              <a:cxn ang="0">
                <a:pos x="connsiteX1410" y="connsiteY1410"/>
              </a:cxn>
              <a:cxn ang="0">
                <a:pos x="connsiteX1411" y="connsiteY1411"/>
              </a:cxn>
              <a:cxn ang="0">
                <a:pos x="connsiteX1412" y="connsiteY1412"/>
              </a:cxn>
              <a:cxn ang="0">
                <a:pos x="connsiteX1413" y="connsiteY1413"/>
              </a:cxn>
              <a:cxn ang="0">
                <a:pos x="connsiteX1414" y="connsiteY1414"/>
              </a:cxn>
              <a:cxn ang="0">
                <a:pos x="connsiteX1415" y="connsiteY1415"/>
              </a:cxn>
              <a:cxn ang="0">
                <a:pos x="connsiteX1416" y="connsiteY1416"/>
              </a:cxn>
              <a:cxn ang="0">
                <a:pos x="connsiteX1417" y="connsiteY1417"/>
              </a:cxn>
              <a:cxn ang="0">
                <a:pos x="connsiteX1418" y="connsiteY1418"/>
              </a:cxn>
              <a:cxn ang="0">
                <a:pos x="connsiteX1419" y="connsiteY1419"/>
              </a:cxn>
              <a:cxn ang="0">
                <a:pos x="connsiteX1420" y="connsiteY1420"/>
              </a:cxn>
              <a:cxn ang="0">
                <a:pos x="connsiteX1421" y="connsiteY1421"/>
              </a:cxn>
              <a:cxn ang="0">
                <a:pos x="connsiteX1422" y="connsiteY1422"/>
              </a:cxn>
              <a:cxn ang="0">
                <a:pos x="connsiteX1423" y="connsiteY1423"/>
              </a:cxn>
              <a:cxn ang="0">
                <a:pos x="connsiteX1424" y="connsiteY1424"/>
              </a:cxn>
              <a:cxn ang="0">
                <a:pos x="connsiteX1425" y="connsiteY1425"/>
              </a:cxn>
              <a:cxn ang="0">
                <a:pos x="connsiteX1426" y="connsiteY1426"/>
              </a:cxn>
              <a:cxn ang="0">
                <a:pos x="connsiteX1427" y="connsiteY1427"/>
              </a:cxn>
              <a:cxn ang="0">
                <a:pos x="connsiteX1428" y="connsiteY1428"/>
              </a:cxn>
              <a:cxn ang="0">
                <a:pos x="connsiteX1429" y="connsiteY1429"/>
              </a:cxn>
              <a:cxn ang="0">
                <a:pos x="connsiteX1430" y="connsiteY1430"/>
              </a:cxn>
              <a:cxn ang="0">
                <a:pos x="connsiteX1431" y="connsiteY1431"/>
              </a:cxn>
              <a:cxn ang="0">
                <a:pos x="connsiteX1432" y="connsiteY1432"/>
              </a:cxn>
              <a:cxn ang="0">
                <a:pos x="connsiteX1433" y="connsiteY1433"/>
              </a:cxn>
              <a:cxn ang="0">
                <a:pos x="connsiteX1434" y="connsiteY1434"/>
              </a:cxn>
              <a:cxn ang="0">
                <a:pos x="connsiteX1435" y="connsiteY1435"/>
              </a:cxn>
              <a:cxn ang="0">
                <a:pos x="connsiteX1436" y="connsiteY1436"/>
              </a:cxn>
              <a:cxn ang="0">
                <a:pos x="connsiteX1437" y="connsiteY1437"/>
              </a:cxn>
              <a:cxn ang="0">
                <a:pos x="connsiteX1438" y="connsiteY1438"/>
              </a:cxn>
              <a:cxn ang="0">
                <a:pos x="connsiteX1439" y="connsiteY1439"/>
              </a:cxn>
              <a:cxn ang="0">
                <a:pos x="connsiteX1440" y="connsiteY1440"/>
              </a:cxn>
              <a:cxn ang="0">
                <a:pos x="connsiteX1441" y="connsiteY1441"/>
              </a:cxn>
              <a:cxn ang="0">
                <a:pos x="connsiteX1442" y="connsiteY1442"/>
              </a:cxn>
              <a:cxn ang="0">
                <a:pos x="connsiteX1443" y="connsiteY1443"/>
              </a:cxn>
              <a:cxn ang="0">
                <a:pos x="connsiteX1444" y="connsiteY1444"/>
              </a:cxn>
              <a:cxn ang="0">
                <a:pos x="connsiteX1445" y="connsiteY1445"/>
              </a:cxn>
              <a:cxn ang="0">
                <a:pos x="connsiteX1446" y="connsiteY1446"/>
              </a:cxn>
              <a:cxn ang="0">
                <a:pos x="connsiteX1447" y="connsiteY1447"/>
              </a:cxn>
              <a:cxn ang="0">
                <a:pos x="connsiteX1448" y="connsiteY1448"/>
              </a:cxn>
              <a:cxn ang="0">
                <a:pos x="connsiteX1449" y="connsiteY1449"/>
              </a:cxn>
              <a:cxn ang="0">
                <a:pos x="connsiteX1450" y="connsiteY1450"/>
              </a:cxn>
              <a:cxn ang="0">
                <a:pos x="connsiteX1451" y="connsiteY1451"/>
              </a:cxn>
              <a:cxn ang="0">
                <a:pos x="connsiteX1452" y="connsiteY1452"/>
              </a:cxn>
              <a:cxn ang="0">
                <a:pos x="connsiteX1453" y="connsiteY1453"/>
              </a:cxn>
              <a:cxn ang="0">
                <a:pos x="connsiteX1454" y="connsiteY1454"/>
              </a:cxn>
              <a:cxn ang="0">
                <a:pos x="connsiteX1455" y="connsiteY1455"/>
              </a:cxn>
              <a:cxn ang="0">
                <a:pos x="connsiteX1456" y="connsiteY1456"/>
              </a:cxn>
              <a:cxn ang="0">
                <a:pos x="connsiteX1457" y="connsiteY1457"/>
              </a:cxn>
              <a:cxn ang="0">
                <a:pos x="connsiteX1458" y="connsiteY1458"/>
              </a:cxn>
              <a:cxn ang="0">
                <a:pos x="connsiteX1459" y="connsiteY1459"/>
              </a:cxn>
              <a:cxn ang="0">
                <a:pos x="connsiteX1460" y="connsiteY1460"/>
              </a:cxn>
              <a:cxn ang="0">
                <a:pos x="connsiteX1461" y="connsiteY1461"/>
              </a:cxn>
              <a:cxn ang="0">
                <a:pos x="connsiteX1462" y="connsiteY1462"/>
              </a:cxn>
              <a:cxn ang="0">
                <a:pos x="connsiteX1463" y="connsiteY1463"/>
              </a:cxn>
              <a:cxn ang="0">
                <a:pos x="connsiteX1464" y="connsiteY1464"/>
              </a:cxn>
              <a:cxn ang="0">
                <a:pos x="connsiteX1465" y="connsiteY1465"/>
              </a:cxn>
              <a:cxn ang="0">
                <a:pos x="connsiteX1466" y="connsiteY1466"/>
              </a:cxn>
              <a:cxn ang="0">
                <a:pos x="connsiteX1467" y="connsiteY1467"/>
              </a:cxn>
              <a:cxn ang="0">
                <a:pos x="connsiteX1468" y="connsiteY1468"/>
              </a:cxn>
              <a:cxn ang="0">
                <a:pos x="connsiteX1469" y="connsiteY1469"/>
              </a:cxn>
              <a:cxn ang="0">
                <a:pos x="connsiteX1470" y="connsiteY1470"/>
              </a:cxn>
              <a:cxn ang="0">
                <a:pos x="connsiteX1471" y="connsiteY1471"/>
              </a:cxn>
              <a:cxn ang="0">
                <a:pos x="connsiteX1472" y="connsiteY1472"/>
              </a:cxn>
              <a:cxn ang="0">
                <a:pos x="connsiteX1473" y="connsiteY1473"/>
              </a:cxn>
              <a:cxn ang="0">
                <a:pos x="connsiteX1474" y="connsiteY1474"/>
              </a:cxn>
              <a:cxn ang="0">
                <a:pos x="connsiteX1475" y="connsiteY1475"/>
              </a:cxn>
              <a:cxn ang="0">
                <a:pos x="connsiteX1476" y="connsiteY1476"/>
              </a:cxn>
              <a:cxn ang="0">
                <a:pos x="connsiteX1477" y="connsiteY1477"/>
              </a:cxn>
              <a:cxn ang="0">
                <a:pos x="connsiteX1478" y="connsiteY1478"/>
              </a:cxn>
              <a:cxn ang="0">
                <a:pos x="connsiteX1479" y="connsiteY1479"/>
              </a:cxn>
              <a:cxn ang="0">
                <a:pos x="connsiteX1480" y="connsiteY1480"/>
              </a:cxn>
              <a:cxn ang="0">
                <a:pos x="connsiteX1481" y="connsiteY1481"/>
              </a:cxn>
              <a:cxn ang="0">
                <a:pos x="connsiteX1482" y="connsiteY1482"/>
              </a:cxn>
              <a:cxn ang="0">
                <a:pos x="connsiteX1483" y="connsiteY1483"/>
              </a:cxn>
              <a:cxn ang="0">
                <a:pos x="connsiteX1484" y="connsiteY1484"/>
              </a:cxn>
              <a:cxn ang="0">
                <a:pos x="connsiteX1485" y="connsiteY1485"/>
              </a:cxn>
              <a:cxn ang="0">
                <a:pos x="connsiteX1486" y="connsiteY1486"/>
              </a:cxn>
              <a:cxn ang="0">
                <a:pos x="connsiteX1487" y="connsiteY1487"/>
              </a:cxn>
              <a:cxn ang="0">
                <a:pos x="connsiteX1488" y="connsiteY1488"/>
              </a:cxn>
              <a:cxn ang="0">
                <a:pos x="connsiteX1489" y="connsiteY1489"/>
              </a:cxn>
              <a:cxn ang="0">
                <a:pos x="connsiteX1490" y="connsiteY1490"/>
              </a:cxn>
              <a:cxn ang="0">
                <a:pos x="connsiteX1491" y="connsiteY1491"/>
              </a:cxn>
              <a:cxn ang="0">
                <a:pos x="connsiteX1492" y="connsiteY1492"/>
              </a:cxn>
              <a:cxn ang="0">
                <a:pos x="connsiteX1493" y="connsiteY1493"/>
              </a:cxn>
              <a:cxn ang="0">
                <a:pos x="connsiteX1494" y="connsiteY1494"/>
              </a:cxn>
              <a:cxn ang="0">
                <a:pos x="connsiteX1495" y="connsiteY1495"/>
              </a:cxn>
              <a:cxn ang="0">
                <a:pos x="connsiteX1496" y="connsiteY1496"/>
              </a:cxn>
              <a:cxn ang="0">
                <a:pos x="connsiteX1497" y="connsiteY1497"/>
              </a:cxn>
              <a:cxn ang="0">
                <a:pos x="connsiteX1498" y="connsiteY1498"/>
              </a:cxn>
              <a:cxn ang="0">
                <a:pos x="connsiteX1499" y="connsiteY1499"/>
              </a:cxn>
              <a:cxn ang="0">
                <a:pos x="connsiteX1500" y="connsiteY1500"/>
              </a:cxn>
              <a:cxn ang="0">
                <a:pos x="connsiteX1501" y="connsiteY1501"/>
              </a:cxn>
              <a:cxn ang="0">
                <a:pos x="connsiteX1502" y="connsiteY1502"/>
              </a:cxn>
              <a:cxn ang="0">
                <a:pos x="connsiteX1503" y="connsiteY1503"/>
              </a:cxn>
              <a:cxn ang="0">
                <a:pos x="connsiteX1504" y="connsiteY1504"/>
              </a:cxn>
              <a:cxn ang="0">
                <a:pos x="connsiteX1505" y="connsiteY1505"/>
              </a:cxn>
              <a:cxn ang="0">
                <a:pos x="connsiteX1506" y="connsiteY1506"/>
              </a:cxn>
              <a:cxn ang="0">
                <a:pos x="connsiteX1507" y="connsiteY1507"/>
              </a:cxn>
              <a:cxn ang="0">
                <a:pos x="connsiteX1508" y="connsiteY1508"/>
              </a:cxn>
              <a:cxn ang="0">
                <a:pos x="connsiteX1509" y="connsiteY1509"/>
              </a:cxn>
              <a:cxn ang="0">
                <a:pos x="connsiteX1510" y="connsiteY1510"/>
              </a:cxn>
              <a:cxn ang="0">
                <a:pos x="connsiteX1511" y="connsiteY1511"/>
              </a:cxn>
              <a:cxn ang="0">
                <a:pos x="connsiteX1512" y="connsiteY1512"/>
              </a:cxn>
              <a:cxn ang="0">
                <a:pos x="connsiteX1513" y="connsiteY1513"/>
              </a:cxn>
              <a:cxn ang="0">
                <a:pos x="connsiteX1514" y="connsiteY1514"/>
              </a:cxn>
              <a:cxn ang="0">
                <a:pos x="connsiteX1515" y="connsiteY1515"/>
              </a:cxn>
              <a:cxn ang="0">
                <a:pos x="connsiteX1516" y="connsiteY1516"/>
              </a:cxn>
              <a:cxn ang="0">
                <a:pos x="connsiteX1517" y="connsiteY1517"/>
              </a:cxn>
              <a:cxn ang="0">
                <a:pos x="connsiteX1518" y="connsiteY1518"/>
              </a:cxn>
              <a:cxn ang="0">
                <a:pos x="connsiteX1519" y="connsiteY1519"/>
              </a:cxn>
              <a:cxn ang="0">
                <a:pos x="connsiteX1520" y="connsiteY1520"/>
              </a:cxn>
              <a:cxn ang="0">
                <a:pos x="connsiteX1521" y="connsiteY1521"/>
              </a:cxn>
              <a:cxn ang="0">
                <a:pos x="connsiteX1522" y="connsiteY1522"/>
              </a:cxn>
              <a:cxn ang="0">
                <a:pos x="connsiteX1523" y="connsiteY1523"/>
              </a:cxn>
              <a:cxn ang="0">
                <a:pos x="connsiteX1524" y="connsiteY1524"/>
              </a:cxn>
              <a:cxn ang="0">
                <a:pos x="connsiteX1525" y="connsiteY1525"/>
              </a:cxn>
              <a:cxn ang="0">
                <a:pos x="connsiteX1526" y="connsiteY1526"/>
              </a:cxn>
              <a:cxn ang="0">
                <a:pos x="connsiteX1527" y="connsiteY1527"/>
              </a:cxn>
              <a:cxn ang="0">
                <a:pos x="connsiteX1528" y="connsiteY1528"/>
              </a:cxn>
              <a:cxn ang="0">
                <a:pos x="connsiteX1529" y="connsiteY1529"/>
              </a:cxn>
              <a:cxn ang="0">
                <a:pos x="connsiteX1530" y="connsiteY1530"/>
              </a:cxn>
              <a:cxn ang="0">
                <a:pos x="connsiteX1531" y="connsiteY1531"/>
              </a:cxn>
              <a:cxn ang="0">
                <a:pos x="connsiteX1532" y="connsiteY1532"/>
              </a:cxn>
              <a:cxn ang="0">
                <a:pos x="connsiteX1533" y="connsiteY1533"/>
              </a:cxn>
              <a:cxn ang="0">
                <a:pos x="connsiteX1534" y="connsiteY1534"/>
              </a:cxn>
              <a:cxn ang="0">
                <a:pos x="connsiteX1535" y="connsiteY1535"/>
              </a:cxn>
              <a:cxn ang="0">
                <a:pos x="connsiteX1536" y="connsiteY1536"/>
              </a:cxn>
              <a:cxn ang="0">
                <a:pos x="connsiteX1537" y="connsiteY1537"/>
              </a:cxn>
              <a:cxn ang="0">
                <a:pos x="connsiteX1538" y="connsiteY1538"/>
              </a:cxn>
              <a:cxn ang="0">
                <a:pos x="connsiteX1539" y="connsiteY1539"/>
              </a:cxn>
              <a:cxn ang="0">
                <a:pos x="connsiteX1540" y="connsiteY1540"/>
              </a:cxn>
              <a:cxn ang="0">
                <a:pos x="connsiteX1541" y="connsiteY1541"/>
              </a:cxn>
              <a:cxn ang="0">
                <a:pos x="connsiteX1542" y="connsiteY1542"/>
              </a:cxn>
              <a:cxn ang="0">
                <a:pos x="connsiteX1543" y="connsiteY1543"/>
              </a:cxn>
              <a:cxn ang="0">
                <a:pos x="connsiteX1544" y="connsiteY1544"/>
              </a:cxn>
              <a:cxn ang="0">
                <a:pos x="connsiteX1545" y="connsiteY1545"/>
              </a:cxn>
              <a:cxn ang="0">
                <a:pos x="connsiteX1546" y="connsiteY1546"/>
              </a:cxn>
              <a:cxn ang="0">
                <a:pos x="connsiteX1547" y="connsiteY1547"/>
              </a:cxn>
              <a:cxn ang="0">
                <a:pos x="connsiteX1548" y="connsiteY1548"/>
              </a:cxn>
              <a:cxn ang="0">
                <a:pos x="connsiteX1549" y="connsiteY1549"/>
              </a:cxn>
              <a:cxn ang="0">
                <a:pos x="connsiteX1550" y="connsiteY1550"/>
              </a:cxn>
              <a:cxn ang="0">
                <a:pos x="connsiteX1551" y="connsiteY1551"/>
              </a:cxn>
              <a:cxn ang="0">
                <a:pos x="connsiteX1552" y="connsiteY1552"/>
              </a:cxn>
              <a:cxn ang="0">
                <a:pos x="connsiteX1553" y="connsiteY1553"/>
              </a:cxn>
              <a:cxn ang="0">
                <a:pos x="connsiteX1554" y="connsiteY1554"/>
              </a:cxn>
              <a:cxn ang="0">
                <a:pos x="connsiteX1555" y="connsiteY1555"/>
              </a:cxn>
              <a:cxn ang="0">
                <a:pos x="connsiteX1556" y="connsiteY1556"/>
              </a:cxn>
              <a:cxn ang="0">
                <a:pos x="connsiteX1557" y="connsiteY1557"/>
              </a:cxn>
              <a:cxn ang="0">
                <a:pos x="connsiteX1558" y="connsiteY1558"/>
              </a:cxn>
              <a:cxn ang="0">
                <a:pos x="connsiteX1559" y="connsiteY1559"/>
              </a:cxn>
              <a:cxn ang="0">
                <a:pos x="connsiteX1560" y="connsiteY1560"/>
              </a:cxn>
              <a:cxn ang="0">
                <a:pos x="connsiteX1561" y="connsiteY1561"/>
              </a:cxn>
              <a:cxn ang="0">
                <a:pos x="connsiteX1562" y="connsiteY1562"/>
              </a:cxn>
              <a:cxn ang="0">
                <a:pos x="connsiteX1563" y="connsiteY1563"/>
              </a:cxn>
              <a:cxn ang="0">
                <a:pos x="connsiteX1564" y="connsiteY1564"/>
              </a:cxn>
              <a:cxn ang="0">
                <a:pos x="connsiteX1565" y="connsiteY1565"/>
              </a:cxn>
              <a:cxn ang="0">
                <a:pos x="connsiteX1566" y="connsiteY1566"/>
              </a:cxn>
              <a:cxn ang="0">
                <a:pos x="connsiteX1567" y="connsiteY1567"/>
              </a:cxn>
              <a:cxn ang="0">
                <a:pos x="connsiteX1568" y="connsiteY1568"/>
              </a:cxn>
              <a:cxn ang="0">
                <a:pos x="connsiteX1569" y="connsiteY1569"/>
              </a:cxn>
              <a:cxn ang="0">
                <a:pos x="connsiteX1570" y="connsiteY1570"/>
              </a:cxn>
              <a:cxn ang="0">
                <a:pos x="connsiteX1571" y="connsiteY1571"/>
              </a:cxn>
              <a:cxn ang="0">
                <a:pos x="connsiteX1572" y="connsiteY1572"/>
              </a:cxn>
              <a:cxn ang="0">
                <a:pos x="connsiteX1573" y="connsiteY1573"/>
              </a:cxn>
              <a:cxn ang="0">
                <a:pos x="connsiteX1574" y="connsiteY1574"/>
              </a:cxn>
              <a:cxn ang="0">
                <a:pos x="connsiteX1575" y="connsiteY1575"/>
              </a:cxn>
              <a:cxn ang="0">
                <a:pos x="connsiteX1576" y="connsiteY1576"/>
              </a:cxn>
              <a:cxn ang="0">
                <a:pos x="connsiteX1577" y="connsiteY1577"/>
              </a:cxn>
              <a:cxn ang="0">
                <a:pos x="connsiteX1578" y="connsiteY1578"/>
              </a:cxn>
              <a:cxn ang="0">
                <a:pos x="connsiteX1579" y="connsiteY1579"/>
              </a:cxn>
              <a:cxn ang="0">
                <a:pos x="connsiteX1580" y="connsiteY1580"/>
              </a:cxn>
              <a:cxn ang="0">
                <a:pos x="connsiteX1581" y="connsiteY1581"/>
              </a:cxn>
              <a:cxn ang="0">
                <a:pos x="connsiteX1582" y="connsiteY1582"/>
              </a:cxn>
              <a:cxn ang="0">
                <a:pos x="connsiteX1583" y="connsiteY1583"/>
              </a:cxn>
              <a:cxn ang="0">
                <a:pos x="connsiteX1584" y="connsiteY1584"/>
              </a:cxn>
              <a:cxn ang="0">
                <a:pos x="connsiteX1585" y="connsiteY1585"/>
              </a:cxn>
              <a:cxn ang="0">
                <a:pos x="connsiteX1586" y="connsiteY1586"/>
              </a:cxn>
              <a:cxn ang="0">
                <a:pos x="connsiteX1587" y="connsiteY1587"/>
              </a:cxn>
              <a:cxn ang="0">
                <a:pos x="connsiteX1588" y="connsiteY1588"/>
              </a:cxn>
              <a:cxn ang="0">
                <a:pos x="connsiteX1589" y="connsiteY1589"/>
              </a:cxn>
              <a:cxn ang="0">
                <a:pos x="connsiteX1590" y="connsiteY1590"/>
              </a:cxn>
              <a:cxn ang="0">
                <a:pos x="connsiteX1591" y="connsiteY1591"/>
              </a:cxn>
              <a:cxn ang="0">
                <a:pos x="connsiteX1592" y="connsiteY1592"/>
              </a:cxn>
              <a:cxn ang="0">
                <a:pos x="connsiteX1593" y="connsiteY1593"/>
              </a:cxn>
              <a:cxn ang="0">
                <a:pos x="connsiteX1594" y="connsiteY1594"/>
              </a:cxn>
              <a:cxn ang="0">
                <a:pos x="connsiteX1595" y="connsiteY1595"/>
              </a:cxn>
              <a:cxn ang="0">
                <a:pos x="connsiteX1596" y="connsiteY1596"/>
              </a:cxn>
              <a:cxn ang="0">
                <a:pos x="connsiteX1597" y="connsiteY1597"/>
              </a:cxn>
              <a:cxn ang="0">
                <a:pos x="connsiteX1598" y="connsiteY1598"/>
              </a:cxn>
              <a:cxn ang="0">
                <a:pos x="connsiteX1599" y="connsiteY1599"/>
              </a:cxn>
              <a:cxn ang="0">
                <a:pos x="connsiteX1600" y="connsiteY1600"/>
              </a:cxn>
              <a:cxn ang="0">
                <a:pos x="connsiteX1601" y="connsiteY1601"/>
              </a:cxn>
              <a:cxn ang="0">
                <a:pos x="connsiteX1602" y="connsiteY1602"/>
              </a:cxn>
              <a:cxn ang="0">
                <a:pos x="connsiteX1603" y="connsiteY1603"/>
              </a:cxn>
              <a:cxn ang="0">
                <a:pos x="connsiteX1604" y="connsiteY1604"/>
              </a:cxn>
              <a:cxn ang="0">
                <a:pos x="connsiteX1605" y="connsiteY1605"/>
              </a:cxn>
              <a:cxn ang="0">
                <a:pos x="connsiteX1606" y="connsiteY1606"/>
              </a:cxn>
              <a:cxn ang="0">
                <a:pos x="connsiteX1607" y="connsiteY1607"/>
              </a:cxn>
              <a:cxn ang="0">
                <a:pos x="connsiteX1608" y="connsiteY1608"/>
              </a:cxn>
              <a:cxn ang="0">
                <a:pos x="connsiteX1609" y="connsiteY1609"/>
              </a:cxn>
              <a:cxn ang="0">
                <a:pos x="connsiteX1610" y="connsiteY1610"/>
              </a:cxn>
              <a:cxn ang="0">
                <a:pos x="connsiteX1611" y="connsiteY1611"/>
              </a:cxn>
              <a:cxn ang="0">
                <a:pos x="connsiteX1612" y="connsiteY1612"/>
              </a:cxn>
              <a:cxn ang="0">
                <a:pos x="connsiteX1613" y="connsiteY1613"/>
              </a:cxn>
              <a:cxn ang="0">
                <a:pos x="connsiteX1614" y="connsiteY1614"/>
              </a:cxn>
              <a:cxn ang="0">
                <a:pos x="connsiteX1615" y="connsiteY1615"/>
              </a:cxn>
              <a:cxn ang="0">
                <a:pos x="connsiteX1616" y="connsiteY1616"/>
              </a:cxn>
              <a:cxn ang="0">
                <a:pos x="connsiteX1617" y="connsiteY1617"/>
              </a:cxn>
              <a:cxn ang="0">
                <a:pos x="connsiteX1618" y="connsiteY1618"/>
              </a:cxn>
              <a:cxn ang="0">
                <a:pos x="connsiteX1619" y="connsiteY1619"/>
              </a:cxn>
              <a:cxn ang="0">
                <a:pos x="connsiteX1620" y="connsiteY1620"/>
              </a:cxn>
              <a:cxn ang="0">
                <a:pos x="connsiteX1621" y="connsiteY1621"/>
              </a:cxn>
              <a:cxn ang="0">
                <a:pos x="connsiteX1622" y="connsiteY1622"/>
              </a:cxn>
              <a:cxn ang="0">
                <a:pos x="connsiteX1623" y="connsiteY1623"/>
              </a:cxn>
              <a:cxn ang="0">
                <a:pos x="connsiteX1624" y="connsiteY1624"/>
              </a:cxn>
              <a:cxn ang="0">
                <a:pos x="connsiteX1625" y="connsiteY1625"/>
              </a:cxn>
              <a:cxn ang="0">
                <a:pos x="connsiteX1626" y="connsiteY1626"/>
              </a:cxn>
              <a:cxn ang="0">
                <a:pos x="connsiteX1627" y="connsiteY1627"/>
              </a:cxn>
              <a:cxn ang="0">
                <a:pos x="connsiteX1628" y="connsiteY1628"/>
              </a:cxn>
              <a:cxn ang="0">
                <a:pos x="connsiteX1629" y="connsiteY1629"/>
              </a:cxn>
              <a:cxn ang="0">
                <a:pos x="connsiteX1630" y="connsiteY1630"/>
              </a:cxn>
              <a:cxn ang="0">
                <a:pos x="connsiteX1631" y="connsiteY1631"/>
              </a:cxn>
              <a:cxn ang="0">
                <a:pos x="connsiteX1632" y="connsiteY1632"/>
              </a:cxn>
              <a:cxn ang="0">
                <a:pos x="connsiteX1633" y="connsiteY1633"/>
              </a:cxn>
              <a:cxn ang="0">
                <a:pos x="connsiteX1634" y="connsiteY1634"/>
              </a:cxn>
              <a:cxn ang="0">
                <a:pos x="connsiteX1635" y="connsiteY1635"/>
              </a:cxn>
              <a:cxn ang="0">
                <a:pos x="connsiteX1636" y="connsiteY1636"/>
              </a:cxn>
              <a:cxn ang="0">
                <a:pos x="connsiteX1637" y="connsiteY1637"/>
              </a:cxn>
              <a:cxn ang="0">
                <a:pos x="connsiteX1638" y="connsiteY1638"/>
              </a:cxn>
              <a:cxn ang="0">
                <a:pos x="connsiteX1639" y="connsiteY1639"/>
              </a:cxn>
              <a:cxn ang="0">
                <a:pos x="connsiteX1640" y="connsiteY1640"/>
              </a:cxn>
              <a:cxn ang="0">
                <a:pos x="connsiteX1641" y="connsiteY1641"/>
              </a:cxn>
              <a:cxn ang="0">
                <a:pos x="connsiteX1642" y="connsiteY1642"/>
              </a:cxn>
              <a:cxn ang="0">
                <a:pos x="connsiteX1643" y="connsiteY1643"/>
              </a:cxn>
              <a:cxn ang="0">
                <a:pos x="connsiteX1644" y="connsiteY1644"/>
              </a:cxn>
              <a:cxn ang="0">
                <a:pos x="connsiteX1645" y="connsiteY1645"/>
              </a:cxn>
              <a:cxn ang="0">
                <a:pos x="connsiteX1646" y="connsiteY1646"/>
              </a:cxn>
              <a:cxn ang="0">
                <a:pos x="connsiteX1647" y="connsiteY1647"/>
              </a:cxn>
              <a:cxn ang="0">
                <a:pos x="connsiteX1648" y="connsiteY1648"/>
              </a:cxn>
              <a:cxn ang="0">
                <a:pos x="connsiteX1649" y="connsiteY1649"/>
              </a:cxn>
              <a:cxn ang="0">
                <a:pos x="connsiteX1650" y="connsiteY1650"/>
              </a:cxn>
              <a:cxn ang="0">
                <a:pos x="connsiteX1651" y="connsiteY1651"/>
              </a:cxn>
              <a:cxn ang="0">
                <a:pos x="connsiteX1652" y="connsiteY1652"/>
              </a:cxn>
              <a:cxn ang="0">
                <a:pos x="connsiteX1653" y="connsiteY1653"/>
              </a:cxn>
              <a:cxn ang="0">
                <a:pos x="connsiteX1654" y="connsiteY1654"/>
              </a:cxn>
              <a:cxn ang="0">
                <a:pos x="connsiteX1655" y="connsiteY1655"/>
              </a:cxn>
              <a:cxn ang="0">
                <a:pos x="connsiteX1656" y="connsiteY1656"/>
              </a:cxn>
              <a:cxn ang="0">
                <a:pos x="connsiteX1657" y="connsiteY1657"/>
              </a:cxn>
              <a:cxn ang="0">
                <a:pos x="connsiteX1658" y="connsiteY1658"/>
              </a:cxn>
              <a:cxn ang="0">
                <a:pos x="connsiteX1659" y="connsiteY1659"/>
              </a:cxn>
              <a:cxn ang="0">
                <a:pos x="connsiteX1660" y="connsiteY1660"/>
              </a:cxn>
              <a:cxn ang="0">
                <a:pos x="connsiteX1661" y="connsiteY1661"/>
              </a:cxn>
              <a:cxn ang="0">
                <a:pos x="connsiteX1662" y="connsiteY1662"/>
              </a:cxn>
              <a:cxn ang="0">
                <a:pos x="connsiteX1663" y="connsiteY1663"/>
              </a:cxn>
              <a:cxn ang="0">
                <a:pos x="connsiteX1664" y="connsiteY1664"/>
              </a:cxn>
              <a:cxn ang="0">
                <a:pos x="connsiteX1665" y="connsiteY1665"/>
              </a:cxn>
              <a:cxn ang="0">
                <a:pos x="connsiteX1666" y="connsiteY1666"/>
              </a:cxn>
              <a:cxn ang="0">
                <a:pos x="connsiteX1667" y="connsiteY1667"/>
              </a:cxn>
              <a:cxn ang="0">
                <a:pos x="connsiteX1668" y="connsiteY1668"/>
              </a:cxn>
              <a:cxn ang="0">
                <a:pos x="connsiteX1669" y="connsiteY1669"/>
              </a:cxn>
              <a:cxn ang="0">
                <a:pos x="connsiteX1670" y="connsiteY1670"/>
              </a:cxn>
              <a:cxn ang="0">
                <a:pos x="connsiteX1671" y="connsiteY1671"/>
              </a:cxn>
              <a:cxn ang="0">
                <a:pos x="connsiteX1672" y="connsiteY1672"/>
              </a:cxn>
              <a:cxn ang="0">
                <a:pos x="connsiteX1673" y="connsiteY1673"/>
              </a:cxn>
              <a:cxn ang="0">
                <a:pos x="connsiteX1674" y="connsiteY1674"/>
              </a:cxn>
              <a:cxn ang="0">
                <a:pos x="connsiteX1675" y="connsiteY1675"/>
              </a:cxn>
              <a:cxn ang="0">
                <a:pos x="connsiteX1676" y="connsiteY1676"/>
              </a:cxn>
              <a:cxn ang="0">
                <a:pos x="connsiteX1677" y="connsiteY1677"/>
              </a:cxn>
              <a:cxn ang="0">
                <a:pos x="connsiteX1678" y="connsiteY1678"/>
              </a:cxn>
              <a:cxn ang="0">
                <a:pos x="connsiteX1679" y="connsiteY1679"/>
              </a:cxn>
              <a:cxn ang="0">
                <a:pos x="connsiteX1680" y="connsiteY1680"/>
              </a:cxn>
              <a:cxn ang="0">
                <a:pos x="connsiteX1681" y="connsiteY1681"/>
              </a:cxn>
              <a:cxn ang="0">
                <a:pos x="connsiteX1682" y="connsiteY1682"/>
              </a:cxn>
              <a:cxn ang="0">
                <a:pos x="connsiteX1683" y="connsiteY1683"/>
              </a:cxn>
              <a:cxn ang="0">
                <a:pos x="connsiteX1684" y="connsiteY1684"/>
              </a:cxn>
              <a:cxn ang="0">
                <a:pos x="connsiteX1685" y="connsiteY1685"/>
              </a:cxn>
              <a:cxn ang="0">
                <a:pos x="connsiteX1686" y="connsiteY1686"/>
              </a:cxn>
              <a:cxn ang="0">
                <a:pos x="connsiteX1687" y="connsiteY1687"/>
              </a:cxn>
              <a:cxn ang="0">
                <a:pos x="connsiteX1688" y="connsiteY1688"/>
              </a:cxn>
              <a:cxn ang="0">
                <a:pos x="connsiteX1689" y="connsiteY1689"/>
              </a:cxn>
              <a:cxn ang="0">
                <a:pos x="connsiteX1690" y="connsiteY1690"/>
              </a:cxn>
              <a:cxn ang="0">
                <a:pos x="connsiteX1691" y="connsiteY1691"/>
              </a:cxn>
              <a:cxn ang="0">
                <a:pos x="connsiteX1692" y="connsiteY1692"/>
              </a:cxn>
              <a:cxn ang="0">
                <a:pos x="connsiteX1693" y="connsiteY1693"/>
              </a:cxn>
              <a:cxn ang="0">
                <a:pos x="connsiteX1694" y="connsiteY1694"/>
              </a:cxn>
              <a:cxn ang="0">
                <a:pos x="connsiteX1695" y="connsiteY1695"/>
              </a:cxn>
              <a:cxn ang="0">
                <a:pos x="connsiteX1696" y="connsiteY1696"/>
              </a:cxn>
              <a:cxn ang="0">
                <a:pos x="connsiteX1697" y="connsiteY1697"/>
              </a:cxn>
              <a:cxn ang="0">
                <a:pos x="connsiteX1698" y="connsiteY1698"/>
              </a:cxn>
              <a:cxn ang="0">
                <a:pos x="connsiteX1699" y="connsiteY1699"/>
              </a:cxn>
              <a:cxn ang="0">
                <a:pos x="connsiteX1700" y="connsiteY1700"/>
              </a:cxn>
              <a:cxn ang="0">
                <a:pos x="connsiteX1701" y="connsiteY1701"/>
              </a:cxn>
              <a:cxn ang="0">
                <a:pos x="connsiteX1702" y="connsiteY1702"/>
              </a:cxn>
              <a:cxn ang="0">
                <a:pos x="connsiteX1703" y="connsiteY1703"/>
              </a:cxn>
              <a:cxn ang="0">
                <a:pos x="connsiteX1704" y="connsiteY1704"/>
              </a:cxn>
              <a:cxn ang="0">
                <a:pos x="connsiteX1705" y="connsiteY1705"/>
              </a:cxn>
              <a:cxn ang="0">
                <a:pos x="connsiteX1706" y="connsiteY1706"/>
              </a:cxn>
              <a:cxn ang="0">
                <a:pos x="connsiteX1707" y="connsiteY1707"/>
              </a:cxn>
              <a:cxn ang="0">
                <a:pos x="connsiteX1708" y="connsiteY1708"/>
              </a:cxn>
              <a:cxn ang="0">
                <a:pos x="connsiteX1709" y="connsiteY1709"/>
              </a:cxn>
              <a:cxn ang="0">
                <a:pos x="connsiteX1710" y="connsiteY1710"/>
              </a:cxn>
              <a:cxn ang="0">
                <a:pos x="connsiteX1711" y="connsiteY1711"/>
              </a:cxn>
              <a:cxn ang="0">
                <a:pos x="connsiteX1712" y="connsiteY1712"/>
              </a:cxn>
              <a:cxn ang="0">
                <a:pos x="connsiteX1713" y="connsiteY1713"/>
              </a:cxn>
              <a:cxn ang="0">
                <a:pos x="connsiteX1714" y="connsiteY1714"/>
              </a:cxn>
              <a:cxn ang="0">
                <a:pos x="connsiteX1715" y="connsiteY1715"/>
              </a:cxn>
              <a:cxn ang="0">
                <a:pos x="connsiteX1716" y="connsiteY1716"/>
              </a:cxn>
              <a:cxn ang="0">
                <a:pos x="connsiteX1717" y="connsiteY1717"/>
              </a:cxn>
              <a:cxn ang="0">
                <a:pos x="connsiteX1718" y="connsiteY1718"/>
              </a:cxn>
              <a:cxn ang="0">
                <a:pos x="connsiteX1719" y="connsiteY1719"/>
              </a:cxn>
              <a:cxn ang="0">
                <a:pos x="connsiteX1720" y="connsiteY1720"/>
              </a:cxn>
              <a:cxn ang="0">
                <a:pos x="connsiteX1721" y="connsiteY1721"/>
              </a:cxn>
              <a:cxn ang="0">
                <a:pos x="connsiteX1722" y="connsiteY1722"/>
              </a:cxn>
              <a:cxn ang="0">
                <a:pos x="connsiteX1723" y="connsiteY1723"/>
              </a:cxn>
              <a:cxn ang="0">
                <a:pos x="connsiteX1724" y="connsiteY1724"/>
              </a:cxn>
              <a:cxn ang="0">
                <a:pos x="connsiteX1725" y="connsiteY1725"/>
              </a:cxn>
              <a:cxn ang="0">
                <a:pos x="connsiteX1726" y="connsiteY1726"/>
              </a:cxn>
              <a:cxn ang="0">
                <a:pos x="connsiteX1727" y="connsiteY1727"/>
              </a:cxn>
              <a:cxn ang="0">
                <a:pos x="connsiteX1728" y="connsiteY1728"/>
              </a:cxn>
              <a:cxn ang="0">
                <a:pos x="connsiteX1729" y="connsiteY1729"/>
              </a:cxn>
              <a:cxn ang="0">
                <a:pos x="connsiteX1730" y="connsiteY1730"/>
              </a:cxn>
              <a:cxn ang="0">
                <a:pos x="connsiteX1731" y="connsiteY1731"/>
              </a:cxn>
              <a:cxn ang="0">
                <a:pos x="connsiteX1732" y="connsiteY1732"/>
              </a:cxn>
              <a:cxn ang="0">
                <a:pos x="connsiteX1733" y="connsiteY1733"/>
              </a:cxn>
              <a:cxn ang="0">
                <a:pos x="connsiteX1734" y="connsiteY1734"/>
              </a:cxn>
              <a:cxn ang="0">
                <a:pos x="connsiteX1735" y="connsiteY1735"/>
              </a:cxn>
              <a:cxn ang="0">
                <a:pos x="connsiteX1736" y="connsiteY1736"/>
              </a:cxn>
              <a:cxn ang="0">
                <a:pos x="connsiteX1737" y="connsiteY1737"/>
              </a:cxn>
              <a:cxn ang="0">
                <a:pos x="connsiteX1738" y="connsiteY1738"/>
              </a:cxn>
              <a:cxn ang="0">
                <a:pos x="connsiteX1739" y="connsiteY1739"/>
              </a:cxn>
              <a:cxn ang="0">
                <a:pos x="connsiteX1740" y="connsiteY1740"/>
              </a:cxn>
              <a:cxn ang="0">
                <a:pos x="connsiteX1741" y="connsiteY1741"/>
              </a:cxn>
              <a:cxn ang="0">
                <a:pos x="connsiteX1742" y="connsiteY1742"/>
              </a:cxn>
              <a:cxn ang="0">
                <a:pos x="connsiteX1743" y="connsiteY1743"/>
              </a:cxn>
              <a:cxn ang="0">
                <a:pos x="connsiteX1744" y="connsiteY1744"/>
              </a:cxn>
            </a:cxnLst>
            <a:rect l="l" t="t" r="r" b="b"/>
            <a:pathLst>
              <a:path w="822873" h="694396">
                <a:moveTo>
                  <a:pt x="219028" y="1506"/>
                </a:moveTo>
                <a:lnTo>
                  <a:pt x="217385" y="4391"/>
                </a:lnTo>
                <a:lnTo>
                  <a:pt x="216885" y="4177"/>
                </a:lnTo>
                <a:lnTo>
                  <a:pt x="215546" y="7275"/>
                </a:lnTo>
                <a:lnTo>
                  <a:pt x="220638" y="15823"/>
                </a:lnTo>
                <a:lnTo>
                  <a:pt x="227458" y="24371"/>
                </a:lnTo>
                <a:lnTo>
                  <a:pt x="227524" y="24371"/>
                </a:lnTo>
                <a:lnTo>
                  <a:pt x="227796" y="24691"/>
                </a:lnTo>
                <a:lnTo>
                  <a:pt x="228035" y="24905"/>
                </a:lnTo>
                <a:lnTo>
                  <a:pt x="230657" y="26401"/>
                </a:lnTo>
                <a:lnTo>
                  <a:pt x="231571" y="26828"/>
                </a:lnTo>
                <a:lnTo>
                  <a:pt x="232256" y="27042"/>
                </a:lnTo>
                <a:lnTo>
                  <a:pt x="236161" y="28003"/>
                </a:lnTo>
                <a:lnTo>
                  <a:pt x="238272" y="27790"/>
                </a:lnTo>
                <a:lnTo>
                  <a:pt x="248965" y="25012"/>
                </a:lnTo>
                <a:lnTo>
                  <a:pt x="250260" y="24691"/>
                </a:lnTo>
                <a:lnTo>
                  <a:pt x="251750" y="25332"/>
                </a:lnTo>
                <a:lnTo>
                  <a:pt x="258963" y="30247"/>
                </a:lnTo>
                <a:lnTo>
                  <a:pt x="264935" y="34307"/>
                </a:lnTo>
                <a:lnTo>
                  <a:pt x="280350" y="38367"/>
                </a:lnTo>
                <a:lnTo>
                  <a:pt x="281927" y="38688"/>
                </a:lnTo>
                <a:lnTo>
                  <a:pt x="283331" y="38902"/>
                </a:lnTo>
                <a:lnTo>
                  <a:pt x="285463" y="38688"/>
                </a:lnTo>
                <a:lnTo>
                  <a:pt x="285833" y="38688"/>
                </a:lnTo>
                <a:lnTo>
                  <a:pt x="286746" y="38581"/>
                </a:lnTo>
                <a:lnTo>
                  <a:pt x="286877" y="38581"/>
                </a:lnTo>
                <a:lnTo>
                  <a:pt x="287029" y="38581"/>
                </a:lnTo>
                <a:lnTo>
                  <a:pt x="288106" y="38367"/>
                </a:lnTo>
                <a:lnTo>
                  <a:pt x="291130" y="37299"/>
                </a:lnTo>
                <a:lnTo>
                  <a:pt x="303064" y="32491"/>
                </a:lnTo>
                <a:lnTo>
                  <a:pt x="308308" y="30247"/>
                </a:lnTo>
                <a:lnTo>
                  <a:pt x="313377" y="27897"/>
                </a:lnTo>
                <a:lnTo>
                  <a:pt x="321308" y="27149"/>
                </a:lnTo>
                <a:lnTo>
                  <a:pt x="328183" y="27255"/>
                </a:lnTo>
                <a:lnTo>
                  <a:pt x="328422" y="27897"/>
                </a:lnTo>
                <a:lnTo>
                  <a:pt x="328651" y="28431"/>
                </a:lnTo>
                <a:lnTo>
                  <a:pt x="331066" y="28751"/>
                </a:lnTo>
                <a:lnTo>
                  <a:pt x="331381" y="28751"/>
                </a:lnTo>
                <a:lnTo>
                  <a:pt x="332132" y="28751"/>
                </a:lnTo>
                <a:lnTo>
                  <a:pt x="332719" y="28538"/>
                </a:lnTo>
                <a:lnTo>
                  <a:pt x="333089" y="28431"/>
                </a:lnTo>
                <a:lnTo>
                  <a:pt x="333829" y="28110"/>
                </a:lnTo>
                <a:lnTo>
                  <a:pt x="333883" y="28110"/>
                </a:lnTo>
                <a:lnTo>
                  <a:pt x="335101" y="27469"/>
                </a:lnTo>
                <a:lnTo>
                  <a:pt x="334917" y="26935"/>
                </a:lnTo>
                <a:lnTo>
                  <a:pt x="334753" y="26401"/>
                </a:lnTo>
                <a:lnTo>
                  <a:pt x="333970" y="23943"/>
                </a:lnTo>
                <a:lnTo>
                  <a:pt x="334579" y="23730"/>
                </a:lnTo>
                <a:lnTo>
                  <a:pt x="338659" y="22554"/>
                </a:lnTo>
                <a:lnTo>
                  <a:pt x="341204" y="23409"/>
                </a:lnTo>
                <a:lnTo>
                  <a:pt x="343761" y="24691"/>
                </a:lnTo>
                <a:lnTo>
                  <a:pt x="346383" y="26080"/>
                </a:lnTo>
                <a:lnTo>
                  <a:pt x="348547" y="27255"/>
                </a:lnTo>
                <a:lnTo>
                  <a:pt x="348863" y="27362"/>
                </a:lnTo>
                <a:lnTo>
                  <a:pt x="349755" y="27790"/>
                </a:lnTo>
                <a:lnTo>
                  <a:pt x="353301" y="28751"/>
                </a:lnTo>
                <a:lnTo>
                  <a:pt x="361591" y="21913"/>
                </a:lnTo>
                <a:lnTo>
                  <a:pt x="366062" y="16144"/>
                </a:lnTo>
                <a:lnTo>
                  <a:pt x="367944" y="14114"/>
                </a:lnTo>
                <a:lnTo>
                  <a:pt x="371523" y="16144"/>
                </a:lnTo>
                <a:lnTo>
                  <a:pt x="381607" y="19990"/>
                </a:lnTo>
                <a:lnTo>
                  <a:pt x="385795" y="20417"/>
                </a:lnTo>
                <a:lnTo>
                  <a:pt x="386111" y="20204"/>
                </a:lnTo>
                <a:lnTo>
                  <a:pt x="386307" y="19990"/>
                </a:lnTo>
                <a:lnTo>
                  <a:pt x="386590" y="19883"/>
                </a:lnTo>
                <a:lnTo>
                  <a:pt x="386753" y="19776"/>
                </a:lnTo>
                <a:lnTo>
                  <a:pt x="386829" y="19776"/>
                </a:lnTo>
                <a:lnTo>
                  <a:pt x="387612" y="19349"/>
                </a:lnTo>
                <a:lnTo>
                  <a:pt x="387688" y="19456"/>
                </a:lnTo>
                <a:lnTo>
                  <a:pt x="388363" y="19776"/>
                </a:lnTo>
                <a:lnTo>
                  <a:pt x="388624" y="19990"/>
                </a:lnTo>
                <a:lnTo>
                  <a:pt x="388994" y="20311"/>
                </a:lnTo>
                <a:lnTo>
                  <a:pt x="389124" y="20417"/>
                </a:lnTo>
                <a:lnTo>
                  <a:pt x="390778" y="22020"/>
                </a:lnTo>
                <a:lnTo>
                  <a:pt x="392682" y="23943"/>
                </a:lnTo>
                <a:lnTo>
                  <a:pt x="392725" y="24905"/>
                </a:lnTo>
                <a:lnTo>
                  <a:pt x="392725" y="25546"/>
                </a:lnTo>
                <a:lnTo>
                  <a:pt x="389549" y="25012"/>
                </a:lnTo>
                <a:lnTo>
                  <a:pt x="386862" y="25439"/>
                </a:lnTo>
                <a:lnTo>
                  <a:pt x="384229" y="29713"/>
                </a:lnTo>
                <a:lnTo>
                  <a:pt x="384109" y="29927"/>
                </a:lnTo>
                <a:lnTo>
                  <a:pt x="383957" y="30247"/>
                </a:lnTo>
                <a:lnTo>
                  <a:pt x="383816" y="30568"/>
                </a:lnTo>
                <a:lnTo>
                  <a:pt x="379703" y="41038"/>
                </a:lnTo>
                <a:lnTo>
                  <a:pt x="379366" y="43389"/>
                </a:lnTo>
                <a:lnTo>
                  <a:pt x="379214" y="44778"/>
                </a:lnTo>
                <a:lnTo>
                  <a:pt x="381716" y="53433"/>
                </a:lnTo>
                <a:lnTo>
                  <a:pt x="383054" y="55997"/>
                </a:lnTo>
                <a:lnTo>
                  <a:pt x="383043" y="53860"/>
                </a:lnTo>
                <a:lnTo>
                  <a:pt x="382227" y="48518"/>
                </a:lnTo>
                <a:lnTo>
                  <a:pt x="382227" y="48411"/>
                </a:lnTo>
                <a:lnTo>
                  <a:pt x="382293" y="47663"/>
                </a:lnTo>
                <a:lnTo>
                  <a:pt x="382336" y="47342"/>
                </a:lnTo>
                <a:lnTo>
                  <a:pt x="382575" y="46594"/>
                </a:lnTo>
                <a:lnTo>
                  <a:pt x="382630" y="46488"/>
                </a:lnTo>
                <a:lnTo>
                  <a:pt x="383370" y="44992"/>
                </a:lnTo>
                <a:lnTo>
                  <a:pt x="383446" y="44885"/>
                </a:lnTo>
                <a:lnTo>
                  <a:pt x="383859" y="44671"/>
                </a:lnTo>
                <a:lnTo>
                  <a:pt x="383979" y="44671"/>
                </a:lnTo>
                <a:lnTo>
                  <a:pt x="386013" y="44244"/>
                </a:lnTo>
                <a:lnTo>
                  <a:pt x="388417" y="45099"/>
                </a:lnTo>
                <a:lnTo>
                  <a:pt x="389244" y="45419"/>
                </a:lnTo>
                <a:lnTo>
                  <a:pt x="392236" y="46594"/>
                </a:lnTo>
                <a:lnTo>
                  <a:pt x="392355" y="46701"/>
                </a:lnTo>
                <a:lnTo>
                  <a:pt x="392801" y="46915"/>
                </a:lnTo>
                <a:lnTo>
                  <a:pt x="393312" y="47129"/>
                </a:lnTo>
                <a:lnTo>
                  <a:pt x="393661" y="47342"/>
                </a:lnTo>
                <a:lnTo>
                  <a:pt x="393976" y="47556"/>
                </a:lnTo>
                <a:lnTo>
                  <a:pt x="394977" y="48304"/>
                </a:lnTo>
                <a:lnTo>
                  <a:pt x="395553" y="48838"/>
                </a:lnTo>
                <a:lnTo>
                  <a:pt x="397642" y="50548"/>
                </a:lnTo>
                <a:lnTo>
                  <a:pt x="398948" y="51723"/>
                </a:lnTo>
                <a:lnTo>
                  <a:pt x="404746" y="57493"/>
                </a:lnTo>
                <a:lnTo>
                  <a:pt x="404811" y="57493"/>
                </a:lnTo>
                <a:lnTo>
                  <a:pt x="407281" y="60271"/>
                </a:lnTo>
                <a:lnTo>
                  <a:pt x="408336" y="61446"/>
                </a:lnTo>
                <a:lnTo>
                  <a:pt x="410207" y="63690"/>
                </a:lnTo>
                <a:lnTo>
                  <a:pt x="408281" y="65827"/>
                </a:lnTo>
                <a:lnTo>
                  <a:pt x="398512" y="76832"/>
                </a:lnTo>
                <a:lnTo>
                  <a:pt x="401221" y="79396"/>
                </a:lnTo>
                <a:lnTo>
                  <a:pt x="409152" y="86661"/>
                </a:lnTo>
                <a:lnTo>
                  <a:pt x="411110" y="87730"/>
                </a:lnTo>
                <a:lnTo>
                  <a:pt x="412024" y="87516"/>
                </a:lnTo>
                <a:lnTo>
                  <a:pt x="412502" y="87409"/>
                </a:lnTo>
                <a:lnTo>
                  <a:pt x="412600" y="87409"/>
                </a:lnTo>
                <a:lnTo>
                  <a:pt x="413133" y="87302"/>
                </a:lnTo>
                <a:lnTo>
                  <a:pt x="413449" y="88050"/>
                </a:lnTo>
                <a:lnTo>
                  <a:pt x="413492" y="88157"/>
                </a:lnTo>
                <a:lnTo>
                  <a:pt x="413568" y="88264"/>
                </a:lnTo>
                <a:lnTo>
                  <a:pt x="413982" y="89332"/>
                </a:lnTo>
                <a:lnTo>
                  <a:pt x="414047" y="89546"/>
                </a:lnTo>
                <a:lnTo>
                  <a:pt x="414439" y="90615"/>
                </a:lnTo>
                <a:lnTo>
                  <a:pt x="415570" y="94247"/>
                </a:lnTo>
                <a:lnTo>
                  <a:pt x="415864" y="95102"/>
                </a:lnTo>
                <a:lnTo>
                  <a:pt x="415929" y="95316"/>
                </a:lnTo>
                <a:lnTo>
                  <a:pt x="416234" y="96384"/>
                </a:lnTo>
                <a:lnTo>
                  <a:pt x="416451" y="97025"/>
                </a:lnTo>
                <a:lnTo>
                  <a:pt x="416571" y="97453"/>
                </a:lnTo>
                <a:lnTo>
                  <a:pt x="416408" y="97560"/>
                </a:lnTo>
                <a:lnTo>
                  <a:pt x="414917" y="98094"/>
                </a:lnTo>
                <a:lnTo>
                  <a:pt x="408684" y="100124"/>
                </a:lnTo>
                <a:lnTo>
                  <a:pt x="404583" y="101299"/>
                </a:lnTo>
                <a:lnTo>
                  <a:pt x="405333" y="110167"/>
                </a:lnTo>
                <a:lnTo>
                  <a:pt x="403375" y="114868"/>
                </a:lnTo>
                <a:lnTo>
                  <a:pt x="401428" y="116471"/>
                </a:lnTo>
                <a:lnTo>
                  <a:pt x="404865" y="124057"/>
                </a:lnTo>
                <a:lnTo>
                  <a:pt x="409598" y="124164"/>
                </a:lnTo>
                <a:lnTo>
                  <a:pt x="417256" y="119035"/>
                </a:lnTo>
                <a:lnTo>
                  <a:pt x="417267" y="118715"/>
                </a:lnTo>
                <a:lnTo>
                  <a:pt x="417343" y="118394"/>
                </a:lnTo>
                <a:lnTo>
                  <a:pt x="418018" y="117112"/>
                </a:lnTo>
                <a:lnTo>
                  <a:pt x="418442" y="116471"/>
                </a:lnTo>
                <a:lnTo>
                  <a:pt x="418779" y="115937"/>
                </a:lnTo>
                <a:lnTo>
                  <a:pt x="419225" y="115723"/>
                </a:lnTo>
                <a:lnTo>
                  <a:pt x="419410" y="115616"/>
                </a:lnTo>
                <a:lnTo>
                  <a:pt x="419595" y="115509"/>
                </a:lnTo>
                <a:lnTo>
                  <a:pt x="420052" y="115296"/>
                </a:lnTo>
                <a:lnTo>
                  <a:pt x="420193" y="115296"/>
                </a:lnTo>
                <a:lnTo>
                  <a:pt x="420400" y="115296"/>
                </a:lnTo>
                <a:lnTo>
                  <a:pt x="424893" y="116898"/>
                </a:lnTo>
                <a:lnTo>
                  <a:pt x="427210" y="118181"/>
                </a:lnTo>
                <a:lnTo>
                  <a:pt x="431627" y="118715"/>
                </a:lnTo>
                <a:lnTo>
                  <a:pt x="438600" y="119249"/>
                </a:lnTo>
                <a:lnTo>
                  <a:pt x="454058" y="116792"/>
                </a:lnTo>
                <a:lnTo>
                  <a:pt x="454646" y="116685"/>
                </a:lnTo>
                <a:lnTo>
                  <a:pt x="454907" y="116578"/>
                </a:lnTo>
                <a:lnTo>
                  <a:pt x="455831" y="116044"/>
                </a:lnTo>
                <a:lnTo>
                  <a:pt x="456038" y="115723"/>
                </a:lnTo>
                <a:lnTo>
                  <a:pt x="456125" y="115616"/>
                </a:lnTo>
                <a:lnTo>
                  <a:pt x="454722" y="111022"/>
                </a:lnTo>
                <a:lnTo>
                  <a:pt x="454026" y="110274"/>
                </a:lnTo>
                <a:lnTo>
                  <a:pt x="453308" y="109206"/>
                </a:lnTo>
                <a:lnTo>
                  <a:pt x="453677" y="108351"/>
                </a:lnTo>
                <a:lnTo>
                  <a:pt x="455113" y="108030"/>
                </a:lnTo>
                <a:lnTo>
                  <a:pt x="456136" y="107923"/>
                </a:lnTo>
                <a:lnTo>
                  <a:pt x="458595" y="108030"/>
                </a:lnTo>
                <a:lnTo>
                  <a:pt x="460379" y="108458"/>
                </a:lnTo>
                <a:lnTo>
                  <a:pt x="461619" y="108992"/>
                </a:lnTo>
                <a:lnTo>
                  <a:pt x="462772" y="109526"/>
                </a:lnTo>
                <a:lnTo>
                  <a:pt x="463468" y="109847"/>
                </a:lnTo>
                <a:lnTo>
                  <a:pt x="465328" y="110915"/>
                </a:lnTo>
                <a:lnTo>
                  <a:pt x="469451" y="113586"/>
                </a:lnTo>
                <a:lnTo>
                  <a:pt x="476903" y="118074"/>
                </a:lnTo>
                <a:lnTo>
                  <a:pt x="481080" y="120424"/>
                </a:lnTo>
                <a:lnTo>
                  <a:pt x="487227" y="123843"/>
                </a:lnTo>
                <a:lnTo>
                  <a:pt x="492612" y="125767"/>
                </a:lnTo>
                <a:lnTo>
                  <a:pt x="495788" y="126728"/>
                </a:lnTo>
                <a:lnTo>
                  <a:pt x="503164" y="132818"/>
                </a:lnTo>
                <a:lnTo>
                  <a:pt x="512900" y="137306"/>
                </a:lnTo>
                <a:lnTo>
                  <a:pt x="513118" y="137199"/>
                </a:lnTo>
                <a:lnTo>
                  <a:pt x="513586" y="136878"/>
                </a:lnTo>
                <a:lnTo>
                  <a:pt x="515935" y="133459"/>
                </a:lnTo>
                <a:lnTo>
                  <a:pt x="516088" y="133139"/>
                </a:lnTo>
                <a:lnTo>
                  <a:pt x="516131" y="132605"/>
                </a:lnTo>
                <a:lnTo>
                  <a:pt x="516120" y="129506"/>
                </a:lnTo>
                <a:lnTo>
                  <a:pt x="515924" y="126408"/>
                </a:lnTo>
                <a:lnTo>
                  <a:pt x="515663" y="125339"/>
                </a:lnTo>
                <a:lnTo>
                  <a:pt x="515446" y="125126"/>
                </a:lnTo>
                <a:lnTo>
                  <a:pt x="519003" y="126087"/>
                </a:lnTo>
                <a:lnTo>
                  <a:pt x="522375" y="126835"/>
                </a:lnTo>
                <a:lnTo>
                  <a:pt x="525802" y="127369"/>
                </a:lnTo>
                <a:lnTo>
                  <a:pt x="527521" y="127583"/>
                </a:lnTo>
                <a:lnTo>
                  <a:pt x="538040" y="128651"/>
                </a:lnTo>
                <a:lnTo>
                  <a:pt x="538835" y="128972"/>
                </a:lnTo>
                <a:lnTo>
                  <a:pt x="539313" y="129079"/>
                </a:lnTo>
                <a:lnTo>
                  <a:pt x="540368" y="129399"/>
                </a:lnTo>
                <a:lnTo>
                  <a:pt x="546493" y="132818"/>
                </a:lnTo>
                <a:lnTo>
                  <a:pt x="550039" y="134742"/>
                </a:lnTo>
                <a:lnTo>
                  <a:pt x="551856" y="135703"/>
                </a:lnTo>
                <a:lnTo>
                  <a:pt x="555065" y="147242"/>
                </a:lnTo>
                <a:lnTo>
                  <a:pt x="555381" y="149273"/>
                </a:lnTo>
                <a:lnTo>
                  <a:pt x="555381" y="149273"/>
                </a:lnTo>
                <a:lnTo>
                  <a:pt x="555381" y="150020"/>
                </a:lnTo>
                <a:lnTo>
                  <a:pt x="554162" y="156645"/>
                </a:lnTo>
                <a:lnTo>
                  <a:pt x="550823" y="158247"/>
                </a:lnTo>
                <a:lnTo>
                  <a:pt x="550061" y="158141"/>
                </a:lnTo>
                <a:lnTo>
                  <a:pt x="548832" y="158461"/>
                </a:lnTo>
                <a:lnTo>
                  <a:pt x="547798" y="158782"/>
                </a:lnTo>
                <a:lnTo>
                  <a:pt x="545340" y="164338"/>
                </a:lnTo>
                <a:lnTo>
                  <a:pt x="544394" y="169894"/>
                </a:lnTo>
                <a:lnTo>
                  <a:pt x="544078" y="177907"/>
                </a:lnTo>
                <a:lnTo>
                  <a:pt x="544437" y="191797"/>
                </a:lnTo>
                <a:lnTo>
                  <a:pt x="543501" y="198208"/>
                </a:lnTo>
                <a:lnTo>
                  <a:pt x="543055" y="204939"/>
                </a:lnTo>
                <a:lnTo>
                  <a:pt x="543099" y="206328"/>
                </a:lnTo>
                <a:lnTo>
                  <a:pt x="543110" y="206435"/>
                </a:lnTo>
                <a:lnTo>
                  <a:pt x="543110" y="206755"/>
                </a:lnTo>
                <a:lnTo>
                  <a:pt x="551008" y="206541"/>
                </a:lnTo>
                <a:lnTo>
                  <a:pt x="552106" y="206541"/>
                </a:lnTo>
                <a:lnTo>
                  <a:pt x="552117" y="206541"/>
                </a:lnTo>
                <a:lnTo>
                  <a:pt x="552520" y="206541"/>
                </a:lnTo>
                <a:lnTo>
                  <a:pt x="552966" y="206541"/>
                </a:lnTo>
                <a:lnTo>
                  <a:pt x="553945" y="206541"/>
                </a:lnTo>
                <a:lnTo>
                  <a:pt x="554957" y="207183"/>
                </a:lnTo>
                <a:lnTo>
                  <a:pt x="555370" y="207396"/>
                </a:lnTo>
                <a:lnTo>
                  <a:pt x="556436" y="208144"/>
                </a:lnTo>
                <a:lnTo>
                  <a:pt x="556871" y="208465"/>
                </a:lnTo>
                <a:lnTo>
                  <a:pt x="558753" y="209640"/>
                </a:lnTo>
                <a:lnTo>
                  <a:pt x="561364" y="211349"/>
                </a:lnTo>
                <a:lnTo>
                  <a:pt x="561397" y="211456"/>
                </a:lnTo>
                <a:lnTo>
                  <a:pt x="562104" y="214448"/>
                </a:lnTo>
                <a:lnTo>
                  <a:pt x="563246" y="215623"/>
                </a:lnTo>
                <a:lnTo>
                  <a:pt x="565161" y="216692"/>
                </a:lnTo>
                <a:lnTo>
                  <a:pt x="569479" y="214982"/>
                </a:lnTo>
                <a:lnTo>
                  <a:pt x="572036" y="211349"/>
                </a:lnTo>
                <a:lnTo>
                  <a:pt x="572047" y="211029"/>
                </a:lnTo>
                <a:lnTo>
                  <a:pt x="572068" y="210815"/>
                </a:lnTo>
                <a:lnTo>
                  <a:pt x="572079" y="210708"/>
                </a:lnTo>
                <a:lnTo>
                  <a:pt x="572634" y="210602"/>
                </a:lnTo>
                <a:lnTo>
                  <a:pt x="574135" y="211349"/>
                </a:lnTo>
                <a:lnTo>
                  <a:pt x="575985" y="212632"/>
                </a:lnTo>
                <a:lnTo>
                  <a:pt x="577573" y="214021"/>
                </a:lnTo>
                <a:lnTo>
                  <a:pt x="577573" y="214127"/>
                </a:lnTo>
                <a:lnTo>
                  <a:pt x="577573" y="214234"/>
                </a:lnTo>
                <a:lnTo>
                  <a:pt x="577530" y="215837"/>
                </a:lnTo>
                <a:lnTo>
                  <a:pt x="574745" y="221072"/>
                </a:lnTo>
                <a:lnTo>
                  <a:pt x="572036" y="225667"/>
                </a:lnTo>
                <a:lnTo>
                  <a:pt x="571666" y="230902"/>
                </a:lnTo>
                <a:lnTo>
                  <a:pt x="575615" y="237633"/>
                </a:lnTo>
                <a:lnTo>
                  <a:pt x="582262" y="239129"/>
                </a:lnTo>
                <a:lnTo>
                  <a:pt x="590268" y="245219"/>
                </a:lnTo>
                <a:lnTo>
                  <a:pt x="600102" y="256224"/>
                </a:lnTo>
                <a:lnTo>
                  <a:pt x="605912" y="262635"/>
                </a:lnTo>
                <a:lnTo>
                  <a:pt x="606053" y="262635"/>
                </a:lnTo>
                <a:lnTo>
                  <a:pt x="612450" y="262208"/>
                </a:lnTo>
                <a:lnTo>
                  <a:pt x="612602" y="262208"/>
                </a:lnTo>
                <a:lnTo>
                  <a:pt x="622316" y="267977"/>
                </a:lnTo>
                <a:lnTo>
                  <a:pt x="630628" y="266802"/>
                </a:lnTo>
                <a:lnTo>
                  <a:pt x="630693" y="266695"/>
                </a:lnTo>
                <a:lnTo>
                  <a:pt x="633391" y="263062"/>
                </a:lnTo>
                <a:lnTo>
                  <a:pt x="634609" y="261460"/>
                </a:lnTo>
                <a:lnTo>
                  <a:pt x="632956" y="260391"/>
                </a:lnTo>
                <a:lnTo>
                  <a:pt x="632564" y="260071"/>
                </a:lnTo>
                <a:lnTo>
                  <a:pt x="629290" y="257827"/>
                </a:lnTo>
                <a:lnTo>
                  <a:pt x="628724" y="257400"/>
                </a:lnTo>
                <a:lnTo>
                  <a:pt x="627919" y="256652"/>
                </a:lnTo>
                <a:lnTo>
                  <a:pt x="627560" y="256331"/>
                </a:lnTo>
                <a:lnTo>
                  <a:pt x="625536" y="254301"/>
                </a:lnTo>
                <a:lnTo>
                  <a:pt x="625689" y="254087"/>
                </a:lnTo>
                <a:lnTo>
                  <a:pt x="628572" y="250348"/>
                </a:lnTo>
                <a:lnTo>
                  <a:pt x="630715" y="250668"/>
                </a:lnTo>
                <a:lnTo>
                  <a:pt x="632597" y="250882"/>
                </a:lnTo>
                <a:lnTo>
                  <a:pt x="635545" y="251630"/>
                </a:lnTo>
                <a:lnTo>
                  <a:pt x="637905" y="253233"/>
                </a:lnTo>
                <a:lnTo>
                  <a:pt x="643171" y="255049"/>
                </a:lnTo>
                <a:lnTo>
                  <a:pt x="644607" y="254835"/>
                </a:lnTo>
                <a:lnTo>
                  <a:pt x="661795" y="251416"/>
                </a:lnTo>
                <a:lnTo>
                  <a:pt x="666646" y="248318"/>
                </a:lnTo>
                <a:lnTo>
                  <a:pt x="667332" y="253019"/>
                </a:lnTo>
                <a:lnTo>
                  <a:pt x="668409" y="254408"/>
                </a:lnTo>
                <a:lnTo>
                  <a:pt x="671781" y="255263"/>
                </a:lnTo>
                <a:lnTo>
                  <a:pt x="672782" y="255049"/>
                </a:lnTo>
                <a:lnTo>
                  <a:pt x="672836" y="255049"/>
                </a:lnTo>
                <a:lnTo>
                  <a:pt x="674903" y="254622"/>
                </a:lnTo>
                <a:lnTo>
                  <a:pt x="682942" y="260071"/>
                </a:lnTo>
                <a:lnTo>
                  <a:pt x="688926" y="259750"/>
                </a:lnTo>
                <a:lnTo>
                  <a:pt x="690829" y="256118"/>
                </a:lnTo>
                <a:lnTo>
                  <a:pt x="693799" y="257720"/>
                </a:lnTo>
                <a:lnTo>
                  <a:pt x="693832" y="252912"/>
                </a:lnTo>
                <a:lnTo>
                  <a:pt x="694746" y="247677"/>
                </a:lnTo>
                <a:lnTo>
                  <a:pt x="699010" y="246074"/>
                </a:lnTo>
                <a:lnTo>
                  <a:pt x="701153" y="234855"/>
                </a:lnTo>
                <a:lnTo>
                  <a:pt x="701229" y="227056"/>
                </a:lnTo>
                <a:lnTo>
                  <a:pt x="701382" y="222782"/>
                </a:lnTo>
                <a:lnTo>
                  <a:pt x="705276" y="216478"/>
                </a:lnTo>
                <a:lnTo>
                  <a:pt x="710378" y="212525"/>
                </a:lnTo>
                <a:lnTo>
                  <a:pt x="711651" y="212097"/>
                </a:lnTo>
                <a:lnTo>
                  <a:pt x="713576" y="211349"/>
                </a:lnTo>
                <a:lnTo>
                  <a:pt x="713598" y="211349"/>
                </a:lnTo>
                <a:lnTo>
                  <a:pt x="713609" y="211349"/>
                </a:lnTo>
                <a:lnTo>
                  <a:pt x="713620" y="211349"/>
                </a:lnTo>
                <a:lnTo>
                  <a:pt x="713642" y="211349"/>
                </a:lnTo>
                <a:lnTo>
                  <a:pt x="713653" y="211349"/>
                </a:lnTo>
                <a:lnTo>
                  <a:pt x="713674" y="211349"/>
                </a:lnTo>
                <a:lnTo>
                  <a:pt x="713685" y="211349"/>
                </a:lnTo>
                <a:lnTo>
                  <a:pt x="713707" y="211349"/>
                </a:lnTo>
                <a:lnTo>
                  <a:pt x="713718" y="211349"/>
                </a:lnTo>
                <a:lnTo>
                  <a:pt x="713729" y="211349"/>
                </a:lnTo>
                <a:lnTo>
                  <a:pt x="713750" y="211243"/>
                </a:lnTo>
                <a:lnTo>
                  <a:pt x="713761" y="211243"/>
                </a:lnTo>
                <a:lnTo>
                  <a:pt x="713783" y="211243"/>
                </a:lnTo>
                <a:lnTo>
                  <a:pt x="713794" y="211243"/>
                </a:lnTo>
                <a:lnTo>
                  <a:pt x="713805" y="211243"/>
                </a:lnTo>
                <a:lnTo>
                  <a:pt x="713827" y="211243"/>
                </a:lnTo>
                <a:lnTo>
                  <a:pt x="713837" y="211243"/>
                </a:lnTo>
                <a:lnTo>
                  <a:pt x="713859" y="211243"/>
                </a:lnTo>
                <a:lnTo>
                  <a:pt x="713870" y="211243"/>
                </a:lnTo>
                <a:lnTo>
                  <a:pt x="713881" y="211243"/>
                </a:lnTo>
                <a:lnTo>
                  <a:pt x="713903" y="211243"/>
                </a:lnTo>
                <a:lnTo>
                  <a:pt x="713914" y="211243"/>
                </a:lnTo>
                <a:lnTo>
                  <a:pt x="713935" y="211243"/>
                </a:lnTo>
                <a:lnTo>
                  <a:pt x="713946" y="211243"/>
                </a:lnTo>
                <a:lnTo>
                  <a:pt x="713957" y="211243"/>
                </a:lnTo>
                <a:lnTo>
                  <a:pt x="713979" y="211136"/>
                </a:lnTo>
                <a:lnTo>
                  <a:pt x="713990" y="211136"/>
                </a:lnTo>
                <a:lnTo>
                  <a:pt x="714001" y="211136"/>
                </a:lnTo>
                <a:lnTo>
                  <a:pt x="714022" y="211136"/>
                </a:lnTo>
                <a:lnTo>
                  <a:pt x="714033" y="211136"/>
                </a:lnTo>
                <a:lnTo>
                  <a:pt x="714044" y="211136"/>
                </a:lnTo>
                <a:lnTo>
                  <a:pt x="714066" y="211136"/>
                </a:lnTo>
                <a:lnTo>
                  <a:pt x="714077" y="211136"/>
                </a:lnTo>
                <a:lnTo>
                  <a:pt x="714088" y="211136"/>
                </a:lnTo>
                <a:lnTo>
                  <a:pt x="714109" y="211136"/>
                </a:lnTo>
                <a:lnTo>
                  <a:pt x="714120" y="211136"/>
                </a:lnTo>
                <a:lnTo>
                  <a:pt x="714131" y="211136"/>
                </a:lnTo>
                <a:lnTo>
                  <a:pt x="714153" y="211136"/>
                </a:lnTo>
                <a:lnTo>
                  <a:pt x="714164" y="211029"/>
                </a:lnTo>
                <a:lnTo>
                  <a:pt x="714175" y="211029"/>
                </a:lnTo>
                <a:lnTo>
                  <a:pt x="714196" y="211029"/>
                </a:lnTo>
                <a:lnTo>
                  <a:pt x="714207" y="211029"/>
                </a:lnTo>
                <a:lnTo>
                  <a:pt x="714218" y="211029"/>
                </a:lnTo>
                <a:lnTo>
                  <a:pt x="714240" y="211029"/>
                </a:lnTo>
                <a:lnTo>
                  <a:pt x="714251" y="211029"/>
                </a:lnTo>
                <a:lnTo>
                  <a:pt x="714262" y="211029"/>
                </a:lnTo>
                <a:lnTo>
                  <a:pt x="714273" y="211029"/>
                </a:lnTo>
                <a:lnTo>
                  <a:pt x="714294" y="211029"/>
                </a:lnTo>
                <a:lnTo>
                  <a:pt x="714305" y="211029"/>
                </a:lnTo>
                <a:lnTo>
                  <a:pt x="714316" y="211029"/>
                </a:lnTo>
                <a:lnTo>
                  <a:pt x="714327" y="210922"/>
                </a:lnTo>
                <a:lnTo>
                  <a:pt x="714349" y="210922"/>
                </a:lnTo>
                <a:lnTo>
                  <a:pt x="714360" y="210922"/>
                </a:lnTo>
                <a:lnTo>
                  <a:pt x="714371" y="210922"/>
                </a:lnTo>
                <a:lnTo>
                  <a:pt x="714381" y="210922"/>
                </a:lnTo>
                <a:lnTo>
                  <a:pt x="714403" y="210922"/>
                </a:lnTo>
                <a:lnTo>
                  <a:pt x="714414" y="210922"/>
                </a:lnTo>
                <a:lnTo>
                  <a:pt x="714425" y="210922"/>
                </a:lnTo>
                <a:lnTo>
                  <a:pt x="714436" y="210922"/>
                </a:lnTo>
                <a:lnTo>
                  <a:pt x="714458" y="210922"/>
                </a:lnTo>
                <a:lnTo>
                  <a:pt x="714468" y="210922"/>
                </a:lnTo>
                <a:lnTo>
                  <a:pt x="714479" y="210815"/>
                </a:lnTo>
                <a:lnTo>
                  <a:pt x="714490" y="210815"/>
                </a:lnTo>
                <a:lnTo>
                  <a:pt x="714501" y="210815"/>
                </a:lnTo>
                <a:lnTo>
                  <a:pt x="714523" y="210815"/>
                </a:lnTo>
                <a:lnTo>
                  <a:pt x="714534" y="210815"/>
                </a:lnTo>
                <a:lnTo>
                  <a:pt x="714545" y="210815"/>
                </a:lnTo>
                <a:lnTo>
                  <a:pt x="714555" y="210815"/>
                </a:lnTo>
                <a:lnTo>
                  <a:pt x="714566" y="210815"/>
                </a:lnTo>
                <a:lnTo>
                  <a:pt x="714588" y="210815"/>
                </a:lnTo>
                <a:lnTo>
                  <a:pt x="714599" y="210815"/>
                </a:lnTo>
                <a:lnTo>
                  <a:pt x="714610" y="210815"/>
                </a:lnTo>
                <a:lnTo>
                  <a:pt x="714621" y="210708"/>
                </a:lnTo>
                <a:lnTo>
                  <a:pt x="714632" y="210708"/>
                </a:lnTo>
                <a:lnTo>
                  <a:pt x="714642" y="210708"/>
                </a:lnTo>
                <a:lnTo>
                  <a:pt x="714653" y="210708"/>
                </a:lnTo>
                <a:lnTo>
                  <a:pt x="714664" y="210708"/>
                </a:lnTo>
                <a:lnTo>
                  <a:pt x="714675" y="210708"/>
                </a:lnTo>
                <a:lnTo>
                  <a:pt x="714686" y="210708"/>
                </a:lnTo>
                <a:lnTo>
                  <a:pt x="714697" y="210708"/>
                </a:lnTo>
                <a:lnTo>
                  <a:pt x="714708" y="210708"/>
                </a:lnTo>
                <a:lnTo>
                  <a:pt x="714730" y="210708"/>
                </a:lnTo>
                <a:lnTo>
                  <a:pt x="714740" y="210602"/>
                </a:lnTo>
                <a:lnTo>
                  <a:pt x="714751" y="210602"/>
                </a:lnTo>
                <a:lnTo>
                  <a:pt x="714762" y="210602"/>
                </a:lnTo>
                <a:lnTo>
                  <a:pt x="714773" y="210602"/>
                </a:lnTo>
                <a:lnTo>
                  <a:pt x="714784" y="210602"/>
                </a:lnTo>
                <a:lnTo>
                  <a:pt x="714795" y="210602"/>
                </a:lnTo>
                <a:lnTo>
                  <a:pt x="714806" y="210602"/>
                </a:lnTo>
                <a:lnTo>
                  <a:pt x="714817" y="210602"/>
                </a:lnTo>
                <a:lnTo>
                  <a:pt x="714827" y="210602"/>
                </a:lnTo>
                <a:lnTo>
                  <a:pt x="714838" y="210495"/>
                </a:lnTo>
                <a:lnTo>
                  <a:pt x="714849" y="210495"/>
                </a:lnTo>
                <a:lnTo>
                  <a:pt x="714860" y="210495"/>
                </a:lnTo>
                <a:lnTo>
                  <a:pt x="714871" y="210495"/>
                </a:lnTo>
                <a:lnTo>
                  <a:pt x="714882" y="210495"/>
                </a:lnTo>
                <a:lnTo>
                  <a:pt x="714893" y="210495"/>
                </a:lnTo>
                <a:lnTo>
                  <a:pt x="714904" y="210495"/>
                </a:lnTo>
                <a:lnTo>
                  <a:pt x="714914" y="210495"/>
                </a:lnTo>
                <a:lnTo>
                  <a:pt x="714925" y="210495"/>
                </a:lnTo>
                <a:lnTo>
                  <a:pt x="714936" y="210388"/>
                </a:lnTo>
                <a:lnTo>
                  <a:pt x="714947" y="210388"/>
                </a:lnTo>
                <a:lnTo>
                  <a:pt x="714958" y="210388"/>
                </a:lnTo>
                <a:lnTo>
                  <a:pt x="714969" y="210388"/>
                </a:lnTo>
                <a:lnTo>
                  <a:pt x="714980" y="210388"/>
                </a:lnTo>
                <a:lnTo>
                  <a:pt x="714991" y="210388"/>
                </a:lnTo>
                <a:lnTo>
                  <a:pt x="715001" y="210388"/>
                </a:lnTo>
                <a:lnTo>
                  <a:pt x="715012" y="210388"/>
                </a:lnTo>
                <a:lnTo>
                  <a:pt x="715023" y="210281"/>
                </a:lnTo>
                <a:lnTo>
                  <a:pt x="715034" y="210281"/>
                </a:lnTo>
                <a:lnTo>
                  <a:pt x="715045" y="210281"/>
                </a:lnTo>
                <a:lnTo>
                  <a:pt x="715056" y="210281"/>
                </a:lnTo>
                <a:lnTo>
                  <a:pt x="715067" y="210281"/>
                </a:lnTo>
                <a:lnTo>
                  <a:pt x="715078" y="210281"/>
                </a:lnTo>
                <a:lnTo>
                  <a:pt x="715088" y="210281"/>
                </a:lnTo>
                <a:lnTo>
                  <a:pt x="715099" y="210281"/>
                </a:lnTo>
                <a:lnTo>
                  <a:pt x="715099" y="210281"/>
                </a:lnTo>
                <a:lnTo>
                  <a:pt x="715110" y="210174"/>
                </a:lnTo>
                <a:lnTo>
                  <a:pt x="715121" y="210174"/>
                </a:lnTo>
                <a:lnTo>
                  <a:pt x="715132" y="210174"/>
                </a:lnTo>
                <a:lnTo>
                  <a:pt x="715143" y="210174"/>
                </a:lnTo>
                <a:lnTo>
                  <a:pt x="715154" y="210174"/>
                </a:lnTo>
                <a:lnTo>
                  <a:pt x="715165" y="210174"/>
                </a:lnTo>
                <a:lnTo>
                  <a:pt x="715176" y="210174"/>
                </a:lnTo>
                <a:lnTo>
                  <a:pt x="715176" y="210174"/>
                </a:lnTo>
                <a:lnTo>
                  <a:pt x="715186" y="210067"/>
                </a:lnTo>
                <a:lnTo>
                  <a:pt x="715197" y="210067"/>
                </a:lnTo>
                <a:lnTo>
                  <a:pt x="715208" y="210067"/>
                </a:lnTo>
                <a:lnTo>
                  <a:pt x="715219" y="210067"/>
                </a:lnTo>
                <a:lnTo>
                  <a:pt x="715230" y="210067"/>
                </a:lnTo>
                <a:lnTo>
                  <a:pt x="715230" y="210067"/>
                </a:lnTo>
                <a:lnTo>
                  <a:pt x="715241" y="210067"/>
                </a:lnTo>
                <a:lnTo>
                  <a:pt x="715252" y="210067"/>
                </a:lnTo>
                <a:lnTo>
                  <a:pt x="715263" y="209960"/>
                </a:lnTo>
                <a:lnTo>
                  <a:pt x="715263" y="209960"/>
                </a:lnTo>
                <a:lnTo>
                  <a:pt x="715273" y="209960"/>
                </a:lnTo>
                <a:lnTo>
                  <a:pt x="715284" y="209960"/>
                </a:lnTo>
                <a:lnTo>
                  <a:pt x="715295" y="209960"/>
                </a:lnTo>
                <a:lnTo>
                  <a:pt x="715306" y="209960"/>
                </a:lnTo>
                <a:lnTo>
                  <a:pt x="715306" y="209960"/>
                </a:lnTo>
                <a:lnTo>
                  <a:pt x="715317" y="209854"/>
                </a:lnTo>
                <a:lnTo>
                  <a:pt x="715328" y="209854"/>
                </a:lnTo>
                <a:lnTo>
                  <a:pt x="715339" y="209854"/>
                </a:lnTo>
                <a:lnTo>
                  <a:pt x="715339" y="209854"/>
                </a:lnTo>
                <a:lnTo>
                  <a:pt x="715350" y="209854"/>
                </a:lnTo>
                <a:lnTo>
                  <a:pt x="715360" y="209854"/>
                </a:lnTo>
                <a:lnTo>
                  <a:pt x="715360" y="209854"/>
                </a:lnTo>
                <a:lnTo>
                  <a:pt x="715371" y="209854"/>
                </a:lnTo>
                <a:lnTo>
                  <a:pt x="715382" y="209747"/>
                </a:lnTo>
                <a:lnTo>
                  <a:pt x="715382" y="209747"/>
                </a:lnTo>
                <a:lnTo>
                  <a:pt x="715393" y="209747"/>
                </a:lnTo>
                <a:lnTo>
                  <a:pt x="715404" y="209747"/>
                </a:lnTo>
                <a:lnTo>
                  <a:pt x="715404" y="209747"/>
                </a:lnTo>
                <a:lnTo>
                  <a:pt x="715415" y="209747"/>
                </a:lnTo>
                <a:lnTo>
                  <a:pt x="715426" y="209747"/>
                </a:lnTo>
                <a:lnTo>
                  <a:pt x="715426" y="209640"/>
                </a:lnTo>
                <a:lnTo>
                  <a:pt x="715437" y="209640"/>
                </a:lnTo>
                <a:lnTo>
                  <a:pt x="715447" y="209640"/>
                </a:lnTo>
                <a:lnTo>
                  <a:pt x="715447" y="209640"/>
                </a:lnTo>
                <a:lnTo>
                  <a:pt x="715458" y="209640"/>
                </a:lnTo>
                <a:lnTo>
                  <a:pt x="715458" y="209640"/>
                </a:lnTo>
                <a:lnTo>
                  <a:pt x="715469" y="209640"/>
                </a:lnTo>
                <a:lnTo>
                  <a:pt x="715480" y="209533"/>
                </a:lnTo>
                <a:lnTo>
                  <a:pt x="715480" y="209533"/>
                </a:lnTo>
                <a:lnTo>
                  <a:pt x="715491" y="209533"/>
                </a:lnTo>
                <a:lnTo>
                  <a:pt x="715491" y="209533"/>
                </a:lnTo>
                <a:lnTo>
                  <a:pt x="715502" y="209533"/>
                </a:lnTo>
                <a:lnTo>
                  <a:pt x="715513" y="209533"/>
                </a:lnTo>
                <a:lnTo>
                  <a:pt x="715513" y="209533"/>
                </a:lnTo>
                <a:lnTo>
                  <a:pt x="715524" y="209426"/>
                </a:lnTo>
                <a:lnTo>
                  <a:pt x="715524" y="209426"/>
                </a:lnTo>
                <a:lnTo>
                  <a:pt x="715535" y="209426"/>
                </a:lnTo>
                <a:lnTo>
                  <a:pt x="715535" y="209426"/>
                </a:lnTo>
                <a:lnTo>
                  <a:pt x="715545" y="209426"/>
                </a:lnTo>
                <a:lnTo>
                  <a:pt x="715545" y="209426"/>
                </a:lnTo>
                <a:lnTo>
                  <a:pt x="715556" y="209426"/>
                </a:lnTo>
                <a:lnTo>
                  <a:pt x="715556" y="209319"/>
                </a:lnTo>
                <a:lnTo>
                  <a:pt x="715567" y="209319"/>
                </a:lnTo>
                <a:lnTo>
                  <a:pt x="715567" y="209319"/>
                </a:lnTo>
                <a:lnTo>
                  <a:pt x="715578" y="209319"/>
                </a:lnTo>
                <a:lnTo>
                  <a:pt x="715578" y="209319"/>
                </a:lnTo>
                <a:lnTo>
                  <a:pt x="715578" y="209319"/>
                </a:lnTo>
                <a:lnTo>
                  <a:pt x="715589" y="209319"/>
                </a:lnTo>
                <a:lnTo>
                  <a:pt x="715589" y="209213"/>
                </a:lnTo>
                <a:lnTo>
                  <a:pt x="715600" y="209213"/>
                </a:lnTo>
                <a:lnTo>
                  <a:pt x="715600" y="209213"/>
                </a:lnTo>
                <a:lnTo>
                  <a:pt x="715611" y="209213"/>
                </a:lnTo>
                <a:lnTo>
                  <a:pt x="715611" y="209213"/>
                </a:lnTo>
                <a:lnTo>
                  <a:pt x="715611" y="209213"/>
                </a:lnTo>
                <a:lnTo>
                  <a:pt x="715622" y="209213"/>
                </a:lnTo>
                <a:lnTo>
                  <a:pt x="715622" y="209106"/>
                </a:lnTo>
                <a:lnTo>
                  <a:pt x="715632" y="209106"/>
                </a:lnTo>
                <a:lnTo>
                  <a:pt x="715632" y="209106"/>
                </a:lnTo>
                <a:lnTo>
                  <a:pt x="715632" y="209106"/>
                </a:lnTo>
                <a:lnTo>
                  <a:pt x="715643" y="208999"/>
                </a:lnTo>
                <a:lnTo>
                  <a:pt x="715643" y="208999"/>
                </a:lnTo>
                <a:lnTo>
                  <a:pt x="715643" y="208999"/>
                </a:lnTo>
                <a:lnTo>
                  <a:pt x="717950" y="204939"/>
                </a:lnTo>
                <a:lnTo>
                  <a:pt x="717710" y="205046"/>
                </a:lnTo>
                <a:lnTo>
                  <a:pt x="716568" y="205366"/>
                </a:lnTo>
                <a:lnTo>
                  <a:pt x="716144" y="205473"/>
                </a:lnTo>
                <a:lnTo>
                  <a:pt x="715970" y="205473"/>
                </a:lnTo>
                <a:lnTo>
                  <a:pt x="714893" y="205687"/>
                </a:lnTo>
                <a:lnTo>
                  <a:pt x="714751" y="205687"/>
                </a:lnTo>
                <a:lnTo>
                  <a:pt x="710574" y="206221"/>
                </a:lnTo>
                <a:lnTo>
                  <a:pt x="709976" y="206221"/>
                </a:lnTo>
                <a:lnTo>
                  <a:pt x="708007" y="206435"/>
                </a:lnTo>
                <a:lnTo>
                  <a:pt x="708028" y="205366"/>
                </a:lnTo>
                <a:lnTo>
                  <a:pt x="709268" y="198849"/>
                </a:lnTo>
                <a:lnTo>
                  <a:pt x="709366" y="198742"/>
                </a:lnTo>
                <a:lnTo>
                  <a:pt x="709366" y="198742"/>
                </a:lnTo>
                <a:lnTo>
                  <a:pt x="714588" y="196071"/>
                </a:lnTo>
                <a:lnTo>
                  <a:pt x="722878" y="191904"/>
                </a:lnTo>
                <a:lnTo>
                  <a:pt x="725706" y="190515"/>
                </a:lnTo>
                <a:lnTo>
                  <a:pt x="729677" y="188485"/>
                </a:lnTo>
                <a:lnTo>
                  <a:pt x="735595" y="185493"/>
                </a:lnTo>
                <a:lnTo>
                  <a:pt x="738586" y="184425"/>
                </a:lnTo>
                <a:lnTo>
                  <a:pt x="753272" y="180258"/>
                </a:lnTo>
                <a:lnTo>
                  <a:pt x="757439" y="178655"/>
                </a:lnTo>
                <a:lnTo>
                  <a:pt x="758505" y="178334"/>
                </a:lnTo>
                <a:lnTo>
                  <a:pt x="773985" y="178548"/>
                </a:lnTo>
                <a:lnTo>
                  <a:pt x="774148" y="179082"/>
                </a:lnTo>
                <a:lnTo>
                  <a:pt x="774692" y="180899"/>
                </a:lnTo>
                <a:lnTo>
                  <a:pt x="774801" y="181326"/>
                </a:lnTo>
                <a:lnTo>
                  <a:pt x="775606" y="186775"/>
                </a:lnTo>
                <a:lnTo>
                  <a:pt x="775660" y="187202"/>
                </a:lnTo>
                <a:lnTo>
                  <a:pt x="775660" y="187202"/>
                </a:lnTo>
                <a:lnTo>
                  <a:pt x="775965" y="189553"/>
                </a:lnTo>
                <a:lnTo>
                  <a:pt x="775986" y="189767"/>
                </a:lnTo>
                <a:lnTo>
                  <a:pt x="776313" y="197566"/>
                </a:lnTo>
                <a:lnTo>
                  <a:pt x="778108" y="196925"/>
                </a:lnTo>
                <a:lnTo>
                  <a:pt x="778151" y="196925"/>
                </a:lnTo>
                <a:lnTo>
                  <a:pt x="778325" y="196925"/>
                </a:lnTo>
                <a:lnTo>
                  <a:pt x="778989" y="196712"/>
                </a:lnTo>
                <a:lnTo>
                  <a:pt x="779359" y="196605"/>
                </a:lnTo>
                <a:lnTo>
                  <a:pt x="779870" y="196498"/>
                </a:lnTo>
                <a:lnTo>
                  <a:pt x="780871" y="196391"/>
                </a:lnTo>
                <a:lnTo>
                  <a:pt x="781828" y="196284"/>
                </a:lnTo>
                <a:lnTo>
                  <a:pt x="782165" y="196284"/>
                </a:lnTo>
                <a:lnTo>
                  <a:pt x="782514" y="196284"/>
                </a:lnTo>
                <a:lnTo>
                  <a:pt x="783177" y="196391"/>
                </a:lnTo>
                <a:lnTo>
                  <a:pt x="783438" y="196498"/>
                </a:lnTo>
                <a:lnTo>
                  <a:pt x="783743" y="196498"/>
                </a:lnTo>
                <a:lnTo>
                  <a:pt x="784145" y="196712"/>
                </a:lnTo>
                <a:lnTo>
                  <a:pt x="784570" y="196819"/>
                </a:lnTo>
                <a:lnTo>
                  <a:pt x="784852" y="196925"/>
                </a:lnTo>
                <a:lnTo>
                  <a:pt x="784940" y="197032"/>
                </a:lnTo>
                <a:lnTo>
                  <a:pt x="785114" y="197139"/>
                </a:lnTo>
                <a:lnTo>
                  <a:pt x="785712" y="197566"/>
                </a:lnTo>
                <a:lnTo>
                  <a:pt x="786332" y="197887"/>
                </a:lnTo>
                <a:lnTo>
                  <a:pt x="786571" y="198101"/>
                </a:lnTo>
                <a:lnTo>
                  <a:pt x="786941" y="198314"/>
                </a:lnTo>
                <a:lnTo>
                  <a:pt x="787311" y="198421"/>
                </a:lnTo>
                <a:lnTo>
                  <a:pt x="787322" y="198421"/>
                </a:lnTo>
                <a:lnTo>
                  <a:pt x="788203" y="198742"/>
                </a:lnTo>
                <a:lnTo>
                  <a:pt x="788279" y="198742"/>
                </a:lnTo>
                <a:lnTo>
                  <a:pt x="789041" y="198955"/>
                </a:lnTo>
                <a:lnTo>
                  <a:pt x="791325" y="199169"/>
                </a:lnTo>
                <a:lnTo>
                  <a:pt x="791967" y="199169"/>
                </a:lnTo>
                <a:lnTo>
                  <a:pt x="792761" y="199062"/>
                </a:lnTo>
                <a:lnTo>
                  <a:pt x="794404" y="198528"/>
                </a:lnTo>
                <a:lnTo>
                  <a:pt x="795611" y="198101"/>
                </a:lnTo>
                <a:lnTo>
                  <a:pt x="798875" y="195643"/>
                </a:lnTo>
                <a:lnTo>
                  <a:pt x="799038" y="195536"/>
                </a:lnTo>
                <a:lnTo>
                  <a:pt x="801692" y="193293"/>
                </a:lnTo>
                <a:lnTo>
                  <a:pt x="804934" y="190515"/>
                </a:lnTo>
                <a:lnTo>
                  <a:pt x="806457" y="189233"/>
                </a:lnTo>
                <a:lnTo>
                  <a:pt x="811081" y="187202"/>
                </a:lnTo>
                <a:lnTo>
                  <a:pt x="819174" y="200558"/>
                </a:lnTo>
                <a:lnTo>
                  <a:pt x="819522" y="201199"/>
                </a:lnTo>
                <a:lnTo>
                  <a:pt x="819577" y="201306"/>
                </a:lnTo>
                <a:lnTo>
                  <a:pt x="819642" y="201413"/>
                </a:lnTo>
                <a:lnTo>
                  <a:pt x="821448" y="204405"/>
                </a:lnTo>
                <a:lnTo>
                  <a:pt x="822264" y="205900"/>
                </a:lnTo>
                <a:lnTo>
                  <a:pt x="822286" y="206007"/>
                </a:lnTo>
                <a:lnTo>
                  <a:pt x="822351" y="206114"/>
                </a:lnTo>
                <a:lnTo>
                  <a:pt x="822427" y="206541"/>
                </a:lnTo>
                <a:lnTo>
                  <a:pt x="822438" y="206648"/>
                </a:lnTo>
                <a:lnTo>
                  <a:pt x="822438" y="206755"/>
                </a:lnTo>
                <a:lnTo>
                  <a:pt x="822394" y="207289"/>
                </a:lnTo>
                <a:lnTo>
                  <a:pt x="821850" y="211670"/>
                </a:lnTo>
                <a:lnTo>
                  <a:pt x="821165" y="214662"/>
                </a:lnTo>
                <a:lnTo>
                  <a:pt x="820643" y="216692"/>
                </a:lnTo>
                <a:lnTo>
                  <a:pt x="819163" y="221500"/>
                </a:lnTo>
                <a:lnTo>
                  <a:pt x="817260" y="226628"/>
                </a:lnTo>
                <a:lnTo>
                  <a:pt x="808883" y="231436"/>
                </a:lnTo>
                <a:lnTo>
                  <a:pt x="803020" y="244792"/>
                </a:lnTo>
                <a:lnTo>
                  <a:pt x="793642" y="256545"/>
                </a:lnTo>
                <a:lnTo>
                  <a:pt x="790738" y="258361"/>
                </a:lnTo>
                <a:lnTo>
                  <a:pt x="790662" y="258361"/>
                </a:lnTo>
                <a:lnTo>
                  <a:pt x="781600" y="261567"/>
                </a:lnTo>
                <a:lnTo>
                  <a:pt x="780534" y="261887"/>
                </a:lnTo>
                <a:lnTo>
                  <a:pt x="775812" y="263169"/>
                </a:lnTo>
                <a:lnTo>
                  <a:pt x="777422" y="267764"/>
                </a:lnTo>
                <a:lnTo>
                  <a:pt x="776650" y="270755"/>
                </a:lnTo>
                <a:lnTo>
                  <a:pt x="775312" y="277166"/>
                </a:lnTo>
                <a:lnTo>
                  <a:pt x="775301" y="277807"/>
                </a:lnTo>
                <a:lnTo>
                  <a:pt x="775410" y="278876"/>
                </a:lnTo>
                <a:lnTo>
                  <a:pt x="775617" y="280371"/>
                </a:lnTo>
                <a:lnTo>
                  <a:pt x="775725" y="281226"/>
                </a:lnTo>
                <a:lnTo>
                  <a:pt x="776552" y="284538"/>
                </a:lnTo>
                <a:lnTo>
                  <a:pt x="759506" y="291911"/>
                </a:lnTo>
                <a:lnTo>
                  <a:pt x="754142" y="294048"/>
                </a:lnTo>
                <a:lnTo>
                  <a:pt x="747898" y="291163"/>
                </a:lnTo>
                <a:lnTo>
                  <a:pt x="743710" y="289240"/>
                </a:lnTo>
                <a:lnTo>
                  <a:pt x="738651" y="287530"/>
                </a:lnTo>
                <a:lnTo>
                  <a:pt x="736160" y="287530"/>
                </a:lnTo>
                <a:lnTo>
                  <a:pt x="733941" y="287957"/>
                </a:lnTo>
                <a:lnTo>
                  <a:pt x="729644" y="288919"/>
                </a:lnTo>
                <a:lnTo>
                  <a:pt x="729579" y="288919"/>
                </a:lnTo>
                <a:lnTo>
                  <a:pt x="728523" y="289346"/>
                </a:lnTo>
                <a:lnTo>
                  <a:pt x="728110" y="289560"/>
                </a:lnTo>
                <a:lnTo>
                  <a:pt x="727860" y="289774"/>
                </a:lnTo>
                <a:lnTo>
                  <a:pt x="724825" y="292552"/>
                </a:lnTo>
                <a:lnTo>
                  <a:pt x="724727" y="292659"/>
                </a:lnTo>
                <a:lnTo>
                  <a:pt x="723998" y="294154"/>
                </a:lnTo>
                <a:lnTo>
                  <a:pt x="724107" y="294475"/>
                </a:lnTo>
                <a:lnTo>
                  <a:pt x="724194" y="294582"/>
                </a:lnTo>
                <a:lnTo>
                  <a:pt x="724477" y="295116"/>
                </a:lnTo>
                <a:lnTo>
                  <a:pt x="724749" y="295864"/>
                </a:lnTo>
                <a:lnTo>
                  <a:pt x="723976" y="296505"/>
                </a:lnTo>
                <a:lnTo>
                  <a:pt x="723813" y="296719"/>
                </a:lnTo>
                <a:lnTo>
                  <a:pt x="723661" y="296719"/>
                </a:lnTo>
                <a:lnTo>
                  <a:pt x="715937" y="298214"/>
                </a:lnTo>
                <a:lnTo>
                  <a:pt x="716046" y="299390"/>
                </a:lnTo>
                <a:lnTo>
                  <a:pt x="716024" y="299497"/>
                </a:lnTo>
                <a:lnTo>
                  <a:pt x="715763" y="299924"/>
                </a:lnTo>
                <a:lnTo>
                  <a:pt x="715556" y="300245"/>
                </a:lnTo>
                <a:lnTo>
                  <a:pt x="714719" y="300992"/>
                </a:lnTo>
                <a:lnTo>
                  <a:pt x="714349" y="301099"/>
                </a:lnTo>
                <a:lnTo>
                  <a:pt x="713152" y="301527"/>
                </a:lnTo>
                <a:lnTo>
                  <a:pt x="711825" y="300992"/>
                </a:lnTo>
                <a:lnTo>
                  <a:pt x="708028" y="308151"/>
                </a:lnTo>
                <a:lnTo>
                  <a:pt x="713848" y="313707"/>
                </a:lnTo>
                <a:lnTo>
                  <a:pt x="717514" y="317233"/>
                </a:lnTo>
                <a:lnTo>
                  <a:pt x="717612" y="317340"/>
                </a:lnTo>
                <a:lnTo>
                  <a:pt x="717808" y="317660"/>
                </a:lnTo>
                <a:lnTo>
                  <a:pt x="718319" y="318515"/>
                </a:lnTo>
                <a:lnTo>
                  <a:pt x="718722" y="319156"/>
                </a:lnTo>
                <a:lnTo>
                  <a:pt x="718722" y="319263"/>
                </a:lnTo>
                <a:lnTo>
                  <a:pt x="718526" y="319904"/>
                </a:lnTo>
                <a:lnTo>
                  <a:pt x="718309" y="320438"/>
                </a:lnTo>
                <a:lnTo>
                  <a:pt x="718232" y="320652"/>
                </a:lnTo>
                <a:lnTo>
                  <a:pt x="715730" y="322896"/>
                </a:lnTo>
                <a:lnTo>
                  <a:pt x="701784" y="325033"/>
                </a:lnTo>
                <a:lnTo>
                  <a:pt x="694669" y="320331"/>
                </a:lnTo>
                <a:lnTo>
                  <a:pt x="693495" y="321827"/>
                </a:lnTo>
                <a:lnTo>
                  <a:pt x="691972" y="324498"/>
                </a:lnTo>
                <a:lnTo>
                  <a:pt x="691069" y="326528"/>
                </a:lnTo>
                <a:lnTo>
                  <a:pt x="693484" y="331550"/>
                </a:lnTo>
                <a:lnTo>
                  <a:pt x="694833" y="332512"/>
                </a:lnTo>
                <a:lnTo>
                  <a:pt x="695420" y="332405"/>
                </a:lnTo>
                <a:lnTo>
                  <a:pt x="696356" y="332512"/>
                </a:lnTo>
                <a:lnTo>
                  <a:pt x="697444" y="332939"/>
                </a:lnTo>
                <a:lnTo>
                  <a:pt x="700098" y="334114"/>
                </a:lnTo>
                <a:lnTo>
                  <a:pt x="700870" y="334755"/>
                </a:lnTo>
                <a:lnTo>
                  <a:pt x="702948" y="338922"/>
                </a:lnTo>
                <a:lnTo>
                  <a:pt x="705787" y="345226"/>
                </a:lnTo>
                <a:lnTo>
                  <a:pt x="707071" y="349393"/>
                </a:lnTo>
                <a:lnTo>
                  <a:pt x="700468" y="357727"/>
                </a:lnTo>
                <a:lnTo>
                  <a:pt x="694931" y="361787"/>
                </a:lnTo>
                <a:lnTo>
                  <a:pt x="694702" y="361894"/>
                </a:lnTo>
                <a:lnTo>
                  <a:pt x="694593" y="362001"/>
                </a:lnTo>
                <a:lnTo>
                  <a:pt x="694354" y="362108"/>
                </a:lnTo>
                <a:lnTo>
                  <a:pt x="692820" y="362749"/>
                </a:lnTo>
                <a:lnTo>
                  <a:pt x="691058" y="364352"/>
                </a:lnTo>
                <a:lnTo>
                  <a:pt x="689470" y="363924"/>
                </a:lnTo>
                <a:lnTo>
                  <a:pt x="688762" y="363710"/>
                </a:lnTo>
                <a:lnTo>
                  <a:pt x="688175" y="363604"/>
                </a:lnTo>
                <a:lnTo>
                  <a:pt x="687805" y="363604"/>
                </a:lnTo>
                <a:lnTo>
                  <a:pt x="687762" y="363604"/>
                </a:lnTo>
                <a:lnTo>
                  <a:pt x="687065" y="363710"/>
                </a:lnTo>
                <a:lnTo>
                  <a:pt x="686282" y="364138"/>
                </a:lnTo>
                <a:lnTo>
                  <a:pt x="685488" y="364993"/>
                </a:lnTo>
                <a:lnTo>
                  <a:pt x="685314" y="365313"/>
                </a:lnTo>
                <a:lnTo>
                  <a:pt x="684955" y="366168"/>
                </a:lnTo>
                <a:lnTo>
                  <a:pt x="684901" y="366488"/>
                </a:lnTo>
                <a:lnTo>
                  <a:pt x="684944" y="366702"/>
                </a:lnTo>
                <a:lnTo>
                  <a:pt x="685118" y="367023"/>
                </a:lnTo>
                <a:lnTo>
                  <a:pt x="678221" y="371938"/>
                </a:lnTo>
                <a:lnTo>
                  <a:pt x="672836" y="371938"/>
                </a:lnTo>
                <a:lnTo>
                  <a:pt x="671716" y="372899"/>
                </a:lnTo>
                <a:lnTo>
                  <a:pt x="671422" y="373647"/>
                </a:lnTo>
                <a:lnTo>
                  <a:pt x="672706" y="376959"/>
                </a:lnTo>
                <a:lnTo>
                  <a:pt x="668191" y="381981"/>
                </a:lnTo>
                <a:lnTo>
                  <a:pt x="666342" y="384652"/>
                </a:lnTo>
                <a:lnTo>
                  <a:pt x="668474" y="392665"/>
                </a:lnTo>
                <a:lnTo>
                  <a:pt x="669594" y="399397"/>
                </a:lnTo>
                <a:lnTo>
                  <a:pt x="669475" y="400465"/>
                </a:lnTo>
                <a:lnTo>
                  <a:pt x="668594" y="402282"/>
                </a:lnTo>
                <a:lnTo>
                  <a:pt x="668398" y="402709"/>
                </a:lnTo>
                <a:lnTo>
                  <a:pt x="666603" y="405166"/>
                </a:lnTo>
                <a:lnTo>
                  <a:pt x="666298" y="405273"/>
                </a:lnTo>
                <a:lnTo>
                  <a:pt x="665787" y="405594"/>
                </a:lnTo>
                <a:lnTo>
                  <a:pt x="665537" y="405701"/>
                </a:lnTo>
                <a:lnTo>
                  <a:pt x="664079" y="405914"/>
                </a:lnTo>
                <a:lnTo>
                  <a:pt x="661142" y="408372"/>
                </a:lnTo>
                <a:lnTo>
                  <a:pt x="661229" y="409761"/>
                </a:lnTo>
                <a:lnTo>
                  <a:pt x="656965" y="418095"/>
                </a:lnTo>
                <a:lnTo>
                  <a:pt x="654582" y="421727"/>
                </a:lnTo>
                <a:lnTo>
                  <a:pt x="651493" y="427604"/>
                </a:lnTo>
                <a:lnTo>
                  <a:pt x="648610" y="435510"/>
                </a:lnTo>
                <a:lnTo>
                  <a:pt x="646869" y="440425"/>
                </a:lnTo>
                <a:lnTo>
                  <a:pt x="646271" y="442562"/>
                </a:lnTo>
                <a:lnTo>
                  <a:pt x="641060" y="445981"/>
                </a:lnTo>
                <a:lnTo>
                  <a:pt x="638689" y="447691"/>
                </a:lnTo>
                <a:lnTo>
                  <a:pt x="637862" y="448439"/>
                </a:lnTo>
                <a:lnTo>
                  <a:pt x="636850" y="449187"/>
                </a:lnTo>
                <a:lnTo>
                  <a:pt x="630214" y="454742"/>
                </a:lnTo>
                <a:lnTo>
                  <a:pt x="628082" y="458055"/>
                </a:lnTo>
                <a:lnTo>
                  <a:pt x="611590" y="468419"/>
                </a:lnTo>
                <a:lnTo>
                  <a:pt x="603529" y="473547"/>
                </a:lnTo>
                <a:lnTo>
                  <a:pt x="595370" y="479851"/>
                </a:lnTo>
                <a:lnTo>
                  <a:pt x="582773" y="489147"/>
                </a:lnTo>
                <a:lnTo>
                  <a:pt x="569218" y="497908"/>
                </a:lnTo>
                <a:lnTo>
                  <a:pt x="566412" y="499617"/>
                </a:lnTo>
                <a:lnTo>
                  <a:pt x="564638" y="500258"/>
                </a:lnTo>
                <a:lnTo>
                  <a:pt x="563377" y="500793"/>
                </a:lnTo>
                <a:lnTo>
                  <a:pt x="563202" y="500793"/>
                </a:lnTo>
                <a:lnTo>
                  <a:pt x="560570" y="501434"/>
                </a:lnTo>
                <a:lnTo>
                  <a:pt x="560048" y="501434"/>
                </a:lnTo>
                <a:lnTo>
                  <a:pt x="559210" y="501647"/>
                </a:lnTo>
                <a:lnTo>
                  <a:pt x="552008" y="502288"/>
                </a:lnTo>
                <a:lnTo>
                  <a:pt x="548234" y="501968"/>
                </a:lnTo>
                <a:lnTo>
                  <a:pt x="547896" y="501968"/>
                </a:lnTo>
                <a:lnTo>
                  <a:pt x="546471" y="501647"/>
                </a:lnTo>
                <a:lnTo>
                  <a:pt x="546243" y="501647"/>
                </a:lnTo>
                <a:lnTo>
                  <a:pt x="546167" y="501541"/>
                </a:lnTo>
                <a:lnTo>
                  <a:pt x="547059" y="504532"/>
                </a:lnTo>
                <a:lnTo>
                  <a:pt x="551813" y="511691"/>
                </a:lnTo>
                <a:lnTo>
                  <a:pt x="557861" y="519597"/>
                </a:lnTo>
                <a:lnTo>
                  <a:pt x="558166" y="519597"/>
                </a:lnTo>
                <a:lnTo>
                  <a:pt x="559460" y="519704"/>
                </a:lnTo>
                <a:lnTo>
                  <a:pt x="559678" y="519704"/>
                </a:lnTo>
                <a:lnTo>
                  <a:pt x="559841" y="519918"/>
                </a:lnTo>
                <a:lnTo>
                  <a:pt x="561342" y="521627"/>
                </a:lnTo>
                <a:lnTo>
                  <a:pt x="565900" y="526970"/>
                </a:lnTo>
                <a:lnTo>
                  <a:pt x="565607" y="530709"/>
                </a:lnTo>
                <a:lnTo>
                  <a:pt x="564095" y="534021"/>
                </a:lnTo>
                <a:lnTo>
                  <a:pt x="563344" y="537761"/>
                </a:lnTo>
                <a:lnTo>
                  <a:pt x="563409" y="538723"/>
                </a:lnTo>
                <a:lnTo>
                  <a:pt x="563431" y="538936"/>
                </a:lnTo>
                <a:lnTo>
                  <a:pt x="563768" y="539577"/>
                </a:lnTo>
                <a:lnTo>
                  <a:pt x="563975" y="540005"/>
                </a:lnTo>
                <a:lnTo>
                  <a:pt x="564105" y="540218"/>
                </a:lnTo>
                <a:lnTo>
                  <a:pt x="564225" y="540432"/>
                </a:lnTo>
                <a:lnTo>
                  <a:pt x="564334" y="540646"/>
                </a:lnTo>
                <a:lnTo>
                  <a:pt x="564454" y="540860"/>
                </a:lnTo>
                <a:lnTo>
                  <a:pt x="564497" y="540966"/>
                </a:lnTo>
                <a:lnTo>
                  <a:pt x="572623" y="554643"/>
                </a:lnTo>
                <a:lnTo>
                  <a:pt x="574810" y="557955"/>
                </a:lnTo>
                <a:lnTo>
                  <a:pt x="575180" y="558489"/>
                </a:lnTo>
                <a:lnTo>
                  <a:pt x="577475" y="561801"/>
                </a:lnTo>
                <a:lnTo>
                  <a:pt x="577627" y="561908"/>
                </a:lnTo>
                <a:lnTo>
                  <a:pt x="578596" y="563404"/>
                </a:lnTo>
                <a:lnTo>
                  <a:pt x="578519" y="563511"/>
                </a:lnTo>
                <a:lnTo>
                  <a:pt x="576975" y="564152"/>
                </a:lnTo>
                <a:lnTo>
                  <a:pt x="574951" y="563831"/>
                </a:lnTo>
                <a:lnTo>
                  <a:pt x="572982" y="563083"/>
                </a:lnTo>
                <a:lnTo>
                  <a:pt x="568903" y="565220"/>
                </a:lnTo>
                <a:lnTo>
                  <a:pt x="562865" y="569708"/>
                </a:lnTo>
                <a:lnTo>
                  <a:pt x="561310" y="573234"/>
                </a:lnTo>
                <a:lnTo>
                  <a:pt x="563126" y="577187"/>
                </a:lnTo>
                <a:lnTo>
                  <a:pt x="560320" y="582743"/>
                </a:lnTo>
                <a:lnTo>
                  <a:pt x="558916" y="587337"/>
                </a:lnTo>
                <a:lnTo>
                  <a:pt x="556719" y="594282"/>
                </a:lnTo>
                <a:lnTo>
                  <a:pt x="550703" y="597060"/>
                </a:lnTo>
                <a:lnTo>
                  <a:pt x="550670" y="597060"/>
                </a:lnTo>
                <a:lnTo>
                  <a:pt x="550105" y="598342"/>
                </a:lnTo>
                <a:lnTo>
                  <a:pt x="548234" y="602830"/>
                </a:lnTo>
                <a:lnTo>
                  <a:pt x="547668" y="605394"/>
                </a:lnTo>
                <a:lnTo>
                  <a:pt x="547276" y="607103"/>
                </a:lnTo>
                <a:lnTo>
                  <a:pt x="547211" y="609454"/>
                </a:lnTo>
                <a:lnTo>
                  <a:pt x="547048" y="624947"/>
                </a:lnTo>
                <a:lnTo>
                  <a:pt x="550768" y="626763"/>
                </a:lnTo>
                <a:lnTo>
                  <a:pt x="552074" y="627831"/>
                </a:lnTo>
                <a:lnTo>
                  <a:pt x="555348" y="630609"/>
                </a:lnTo>
                <a:lnTo>
                  <a:pt x="555446" y="635204"/>
                </a:lnTo>
                <a:lnTo>
                  <a:pt x="558699" y="642576"/>
                </a:lnTo>
                <a:lnTo>
                  <a:pt x="564334" y="646529"/>
                </a:lnTo>
                <a:lnTo>
                  <a:pt x="560418" y="645781"/>
                </a:lnTo>
                <a:lnTo>
                  <a:pt x="559275" y="645568"/>
                </a:lnTo>
                <a:lnTo>
                  <a:pt x="558057" y="645461"/>
                </a:lnTo>
                <a:lnTo>
                  <a:pt x="556828" y="645247"/>
                </a:lnTo>
                <a:lnTo>
                  <a:pt x="549485" y="643431"/>
                </a:lnTo>
                <a:lnTo>
                  <a:pt x="544317" y="640867"/>
                </a:lnTo>
                <a:lnTo>
                  <a:pt x="545188" y="639157"/>
                </a:lnTo>
                <a:lnTo>
                  <a:pt x="542642" y="637020"/>
                </a:lnTo>
                <a:lnTo>
                  <a:pt x="536702" y="634563"/>
                </a:lnTo>
                <a:lnTo>
                  <a:pt x="532188" y="633067"/>
                </a:lnTo>
                <a:lnTo>
                  <a:pt x="527651" y="631998"/>
                </a:lnTo>
                <a:lnTo>
                  <a:pt x="524997" y="632426"/>
                </a:lnTo>
                <a:lnTo>
                  <a:pt x="507189" y="631571"/>
                </a:lnTo>
                <a:lnTo>
                  <a:pt x="497605" y="639905"/>
                </a:lnTo>
                <a:lnTo>
                  <a:pt x="488336" y="645033"/>
                </a:lnTo>
                <a:lnTo>
                  <a:pt x="482016" y="646529"/>
                </a:lnTo>
                <a:lnTo>
                  <a:pt x="476914" y="645781"/>
                </a:lnTo>
                <a:lnTo>
                  <a:pt x="469886" y="647811"/>
                </a:lnTo>
                <a:lnTo>
                  <a:pt x="469386" y="648880"/>
                </a:lnTo>
                <a:lnTo>
                  <a:pt x="466112" y="656893"/>
                </a:lnTo>
                <a:lnTo>
                  <a:pt x="465415" y="659030"/>
                </a:lnTo>
                <a:lnTo>
                  <a:pt x="465339" y="659351"/>
                </a:lnTo>
                <a:lnTo>
                  <a:pt x="465100" y="660205"/>
                </a:lnTo>
                <a:lnTo>
                  <a:pt x="464958" y="660847"/>
                </a:lnTo>
                <a:lnTo>
                  <a:pt x="464578" y="662983"/>
                </a:lnTo>
                <a:lnTo>
                  <a:pt x="464415" y="664052"/>
                </a:lnTo>
                <a:lnTo>
                  <a:pt x="464393" y="664372"/>
                </a:lnTo>
                <a:lnTo>
                  <a:pt x="464393" y="664479"/>
                </a:lnTo>
                <a:lnTo>
                  <a:pt x="464328" y="665013"/>
                </a:lnTo>
                <a:lnTo>
                  <a:pt x="464317" y="665120"/>
                </a:lnTo>
                <a:lnTo>
                  <a:pt x="464241" y="665868"/>
                </a:lnTo>
                <a:lnTo>
                  <a:pt x="464045" y="667364"/>
                </a:lnTo>
                <a:lnTo>
                  <a:pt x="463838" y="667898"/>
                </a:lnTo>
                <a:lnTo>
                  <a:pt x="461869" y="673241"/>
                </a:lnTo>
                <a:lnTo>
                  <a:pt x="460607" y="674523"/>
                </a:lnTo>
                <a:lnTo>
                  <a:pt x="456430" y="675591"/>
                </a:lnTo>
                <a:lnTo>
                  <a:pt x="452883" y="676446"/>
                </a:lnTo>
                <a:lnTo>
                  <a:pt x="449533" y="677194"/>
                </a:lnTo>
                <a:lnTo>
                  <a:pt x="445127" y="677728"/>
                </a:lnTo>
                <a:lnTo>
                  <a:pt x="432084" y="684032"/>
                </a:lnTo>
                <a:lnTo>
                  <a:pt x="416190" y="687558"/>
                </a:lnTo>
                <a:lnTo>
                  <a:pt x="406106" y="690656"/>
                </a:lnTo>
                <a:lnTo>
                  <a:pt x="405562" y="692900"/>
                </a:lnTo>
                <a:lnTo>
                  <a:pt x="405344" y="693862"/>
                </a:lnTo>
                <a:lnTo>
                  <a:pt x="404702" y="693968"/>
                </a:lnTo>
                <a:lnTo>
                  <a:pt x="404409" y="693862"/>
                </a:lnTo>
                <a:lnTo>
                  <a:pt x="403190" y="693755"/>
                </a:lnTo>
                <a:lnTo>
                  <a:pt x="402755" y="693648"/>
                </a:lnTo>
                <a:lnTo>
                  <a:pt x="401635" y="693221"/>
                </a:lnTo>
                <a:lnTo>
                  <a:pt x="400753" y="692686"/>
                </a:lnTo>
                <a:lnTo>
                  <a:pt x="397153" y="690015"/>
                </a:lnTo>
                <a:lnTo>
                  <a:pt x="396815" y="689160"/>
                </a:lnTo>
                <a:lnTo>
                  <a:pt x="396794" y="689054"/>
                </a:lnTo>
                <a:lnTo>
                  <a:pt x="396348" y="687558"/>
                </a:lnTo>
                <a:lnTo>
                  <a:pt x="393661" y="684780"/>
                </a:lnTo>
                <a:lnTo>
                  <a:pt x="387155" y="682429"/>
                </a:lnTo>
                <a:lnTo>
                  <a:pt x="380345" y="681788"/>
                </a:lnTo>
                <a:lnTo>
                  <a:pt x="375776" y="681681"/>
                </a:lnTo>
                <a:lnTo>
                  <a:pt x="366943" y="675057"/>
                </a:lnTo>
                <a:lnTo>
                  <a:pt x="361939" y="670676"/>
                </a:lnTo>
                <a:lnTo>
                  <a:pt x="358110" y="666830"/>
                </a:lnTo>
                <a:lnTo>
                  <a:pt x="354085" y="664693"/>
                </a:lnTo>
                <a:lnTo>
                  <a:pt x="347416" y="664372"/>
                </a:lnTo>
                <a:lnTo>
                  <a:pt x="347362" y="664372"/>
                </a:lnTo>
                <a:lnTo>
                  <a:pt x="346024" y="664266"/>
                </a:lnTo>
                <a:lnTo>
                  <a:pt x="342597" y="663945"/>
                </a:lnTo>
                <a:lnTo>
                  <a:pt x="341324" y="663624"/>
                </a:lnTo>
                <a:lnTo>
                  <a:pt x="340247" y="662983"/>
                </a:lnTo>
                <a:lnTo>
                  <a:pt x="337952" y="661167"/>
                </a:lnTo>
                <a:lnTo>
                  <a:pt x="336570" y="659778"/>
                </a:lnTo>
                <a:lnTo>
                  <a:pt x="336374" y="659458"/>
                </a:lnTo>
                <a:lnTo>
                  <a:pt x="336320" y="659351"/>
                </a:lnTo>
                <a:lnTo>
                  <a:pt x="336189" y="658923"/>
                </a:lnTo>
                <a:lnTo>
                  <a:pt x="336178" y="658923"/>
                </a:lnTo>
                <a:lnTo>
                  <a:pt x="336113" y="658710"/>
                </a:lnTo>
                <a:lnTo>
                  <a:pt x="336091" y="658603"/>
                </a:lnTo>
                <a:lnTo>
                  <a:pt x="336015" y="658282"/>
                </a:lnTo>
                <a:lnTo>
                  <a:pt x="335776" y="657427"/>
                </a:lnTo>
                <a:lnTo>
                  <a:pt x="335776" y="657321"/>
                </a:lnTo>
                <a:lnTo>
                  <a:pt x="335635" y="656893"/>
                </a:lnTo>
                <a:lnTo>
                  <a:pt x="335232" y="655397"/>
                </a:lnTo>
                <a:lnTo>
                  <a:pt x="335101" y="654970"/>
                </a:lnTo>
                <a:lnTo>
                  <a:pt x="334655" y="654222"/>
                </a:lnTo>
                <a:lnTo>
                  <a:pt x="333850" y="653047"/>
                </a:lnTo>
                <a:lnTo>
                  <a:pt x="331642" y="651872"/>
                </a:lnTo>
                <a:lnTo>
                  <a:pt x="331609" y="651872"/>
                </a:lnTo>
                <a:lnTo>
                  <a:pt x="331305" y="651765"/>
                </a:lnTo>
                <a:lnTo>
                  <a:pt x="330598" y="651444"/>
                </a:lnTo>
                <a:lnTo>
                  <a:pt x="330076" y="651337"/>
                </a:lnTo>
                <a:lnTo>
                  <a:pt x="329912" y="651337"/>
                </a:lnTo>
                <a:lnTo>
                  <a:pt x="329097" y="651230"/>
                </a:lnTo>
                <a:lnTo>
                  <a:pt x="328966" y="651230"/>
                </a:lnTo>
                <a:lnTo>
                  <a:pt x="326540" y="651230"/>
                </a:lnTo>
                <a:lnTo>
                  <a:pt x="325605" y="651230"/>
                </a:lnTo>
                <a:lnTo>
                  <a:pt x="322200" y="651551"/>
                </a:lnTo>
                <a:lnTo>
                  <a:pt x="320231" y="652299"/>
                </a:lnTo>
                <a:lnTo>
                  <a:pt x="317065" y="655932"/>
                </a:lnTo>
                <a:lnTo>
                  <a:pt x="315368" y="660312"/>
                </a:lnTo>
                <a:lnTo>
                  <a:pt x="313932" y="665334"/>
                </a:lnTo>
                <a:lnTo>
                  <a:pt x="313649" y="666402"/>
                </a:lnTo>
                <a:lnTo>
                  <a:pt x="313529" y="666937"/>
                </a:lnTo>
                <a:lnTo>
                  <a:pt x="313486" y="667044"/>
                </a:lnTo>
                <a:lnTo>
                  <a:pt x="313072" y="668753"/>
                </a:lnTo>
                <a:lnTo>
                  <a:pt x="312801" y="670569"/>
                </a:lnTo>
                <a:lnTo>
                  <a:pt x="300258" y="674630"/>
                </a:lnTo>
                <a:lnTo>
                  <a:pt x="290010" y="677301"/>
                </a:lnTo>
                <a:lnTo>
                  <a:pt x="290217" y="679331"/>
                </a:lnTo>
                <a:lnTo>
                  <a:pt x="290554" y="683070"/>
                </a:lnTo>
                <a:lnTo>
                  <a:pt x="289977" y="686810"/>
                </a:lnTo>
                <a:lnTo>
                  <a:pt x="286028" y="687130"/>
                </a:lnTo>
                <a:lnTo>
                  <a:pt x="280937" y="687558"/>
                </a:lnTo>
                <a:lnTo>
                  <a:pt x="280763" y="687558"/>
                </a:lnTo>
                <a:lnTo>
                  <a:pt x="279327" y="687451"/>
                </a:lnTo>
                <a:lnTo>
                  <a:pt x="274062" y="686917"/>
                </a:lnTo>
                <a:lnTo>
                  <a:pt x="273594" y="686810"/>
                </a:lnTo>
                <a:lnTo>
                  <a:pt x="273344" y="686810"/>
                </a:lnTo>
                <a:lnTo>
                  <a:pt x="272115" y="686703"/>
                </a:lnTo>
                <a:lnTo>
                  <a:pt x="271691" y="686596"/>
                </a:lnTo>
                <a:lnTo>
                  <a:pt x="264173" y="685207"/>
                </a:lnTo>
                <a:lnTo>
                  <a:pt x="256308" y="684352"/>
                </a:lnTo>
                <a:lnTo>
                  <a:pt x="240828" y="682857"/>
                </a:lnTo>
                <a:lnTo>
                  <a:pt x="234105" y="677194"/>
                </a:lnTo>
                <a:lnTo>
                  <a:pt x="234051" y="673988"/>
                </a:lnTo>
                <a:lnTo>
                  <a:pt x="233213" y="669287"/>
                </a:lnTo>
                <a:lnTo>
                  <a:pt x="232104" y="665548"/>
                </a:lnTo>
                <a:lnTo>
                  <a:pt x="231745" y="664586"/>
                </a:lnTo>
                <a:lnTo>
                  <a:pt x="230722" y="662342"/>
                </a:lnTo>
                <a:lnTo>
                  <a:pt x="231549" y="660419"/>
                </a:lnTo>
                <a:lnTo>
                  <a:pt x="230341" y="659885"/>
                </a:lnTo>
                <a:lnTo>
                  <a:pt x="229417" y="659458"/>
                </a:lnTo>
                <a:lnTo>
                  <a:pt x="228318" y="659137"/>
                </a:lnTo>
                <a:lnTo>
                  <a:pt x="227904" y="658923"/>
                </a:lnTo>
                <a:lnTo>
                  <a:pt x="227643" y="658923"/>
                </a:lnTo>
                <a:lnTo>
                  <a:pt x="217298" y="656466"/>
                </a:lnTo>
                <a:lnTo>
                  <a:pt x="213817" y="655718"/>
                </a:lnTo>
                <a:lnTo>
                  <a:pt x="209117" y="654650"/>
                </a:lnTo>
                <a:lnTo>
                  <a:pt x="206354" y="653474"/>
                </a:lnTo>
                <a:lnTo>
                  <a:pt x="204222" y="652085"/>
                </a:lnTo>
                <a:lnTo>
                  <a:pt x="200839" y="649200"/>
                </a:lnTo>
                <a:lnTo>
                  <a:pt x="194257" y="642255"/>
                </a:lnTo>
                <a:lnTo>
                  <a:pt x="193441" y="639691"/>
                </a:lnTo>
                <a:lnTo>
                  <a:pt x="193115" y="638089"/>
                </a:lnTo>
                <a:lnTo>
                  <a:pt x="191842" y="629220"/>
                </a:lnTo>
                <a:lnTo>
                  <a:pt x="191657" y="624626"/>
                </a:lnTo>
                <a:lnTo>
                  <a:pt x="191722" y="623130"/>
                </a:lnTo>
                <a:lnTo>
                  <a:pt x="190820" y="622810"/>
                </a:lnTo>
                <a:lnTo>
                  <a:pt x="187959" y="621955"/>
                </a:lnTo>
                <a:lnTo>
                  <a:pt x="180354" y="620780"/>
                </a:lnTo>
                <a:lnTo>
                  <a:pt x="177689" y="620673"/>
                </a:lnTo>
                <a:lnTo>
                  <a:pt x="176895" y="620886"/>
                </a:lnTo>
                <a:lnTo>
                  <a:pt x="170966" y="630823"/>
                </a:lnTo>
                <a:lnTo>
                  <a:pt x="169976" y="632853"/>
                </a:lnTo>
                <a:lnTo>
                  <a:pt x="169737" y="633494"/>
                </a:lnTo>
                <a:lnTo>
                  <a:pt x="169487" y="636165"/>
                </a:lnTo>
                <a:lnTo>
                  <a:pt x="169465" y="636593"/>
                </a:lnTo>
                <a:lnTo>
                  <a:pt x="169422" y="637554"/>
                </a:lnTo>
                <a:lnTo>
                  <a:pt x="169454" y="638409"/>
                </a:lnTo>
                <a:lnTo>
                  <a:pt x="169095" y="639584"/>
                </a:lnTo>
                <a:lnTo>
                  <a:pt x="169008" y="639798"/>
                </a:lnTo>
                <a:lnTo>
                  <a:pt x="167790" y="642469"/>
                </a:lnTo>
                <a:lnTo>
                  <a:pt x="165157" y="642149"/>
                </a:lnTo>
                <a:lnTo>
                  <a:pt x="159598" y="641401"/>
                </a:lnTo>
                <a:lnTo>
                  <a:pt x="156530" y="640760"/>
                </a:lnTo>
                <a:lnTo>
                  <a:pt x="153550" y="639798"/>
                </a:lnTo>
                <a:lnTo>
                  <a:pt x="152864" y="639478"/>
                </a:lnTo>
                <a:lnTo>
                  <a:pt x="151624" y="638516"/>
                </a:lnTo>
                <a:lnTo>
                  <a:pt x="151124" y="638089"/>
                </a:lnTo>
                <a:lnTo>
                  <a:pt x="148861" y="635524"/>
                </a:lnTo>
                <a:lnTo>
                  <a:pt x="148328" y="634028"/>
                </a:lnTo>
                <a:lnTo>
                  <a:pt x="139593" y="627084"/>
                </a:lnTo>
                <a:lnTo>
                  <a:pt x="138026" y="625801"/>
                </a:lnTo>
                <a:lnTo>
                  <a:pt x="136166" y="624199"/>
                </a:lnTo>
                <a:lnTo>
                  <a:pt x="130259" y="618109"/>
                </a:lnTo>
                <a:lnTo>
                  <a:pt x="128072" y="614476"/>
                </a:lnTo>
                <a:lnTo>
                  <a:pt x="125483" y="610629"/>
                </a:lnTo>
                <a:lnTo>
                  <a:pt x="123014" y="608386"/>
                </a:lnTo>
                <a:lnTo>
                  <a:pt x="116878" y="606890"/>
                </a:lnTo>
                <a:lnTo>
                  <a:pt x="111591" y="605608"/>
                </a:lnTo>
                <a:lnTo>
                  <a:pt x="107142" y="604860"/>
                </a:lnTo>
                <a:lnTo>
                  <a:pt x="103095" y="604326"/>
                </a:lnTo>
                <a:lnTo>
                  <a:pt x="102007" y="604112"/>
                </a:lnTo>
                <a:lnTo>
                  <a:pt x="100909" y="603043"/>
                </a:lnTo>
                <a:lnTo>
                  <a:pt x="100854" y="602937"/>
                </a:lnTo>
                <a:lnTo>
                  <a:pt x="100539" y="602509"/>
                </a:lnTo>
                <a:lnTo>
                  <a:pt x="99581" y="600906"/>
                </a:lnTo>
                <a:lnTo>
                  <a:pt x="97036" y="595671"/>
                </a:lnTo>
                <a:lnTo>
                  <a:pt x="96524" y="594496"/>
                </a:lnTo>
                <a:lnTo>
                  <a:pt x="95524" y="592145"/>
                </a:lnTo>
                <a:lnTo>
                  <a:pt x="92434" y="587337"/>
                </a:lnTo>
                <a:lnTo>
                  <a:pt x="83971" y="580926"/>
                </a:lnTo>
                <a:lnTo>
                  <a:pt x="82600" y="579431"/>
                </a:lnTo>
                <a:lnTo>
                  <a:pt x="81392" y="577828"/>
                </a:lnTo>
                <a:lnTo>
                  <a:pt x="81349" y="577721"/>
                </a:lnTo>
                <a:lnTo>
                  <a:pt x="80685" y="576332"/>
                </a:lnTo>
                <a:lnTo>
                  <a:pt x="80522" y="576012"/>
                </a:lnTo>
                <a:lnTo>
                  <a:pt x="80109" y="575050"/>
                </a:lnTo>
                <a:lnTo>
                  <a:pt x="78423" y="570776"/>
                </a:lnTo>
                <a:lnTo>
                  <a:pt x="78368" y="570669"/>
                </a:lnTo>
                <a:lnTo>
                  <a:pt x="77890" y="569387"/>
                </a:lnTo>
                <a:lnTo>
                  <a:pt x="74887" y="560733"/>
                </a:lnTo>
                <a:lnTo>
                  <a:pt x="74104" y="553895"/>
                </a:lnTo>
                <a:lnTo>
                  <a:pt x="65553" y="545240"/>
                </a:lnTo>
                <a:lnTo>
                  <a:pt x="55817" y="539043"/>
                </a:lnTo>
                <a:lnTo>
                  <a:pt x="44014" y="533808"/>
                </a:lnTo>
                <a:lnTo>
                  <a:pt x="42969" y="533915"/>
                </a:lnTo>
                <a:lnTo>
                  <a:pt x="42926" y="533915"/>
                </a:lnTo>
                <a:lnTo>
                  <a:pt x="42567" y="533701"/>
                </a:lnTo>
                <a:lnTo>
                  <a:pt x="42491" y="533594"/>
                </a:lnTo>
                <a:lnTo>
                  <a:pt x="42110" y="532846"/>
                </a:lnTo>
                <a:lnTo>
                  <a:pt x="39967" y="527611"/>
                </a:lnTo>
                <a:lnTo>
                  <a:pt x="39575" y="526542"/>
                </a:lnTo>
                <a:lnTo>
                  <a:pt x="39173" y="525153"/>
                </a:lnTo>
                <a:lnTo>
                  <a:pt x="38988" y="524512"/>
                </a:lnTo>
                <a:lnTo>
                  <a:pt x="37965" y="520559"/>
                </a:lnTo>
                <a:lnTo>
                  <a:pt x="37672" y="515324"/>
                </a:lnTo>
                <a:lnTo>
                  <a:pt x="37378" y="510516"/>
                </a:lnTo>
                <a:lnTo>
                  <a:pt x="35191" y="501754"/>
                </a:lnTo>
                <a:lnTo>
                  <a:pt x="35148" y="501541"/>
                </a:lnTo>
                <a:lnTo>
                  <a:pt x="33657" y="499083"/>
                </a:lnTo>
                <a:lnTo>
                  <a:pt x="29437" y="496946"/>
                </a:lnTo>
                <a:lnTo>
                  <a:pt x="25640" y="494916"/>
                </a:lnTo>
                <a:lnTo>
                  <a:pt x="22387" y="492993"/>
                </a:lnTo>
                <a:lnTo>
                  <a:pt x="19363" y="488719"/>
                </a:lnTo>
                <a:lnTo>
                  <a:pt x="19178" y="488292"/>
                </a:lnTo>
                <a:lnTo>
                  <a:pt x="18884" y="487330"/>
                </a:lnTo>
                <a:lnTo>
                  <a:pt x="11737" y="471838"/>
                </a:lnTo>
                <a:lnTo>
                  <a:pt x="13336" y="462542"/>
                </a:lnTo>
                <a:lnTo>
                  <a:pt x="11030" y="461474"/>
                </a:lnTo>
                <a:lnTo>
                  <a:pt x="6668" y="459657"/>
                </a:lnTo>
                <a:lnTo>
                  <a:pt x="4296" y="458589"/>
                </a:lnTo>
                <a:lnTo>
                  <a:pt x="1979" y="454956"/>
                </a:lnTo>
                <a:lnTo>
                  <a:pt x="565" y="452819"/>
                </a:lnTo>
                <a:lnTo>
                  <a:pt x="543" y="452606"/>
                </a:lnTo>
                <a:lnTo>
                  <a:pt x="521" y="452499"/>
                </a:lnTo>
                <a:lnTo>
                  <a:pt x="489" y="452392"/>
                </a:lnTo>
                <a:lnTo>
                  <a:pt x="445" y="452178"/>
                </a:lnTo>
                <a:lnTo>
                  <a:pt x="4514" y="445233"/>
                </a:lnTo>
                <a:lnTo>
                  <a:pt x="10889" y="434976"/>
                </a:lnTo>
                <a:lnTo>
                  <a:pt x="13772" y="436792"/>
                </a:lnTo>
                <a:lnTo>
                  <a:pt x="17927" y="438929"/>
                </a:lnTo>
                <a:lnTo>
                  <a:pt x="19385" y="439570"/>
                </a:lnTo>
                <a:lnTo>
                  <a:pt x="20277" y="439998"/>
                </a:lnTo>
                <a:lnTo>
                  <a:pt x="21158" y="439570"/>
                </a:lnTo>
                <a:lnTo>
                  <a:pt x="23540" y="438502"/>
                </a:lnTo>
                <a:lnTo>
                  <a:pt x="24617" y="438075"/>
                </a:lnTo>
                <a:lnTo>
                  <a:pt x="23551" y="436579"/>
                </a:lnTo>
                <a:lnTo>
                  <a:pt x="22496" y="435083"/>
                </a:lnTo>
                <a:lnTo>
                  <a:pt x="22148" y="429100"/>
                </a:lnTo>
                <a:lnTo>
                  <a:pt x="21278" y="429206"/>
                </a:lnTo>
                <a:lnTo>
                  <a:pt x="21267" y="429100"/>
                </a:lnTo>
                <a:lnTo>
                  <a:pt x="20984" y="425681"/>
                </a:lnTo>
                <a:lnTo>
                  <a:pt x="20919" y="423757"/>
                </a:lnTo>
                <a:lnTo>
                  <a:pt x="25172" y="421193"/>
                </a:lnTo>
                <a:lnTo>
                  <a:pt x="25292" y="421086"/>
                </a:lnTo>
                <a:lnTo>
                  <a:pt x="27272" y="411898"/>
                </a:lnTo>
                <a:lnTo>
                  <a:pt x="24161" y="409868"/>
                </a:lnTo>
                <a:lnTo>
                  <a:pt x="24759" y="408479"/>
                </a:lnTo>
                <a:lnTo>
                  <a:pt x="25325" y="407410"/>
                </a:lnTo>
                <a:lnTo>
                  <a:pt x="26456" y="405807"/>
                </a:lnTo>
                <a:lnTo>
                  <a:pt x="27348" y="404632"/>
                </a:lnTo>
                <a:lnTo>
                  <a:pt x="29208" y="403350"/>
                </a:lnTo>
                <a:lnTo>
                  <a:pt x="35126" y="399717"/>
                </a:lnTo>
                <a:lnTo>
                  <a:pt x="39543" y="400572"/>
                </a:lnTo>
                <a:lnTo>
                  <a:pt x="44242" y="400679"/>
                </a:lnTo>
                <a:lnTo>
                  <a:pt x="51596" y="399290"/>
                </a:lnTo>
                <a:lnTo>
                  <a:pt x="62420" y="386362"/>
                </a:lnTo>
                <a:lnTo>
                  <a:pt x="62779" y="385614"/>
                </a:lnTo>
                <a:lnTo>
                  <a:pt x="62127" y="384973"/>
                </a:lnTo>
                <a:lnTo>
                  <a:pt x="58167" y="384225"/>
                </a:lnTo>
                <a:lnTo>
                  <a:pt x="55164" y="381554"/>
                </a:lnTo>
                <a:lnTo>
                  <a:pt x="45287" y="377280"/>
                </a:lnTo>
                <a:lnTo>
                  <a:pt x="44590" y="376532"/>
                </a:lnTo>
                <a:lnTo>
                  <a:pt x="47201" y="376211"/>
                </a:lnTo>
                <a:lnTo>
                  <a:pt x="47930" y="375784"/>
                </a:lnTo>
                <a:lnTo>
                  <a:pt x="47723" y="375036"/>
                </a:lnTo>
                <a:lnTo>
                  <a:pt x="44046" y="370549"/>
                </a:lnTo>
                <a:lnTo>
                  <a:pt x="36899" y="365634"/>
                </a:lnTo>
                <a:lnTo>
                  <a:pt x="28468" y="359864"/>
                </a:lnTo>
                <a:lnTo>
                  <a:pt x="29567" y="351210"/>
                </a:lnTo>
                <a:lnTo>
                  <a:pt x="31112" y="340418"/>
                </a:lnTo>
                <a:lnTo>
                  <a:pt x="30927" y="337106"/>
                </a:lnTo>
                <a:lnTo>
                  <a:pt x="31068" y="333153"/>
                </a:lnTo>
                <a:lnTo>
                  <a:pt x="32113" y="328986"/>
                </a:lnTo>
                <a:lnTo>
                  <a:pt x="37617" y="315523"/>
                </a:lnTo>
                <a:lnTo>
                  <a:pt x="41131" y="306655"/>
                </a:lnTo>
                <a:lnTo>
                  <a:pt x="41055" y="306335"/>
                </a:lnTo>
                <a:lnTo>
                  <a:pt x="41077" y="306228"/>
                </a:lnTo>
                <a:lnTo>
                  <a:pt x="41544" y="305266"/>
                </a:lnTo>
                <a:lnTo>
                  <a:pt x="42241" y="304091"/>
                </a:lnTo>
                <a:lnTo>
                  <a:pt x="42534" y="303557"/>
                </a:lnTo>
                <a:lnTo>
                  <a:pt x="44819" y="300672"/>
                </a:lnTo>
                <a:lnTo>
                  <a:pt x="49214" y="295116"/>
                </a:lnTo>
                <a:lnTo>
                  <a:pt x="49344" y="294048"/>
                </a:lnTo>
                <a:lnTo>
                  <a:pt x="49399" y="293727"/>
                </a:lnTo>
                <a:lnTo>
                  <a:pt x="49497" y="293406"/>
                </a:lnTo>
                <a:lnTo>
                  <a:pt x="49627" y="292872"/>
                </a:lnTo>
                <a:lnTo>
                  <a:pt x="49736" y="292445"/>
                </a:lnTo>
                <a:lnTo>
                  <a:pt x="50356" y="290949"/>
                </a:lnTo>
                <a:lnTo>
                  <a:pt x="50715" y="289987"/>
                </a:lnTo>
                <a:lnTo>
                  <a:pt x="50769" y="289881"/>
                </a:lnTo>
                <a:lnTo>
                  <a:pt x="55610" y="279410"/>
                </a:lnTo>
                <a:lnTo>
                  <a:pt x="55774" y="279089"/>
                </a:lnTo>
                <a:lnTo>
                  <a:pt x="58004" y="275884"/>
                </a:lnTo>
                <a:lnTo>
                  <a:pt x="58112" y="275670"/>
                </a:lnTo>
                <a:lnTo>
                  <a:pt x="58254" y="275563"/>
                </a:lnTo>
                <a:lnTo>
                  <a:pt x="58286" y="275563"/>
                </a:lnTo>
                <a:lnTo>
                  <a:pt x="58580" y="275456"/>
                </a:lnTo>
                <a:lnTo>
                  <a:pt x="61615" y="274281"/>
                </a:lnTo>
                <a:lnTo>
                  <a:pt x="66587" y="265093"/>
                </a:lnTo>
                <a:lnTo>
                  <a:pt x="72211" y="254622"/>
                </a:lnTo>
                <a:lnTo>
                  <a:pt x="75279" y="245754"/>
                </a:lnTo>
                <a:lnTo>
                  <a:pt x="69926" y="238061"/>
                </a:lnTo>
                <a:lnTo>
                  <a:pt x="62094" y="227269"/>
                </a:lnTo>
                <a:lnTo>
                  <a:pt x="59984" y="224598"/>
                </a:lnTo>
                <a:lnTo>
                  <a:pt x="60027" y="222355"/>
                </a:lnTo>
                <a:lnTo>
                  <a:pt x="60060" y="221927"/>
                </a:lnTo>
                <a:lnTo>
                  <a:pt x="60223" y="220431"/>
                </a:lnTo>
                <a:lnTo>
                  <a:pt x="61354" y="219256"/>
                </a:lnTo>
                <a:lnTo>
                  <a:pt x="62279" y="218294"/>
                </a:lnTo>
                <a:lnTo>
                  <a:pt x="63388" y="218081"/>
                </a:lnTo>
                <a:lnTo>
                  <a:pt x="64106" y="217867"/>
                </a:lnTo>
                <a:lnTo>
                  <a:pt x="68175" y="217012"/>
                </a:lnTo>
                <a:lnTo>
                  <a:pt x="68632" y="217012"/>
                </a:lnTo>
                <a:lnTo>
                  <a:pt x="70460" y="216692"/>
                </a:lnTo>
                <a:lnTo>
                  <a:pt x="71776" y="216799"/>
                </a:lnTo>
                <a:lnTo>
                  <a:pt x="72526" y="216905"/>
                </a:lnTo>
                <a:lnTo>
                  <a:pt x="72581" y="216905"/>
                </a:lnTo>
                <a:lnTo>
                  <a:pt x="74136" y="214769"/>
                </a:lnTo>
                <a:lnTo>
                  <a:pt x="74408" y="214341"/>
                </a:lnTo>
                <a:lnTo>
                  <a:pt x="76693" y="209640"/>
                </a:lnTo>
                <a:lnTo>
                  <a:pt x="77128" y="208465"/>
                </a:lnTo>
                <a:lnTo>
                  <a:pt x="73495" y="207503"/>
                </a:lnTo>
                <a:lnTo>
                  <a:pt x="72983" y="207289"/>
                </a:lnTo>
                <a:lnTo>
                  <a:pt x="72070" y="206969"/>
                </a:lnTo>
                <a:lnTo>
                  <a:pt x="70873" y="206328"/>
                </a:lnTo>
                <a:lnTo>
                  <a:pt x="70253" y="206007"/>
                </a:lnTo>
                <a:lnTo>
                  <a:pt x="69339" y="205473"/>
                </a:lnTo>
                <a:lnTo>
                  <a:pt x="68491" y="204832"/>
                </a:lnTo>
                <a:lnTo>
                  <a:pt x="68164" y="204511"/>
                </a:lnTo>
                <a:lnTo>
                  <a:pt x="68110" y="204298"/>
                </a:lnTo>
                <a:lnTo>
                  <a:pt x="66989" y="199276"/>
                </a:lnTo>
                <a:lnTo>
                  <a:pt x="66968" y="197994"/>
                </a:lnTo>
                <a:lnTo>
                  <a:pt x="69709" y="191797"/>
                </a:lnTo>
                <a:lnTo>
                  <a:pt x="70253" y="190835"/>
                </a:lnTo>
                <a:lnTo>
                  <a:pt x="72211" y="189233"/>
                </a:lnTo>
                <a:lnTo>
                  <a:pt x="74071" y="188378"/>
                </a:lnTo>
                <a:lnTo>
                  <a:pt x="74648" y="188271"/>
                </a:lnTo>
                <a:lnTo>
                  <a:pt x="75823" y="185600"/>
                </a:lnTo>
                <a:lnTo>
                  <a:pt x="75105" y="175877"/>
                </a:lnTo>
                <a:lnTo>
                  <a:pt x="74060" y="172992"/>
                </a:lnTo>
                <a:lnTo>
                  <a:pt x="73952" y="172778"/>
                </a:lnTo>
                <a:lnTo>
                  <a:pt x="73244" y="171603"/>
                </a:lnTo>
                <a:lnTo>
                  <a:pt x="71939" y="172565"/>
                </a:lnTo>
                <a:lnTo>
                  <a:pt x="71417" y="172885"/>
                </a:lnTo>
                <a:lnTo>
                  <a:pt x="71036" y="173099"/>
                </a:lnTo>
                <a:lnTo>
                  <a:pt x="70144" y="173313"/>
                </a:lnTo>
                <a:lnTo>
                  <a:pt x="68784" y="173313"/>
                </a:lnTo>
                <a:lnTo>
                  <a:pt x="68229" y="173206"/>
                </a:lnTo>
                <a:lnTo>
                  <a:pt x="67827" y="173206"/>
                </a:lnTo>
                <a:lnTo>
                  <a:pt x="65858" y="172458"/>
                </a:lnTo>
                <a:lnTo>
                  <a:pt x="58526" y="169253"/>
                </a:lnTo>
                <a:lnTo>
                  <a:pt x="55643" y="167329"/>
                </a:lnTo>
                <a:lnTo>
                  <a:pt x="55327" y="166688"/>
                </a:lnTo>
                <a:lnTo>
                  <a:pt x="55306" y="162735"/>
                </a:lnTo>
                <a:lnTo>
                  <a:pt x="55904" y="162414"/>
                </a:lnTo>
                <a:lnTo>
                  <a:pt x="56361" y="162094"/>
                </a:lnTo>
                <a:lnTo>
                  <a:pt x="59831" y="160171"/>
                </a:lnTo>
                <a:lnTo>
                  <a:pt x="67142" y="156111"/>
                </a:lnTo>
                <a:lnTo>
                  <a:pt x="70492" y="151516"/>
                </a:lnTo>
                <a:lnTo>
                  <a:pt x="70253" y="144571"/>
                </a:lnTo>
                <a:lnTo>
                  <a:pt x="77128" y="140939"/>
                </a:lnTo>
                <a:lnTo>
                  <a:pt x="78782" y="132818"/>
                </a:lnTo>
                <a:lnTo>
                  <a:pt x="78118" y="127262"/>
                </a:lnTo>
                <a:lnTo>
                  <a:pt x="78738" y="122668"/>
                </a:lnTo>
                <a:lnTo>
                  <a:pt x="78749" y="122561"/>
                </a:lnTo>
                <a:lnTo>
                  <a:pt x="78869" y="122241"/>
                </a:lnTo>
                <a:lnTo>
                  <a:pt x="78901" y="122241"/>
                </a:lnTo>
                <a:lnTo>
                  <a:pt x="79402" y="121600"/>
                </a:lnTo>
                <a:lnTo>
                  <a:pt x="79619" y="121386"/>
                </a:lnTo>
                <a:lnTo>
                  <a:pt x="79652" y="121386"/>
                </a:lnTo>
                <a:lnTo>
                  <a:pt x="79695" y="121386"/>
                </a:lnTo>
                <a:lnTo>
                  <a:pt x="80207" y="121172"/>
                </a:lnTo>
                <a:lnTo>
                  <a:pt x="80424" y="121065"/>
                </a:lnTo>
                <a:lnTo>
                  <a:pt x="80577" y="121065"/>
                </a:lnTo>
                <a:lnTo>
                  <a:pt x="80718" y="121065"/>
                </a:lnTo>
                <a:lnTo>
                  <a:pt x="83742" y="120959"/>
                </a:lnTo>
                <a:lnTo>
                  <a:pt x="85972" y="121172"/>
                </a:lnTo>
                <a:lnTo>
                  <a:pt x="86157" y="121279"/>
                </a:lnTo>
                <a:lnTo>
                  <a:pt x="86386" y="121279"/>
                </a:lnTo>
                <a:lnTo>
                  <a:pt x="86516" y="121172"/>
                </a:lnTo>
                <a:lnTo>
                  <a:pt x="86734" y="121172"/>
                </a:lnTo>
                <a:lnTo>
                  <a:pt x="87212" y="120959"/>
                </a:lnTo>
                <a:lnTo>
                  <a:pt x="87626" y="120745"/>
                </a:lnTo>
                <a:lnTo>
                  <a:pt x="87669" y="120745"/>
                </a:lnTo>
                <a:lnTo>
                  <a:pt x="87876" y="120638"/>
                </a:lnTo>
                <a:lnTo>
                  <a:pt x="88028" y="120531"/>
                </a:lnTo>
                <a:lnTo>
                  <a:pt x="88170" y="120318"/>
                </a:lnTo>
                <a:lnTo>
                  <a:pt x="88213" y="120211"/>
                </a:lnTo>
                <a:lnTo>
                  <a:pt x="88376" y="119890"/>
                </a:lnTo>
                <a:lnTo>
                  <a:pt x="88496" y="119676"/>
                </a:lnTo>
                <a:lnTo>
                  <a:pt x="88529" y="119463"/>
                </a:lnTo>
                <a:lnTo>
                  <a:pt x="88572" y="119035"/>
                </a:lnTo>
                <a:lnTo>
                  <a:pt x="88583" y="118929"/>
                </a:lnTo>
                <a:lnTo>
                  <a:pt x="88583" y="118715"/>
                </a:lnTo>
                <a:lnTo>
                  <a:pt x="88583" y="118608"/>
                </a:lnTo>
                <a:lnTo>
                  <a:pt x="88616" y="118715"/>
                </a:lnTo>
                <a:lnTo>
                  <a:pt x="88735" y="118715"/>
                </a:lnTo>
                <a:lnTo>
                  <a:pt x="89290" y="118929"/>
                </a:lnTo>
                <a:lnTo>
                  <a:pt x="89475" y="118929"/>
                </a:lnTo>
                <a:lnTo>
                  <a:pt x="89497" y="118929"/>
                </a:lnTo>
                <a:lnTo>
                  <a:pt x="89519" y="119035"/>
                </a:lnTo>
                <a:lnTo>
                  <a:pt x="89649" y="119142"/>
                </a:lnTo>
                <a:lnTo>
                  <a:pt x="89878" y="119463"/>
                </a:lnTo>
                <a:lnTo>
                  <a:pt x="90008" y="119676"/>
                </a:lnTo>
                <a:lnTo>
                  <a:pt x="90117" y="119997"/>
                </a:lnTo>
                <a:lnTo>
                  <a:pt x="90171" y="120211"/>
                </a:lnTo>
                <a:lnTo>
                  <a:pt x="90237" y="120531"/>
                </a:lnTo>
                <a:lnTo>
                  <a:pt x="90585" y="122882"/>
                </a:lnTo>
                <a:lnTo>
                  <a:pt x="91303" y="128438"/>
                </a:lnTo>
                <a:lnTo>
                  <a:pt x="91346" y="129186"/>
                </a:lnTo>
                <a:lnTo>
                  <a:pt x="91444" y="130147"/>
                </a:lnTo>
                <a:lnTo>
                  <a:pt x="91477" y="130254"/>
                </a:lnTo>
                <a:lnTo>
                  <a:pt x="92162" y="131750"/>
                </a:lnTo>
                <a:lnTo>
                  <a:pt x="92532" y="132498"/>
                </a:lnTo>
                <a:lnTo>
                  <a:pt x="95513" y="135489"/>
                </a:lnTo>
                <a:lnTo>
                  <a:pt x="101822" y="136878"/>
                </a:lnTo>
                <a:lnTo>
                  <a:pt x="107773" y="136985"/>
                </a:lnTo>
                <a:lnTo>
                  <a:pt x="112451" y="135276"/>
                </a:lnTo>
                <a:lnTo>
                  <a:pt x="113180" y="135062"/>
                </a:lnTo>
                <a:lnTo>
                  <a:pt x="113517" y="134955"/>
                </a:lnTo>
                <a:lnTo>
                  <a:pt x="114572" y="134635"/>
                </a:lnTo>
                <a:lnTo>
                  <a:pt x="117596" y="133994"/>
                </a:lnTo>
                <a:lnTo>
                  <a:pt x="119641" y="133459"/>
                </a:lnTo>
                <a:lnTo>
                  <a:pt x="120457" y="133353"/>
                </a:lnTo>
                <a:lnTo>
                  <a:pt x="121001" y="136772"/>
                </a:lnTo>
                <a:lnTo>
                  <a:pt x="122198" y="145212"/>
                </a:lnTo>
                <a:lnTo>
                  <a:pt x="122916" y="148525"/>
                </a:lnTo>
                <a:lnTo>
                  <a:pt x="123449" y="150875"/>
                </a:lnTo>
                <a:lnTo>
                  <a:pt x="129965" y="154081"/>
                </a:lnTo>
                <a:lnTo>
                  <a:pt x="130977" y="153974"/>
                </a:lnTo>
                <a:lnTo>
                  <a:pt x="131183" y="152050"/>
                </a:lnTo>
                <a:lnTo>
                  <a:pt x="131194" y="151409"/>
                </a:lnTo>
                <a:lnTo>
                  <a:pt x="131205" y="151303"/>
                </a:lnTo>
                <a:lnTo>
                  <a:pt x="131162" y="151196"/>
                </a:lnTo>
                <a:lnTo>
                  <a:pt x="129617" y="148204"/>
                </a:lnTo>
                <a:lnTo>
                  <a:pt x="128932" y="147884"/>
                </a:lnTo>
                <a:lnTo>
                  <a:pt x="128855" y="147884"/>
                </a:lnTo>
                <a:lnTo>
                  <a:pt x="128834" y="147884"/>
                </a:lnTo>
                <a:lnTo>
                  <a:pt x="129062" y="147456"/>
                </a:lnTo>
                <a:lnTo>
                  <a:pt x="129312" y="146922"/>
                </a:lnTo>
                <a:lnTo>
                  <a:pt x="129497" y="146601"/>
                </a:lnTo>
                <a:lnTo>
                  <a:pt x="129856" y="146174"/>
                </a:lnTo>
                <a:lnTo>
                  <a:pt x="130194" y="145960"/>
                </a:lnTo>
                <a:lnTo>
                  <a:pt x="130563" y="145747"/>
                </a:lnTo>
                <a:lnTo>
                  <a:pt x="130716" y="145747"/>
                </a:lnTo>
                <a:lnTo>
                  <a:pt x="130879" y="145747"/>
                </a:lnTo>
                <a:lnTo>
                  <a:pt x="137689" y="144571"/>
                </a:lnTo>
                <a:lnTo>
                  <a:pt x="140474" y="145212"/>
                </a:lnTo>
                <a:lnTo>
                  <a:pt x="140180" y="146281"/>
                </a:lnTo>
                <a:lnTo>
                  <a:pt x="140017" y="146922"/>
                </a:lnTo>
                <a:lnTo>
                  <a:pt x="139962" y="147242"/>
                </a:lnTo>
                <a:lnTo>
                  <a:pt x="139712" y="148952"/>
                </a:lnTo>
                <a:lnTo>
                  <a:pt x="139397" y="151089"/>
                </a:lnTo>
                <a:lnTo>
                  <a:pt x="139212" y="152585"/>
                </a:lnTo>
                <a:lnTo>
                  <a:pt x="139038" y="154401"/>
                </a:lnTo>
                <a:lnTo>
                  <a:pt x="138603" y="160919"/>
                </a:lnTo>
                <a:lnTo>
                  <a:pt x="138603" y="161025"/>
                </a:lnTo>
                <a:lnTo>
                  <a:pt x="138516" y="162308"/>
                </a:lnTo>
                <a:lnTo>
                  <a:pt x="139310" y="178441"/>
                </a:lnTo>
                <a:lnTo>
                  <a:pt x="140550" y="187416"/>
                </a:lnTo>
                <a:lnTo>
                  <a:pt x="140691" y="194575"/>
                </a:lnTo>
                <a:lnTo>
                  <a:pt x="140659" y="198101"/>
                </a:lnTo>
                <a:lnTo>
                  <a:pt x="141126" y="200131"/>
                </a:lnTo>
                <a:lnTo>
                  <a:pt x="142312" y="205152"/>
                </a:lnTo>
                <a:lnTo>
                  <a:pt x="142454" y="205687"/>
                </a:lnTo>
                <a:lnTo>
                  <a:pt x="143291" y="208251"/>
                </a:lnTo>
                <a:lnTo>
                  <a:pt x="143716" y="208678"/>
                </a:lnTo>
                <a:lnTo>
                  <a:pt x="144716" y="209426"/>
                </a:lnTo>
                <a:lnTo>
                  <a:pt x="145336" y="209533"/>
                </a:lnTo>
                <a:lnTo>
                  <a:pt x="145456" y="209533"/>
                </a:lnTo>
                <a:lnTo>
                  <a:pt x="145608" y="209426"/>
                </a:lnTo>
                <a:lnTo>
                  <a:pt x="145587" y="209747"/>
                </a:lnTo>
                <a:lnTo>
                  <a:pt x="144934" y="225026"/>
                </a:lnTo>
                <a:lnTo>
                  <a:pt x="142562" y="229193"/>
                </a:lnTo>
                <a:lnTo>
                  <a:pt x="145826" y="235603"/>
                </a:lnTo>
                <a:lnTo>
                  <a:pt x="148132" y="239343"/>
                </a:lnTo>
                <a:lnTo>
                  <a:pt x="150863" y="246074"/>
                </a:lnTo>
                <a:lnTo>
                  <a:pt x="151352" y="247997"/>
                </a:lnTo>
                <a:lnTo>
                  <a:pt x="151972" y="247890"/>
                </a:lnTo>
                <a:lnTo>
                  <a:pt x="154192" y="247356"/>
                </a:lnTo>
                <a:lnTo>
                  <a:pt x="159990" y="256224"/>
                </a:lnTo>
                <a:lnTo>
                  <a:pt x="160708" y="258575"/>
                </a:lnTo>
                <a:lnTo>
                  <a:pt x="161513" y="263276"/>
                </a:lnTo>
                <a:lnTo>
                  <a:pt x="161426" y="263383"/>
                </a:lnTo>
                <a:lnTo>
                  <a:pt x="158565" y="264879"/>
                </a:lnTo>
                <a:lnTo>
                  <a:pt x="157270" y="265627"/>
                </a:lnTo>
                <a:lnTo>
                  <a:pt x="156900" y="269046"/>
                </a:lnTo>
                <a:lnTo>
                  <a:pt x="156824" y="270007"/>
                </a:lnTo>
                <a:lnTo>
                  <a:pt x="156770" y="270648"/>
                </a:lnTo>
                <a:lnTo>
                  <a:pt x="156715" y="271717"/>
                </a:lnTo>
                <a:lnTo>
                  <a:pt x="156715" y="271824"/>
                </a:lnTo>
                <a:lnTo>
                  <a:pt x="156694" y="272465"/>
                </a:lnTo>
                <a:lnTo>
                  <a:pt x="156617" y="274388"/>
                </a:lnTo>
                <a:lnTo>
                  <a:pt x="156617" y="274388"/>
                </a:lnTo>
                <a:lnTo>
                  <a:pt x="156617" y="274495"/>
                </a:lnTo>
                <a:lnTo>
                  <a:pt x="156607" y="274815"/>
                </a:lnTo>
                <a:lnTo>
                  <a:pt x="156596" y="275243"/>
                </a:lnTo>
                <a:lnTo>
                  <a:pt x="156596" y="275456"/>
                </a:lnTo>
                <a:lnTo>
                  <a:pt x="156541" y="281119"/>
                </a:lnTo>
                <a:lnTo>
                  <a:pt x="156541" y="281654"/>
                </a:lnTo>
                <a:lnTo>
                  <a:pt x="156530" y="285500"/>
                </a:lnTo>
                <a:lnTo>
                  <a:pt x="156857" y="288064"/>
                </a:lnTo>
                <a:lnTo>
                  <a:pt x="156879" y="288171"/>
                </a:lnTo>
                <a:lnTo>
                  <a:pt x="156900" y="288385"/>
                </a:lnTo>
                <a:lnTo>
                  <a:pt x="157096" y="289560"/>
                </a:lnTo>
                <a:lnTo>
                  <a:pt x="157412" y="290628"/>
                </a:lnTo>
                <a:lnTo>
                  <a:pt x="157422" y="290628"/>
                </a:lnTo>
                <a:lnTo>
                  <a:pt x="160088" y="289881"/>
                </a:lnTo>
                <a:lnTo>
                  <a:pt x="171097" y="286675"/>
                </a:lnTo>
                <a:lnTo>
                  <a:pt x="175133" y="285714"/>
                </a:lnTo>
                <a:lnTo>
                  <a:pt x="181062" y="284966"/>
                </a:lnTo>
                <a:lnTo>
                  <a:pt x="181442" y="284859"/>
                </a:lnTo>
                <a:lnTo>
                  <a:pt x="181823" y="284859"/>
                </a:lnTo>
                <a:lnTo>
                  <a:pt x="182204" y="284752"/>
                </a:lnTo>
                <a:lnTo>
                  <a:pt x="182987" y="284752"/>
                </a:lnTo>
                <a:lnTo>
                  <a:pt x="184815" y="284538"/>
                </a:lnTo>
                <a:lnTo>
                  <a:pt x="185620" y="284431"/>
                </a:lnTo>
                <a:lnTo>
                  <a:pt x="185870" y="284431"/>
                </a:lnTo>
                <a:lnTo>
                  <a:pt x="185892" y="284431"/>
                </a:lnTo>
                <a:lnTo>
                  <a:pt x="185913" y="284431"/>
                </a:lnTo>
                <a:lnTo>
                  <a:pt x="186174" y="284431"/>
                </a:lnTo>
                <a:lnTo>
                  <a:pt x="186990" y="284325"/>
                </a:lnTo>
                <a:lnTo>
                  <a:pt x="187208" y="284325"/>
                </a:lnTo>
                <a:lnTo>
                  <a:pt x="194747" y="282508"/>
                </a:lnTo>
                <a:lnTo>
                  <a:pt x="200088" y="280051"/>
                </a:lnTo>
                <a:lnTo>
                  <a:pt x="200795" y="276952"/>
                </a:lnTo>
                <a:lnTo>
                  <a:pt x="204233" y="274602"/>
                </a:lnTo>
                <a:lnTo>
                  <a:pt x="204929" y="274815"/>
                </a:lnTo>
                <a:lnTo>
                  <a:pt x="205625" y="275029"/>
                </a:lnTo>
                <a:lnTo>
                  <a:pt x="208290" y="276098"/>
                </a:lnTo>
                <a:lnTo>
                  <a:pt x="218233" y="280158"/>
                </a:lnTo>
                <a:lnTo>
                  <a:pt x="222030" y="279196"/>
                </a:lnTo>
                <a:lnTo>
                  <a:pt x="222955" y="268618"/>
                </a:lnTo>
                <a:lnTo>
                  <a:pt x="226675" y="261567"/>
                </a:lnTo>
                <a:lnTo>
                  <a:pt x="228775" y="261673"/>
                </a:lnTo>
                <a:lnTo>
                  <a:pt x="231995" y="262208"/>
                </a:lnTo>
                <a:lnTo>
                  <a:pt x="233104" y="262421"/>
                </a:lnTo>
                <a:lnTo>
                  <a:pt x="237630" y="257293"/>
                </a:lnTo>
                <a:lnTo>
                  <a:pt x="236955" y="253767"/>
                </a:lnTo>
                <a:lnTo>
                  <a:pt x="246931" y="243724"/>
                </a:lnTo>
                <a:lnTo>
                  <a:pt x="255819" y="244685"/>
                </a:lnTo>
                <a:lnTo>
                  <a:pt x="258549" y="246715"/>
                </a:lnTo>
                <a:lnTo>
                  <a:pt x="264337" y="252057"/>
                </a:lnTo>
                <a:lnTo>
                  <a:pt x="269471" y="251310"/>
                </a:lnTo>
                <a:lnTo>
                  <a:pt x="273475" y="250775"/>
                </a:lnTo>
                <a:lnTo>
                  <a:pt x="274247" y="250668"/>
                </a:lnTo>
                <a:lnTo>
                  <a:pt x="275367" y="250455"/>
                </a:lnTo>
                <a:lnTo>
                  <a:pt x="275563" y="250455"/>
                </a:lnTo>
                <a:lnTo>
                  <a:pt x="275857" y="250455"/>
                </a:lnTo>
                <a:lnTo>
                  <a:pt x="281753" y="250989"/>
                </a:lnTo>
                <a:lnTo>
                  <a:pt x="287040" y="251737"/>
                </a:lnTo>
                <a:lnTo>
                  <a:pt x="288661" y="251737"/>
                </a:lnTo>
                <a:lnTo>
                  <a:pt x="288890" y="241800"/>
                </a:lnTo>
                <a:lnTo>
                  <a:pt x="289934" y="238595"/>
                </a:lnTo>
                <a:lnTo>
                  <a:pt x="291957" y="233787"/>
                </a:lnTo>
                <a:lnTo>
                  <a:pt x="292077" y="233573"/>
                </a:lnTo>
                <a:lnTo>
                  <a:pt x="293491" y="231650"/>
                </a:lnTo>
                <a:lnTo>
                  <a:pt x="297114" y="224491"/>
                </a:lnTo>
                <a:lnTo>
                  <a:pt x="296831" y="223850"/>
                </a:lnTo>
                <a:lnTo>
                  <a:pt x="296613" y="221927"/>
                </a:lnTo>
                <a:lnTo>
                  <a:pt x="298027" y="216905"/>
                </a:lnTo>
                <a:lnTo>
                  <a:pt x="302161" y="203122"/>
                </a:lnTo>
                <a:lnTo>
                  <a:pt x="304413" y="198955"/>
                </a:lnTo>
                <a:lnTo>
                  <a:pt x="325202" y="196712"/>
                </a:lnTo>
                <a:lnTo>
                  <a:pt x="330935" y="196391"/>
                </a:lnTo>
                <a:lnTo>
                  <a:pt x="333589" y="196925"/>
                </a:lnTo>
                <a:lnTo>
                  <a:pt x="335972" y="201840"/>
                </a:lnTo>
                <a:lnTo>
                  <a:pt x="336668" y="200879"/>
                </a:lnTo>
                <a:lnTo>
                  <a:pt x="337386" y="199917"/>
                </a:lnTo>
                <a:lnTo>
                  <a:pt x="337701" y="199490"/>
                </a:lnTo>
                <a:lnTo>
                  <a:pt x="338463" y="198421"/>
                </a:lnTo>
                <a:lnTo>
                  <a:pt x="338594" y="198208"/>
                </a:lnTo>
                <a:lnTo>
                  <a:pt x="341792" y="193720"/>
                </a:lnTo>
                <a:lnTo>
                  <a:pt x="342194" y="192652"/>
                </a:lnTo>
                <a:lnTo>
                  <a:pt x="342749" y="190942"/>
                </a:lnTo>
                <a:lnTo>
                  <a:pt x="348939" y="181860"/>
                </a:lnTo>
                <a:lnTo>
                  <a:pt x="350854" y="181967"/>
                </a:lnTo>
                <a:lnTo>
                  <a:pt x="352485" y="181967"/>
                </a:lnTo>
                <a:lnTo>
                  <a:pt x="356837" y="180151"/>
                </a:lnTo>
                <a:lnTo>
                  <a:pt x="360166" y="170855"/>
                </a:lnTo>
                <a:lnTo>
                  <a:pt x="356641" y="166154"/>
                </a:lnTo>
                <a:lnTo>
                  <a:pt x="353856" y="162201"/>
                </a:lnTo>
                <a:lnTo>
                  <a:pt x="352192" y="159850"/>
                </a:lnTo>
                <a:lnTo>
                  <a:pt x="352137" y="159636"/>
                </a:lnTo>
                <a:lnTo>
                  <a:pt x="351854" y="158461"/>
                </a:lnTo>
                <a:lnTo>
                  <a:pt x="351082" y="154935"/>
                </a:lnTo>
                <a:lnTo>
                  <a:pt x="349842" y="148631"/>
                </a:lnTo>
                <a:lnTo>
                  <a:pt x="350625" y="146495"/>
                </a:lnTo>
                <a:lnTo>
                  <a:pt x="354487" y="142648"/>
                </a:lnTo>
                <a:lnTo>
                  <a:pt x="355608" y="142328"/>
                </a:lnTo>
                <a:lnTo>
                  <a:pt x="356380" y="142114"/>
                </a:lnTo>
                <a:lnTo>
                  <a:pt x="356782" y="142007"/>
                </a:lnTo>
                <a:lnTo>
                  <a:pt x="357468" y="141793"/>
                </a:lnTo>
                <a:lnTo>
                  <a:pt x="359089" y="141473"/>
                </a:lnTo>
                <a:lnTo>
                  <a:pt x="359763" y="141366"/>
                </a:lnTo>
                <a:lnTo>
                  <a:pt x="360448" y="141259"/>
                </a:lnTo>
                <a:lnTo>
                  <a:pt x="361319" y="141152"/>
                </a:lnTo>
                <a:lnTo>
                  <a:pt x="361471" y="141152"/>
                </a:lnTo>
                <a:lnTo>
                  <a:pt x="361536" y="141259"/>
                </a:lnTo>
                <a:lnTo>
                  <a:pt x="371283" y="141793"/>
                </a:lnTo>
                <a:lnTo>
                  <a:pt x="371425" y="141793"/>
                </a:lnTo>
                <a:lnTo>
                  <a:pt x="371719" y="141793"/>
                </a:lnTo>
                <a:lnTo>
                  <a:pt x="372437" y="141580"/>
                </a:lnTo>
                <a:lnTo>
                  <a:pt x="372589" y="141580"/>
                </a:lnTo>
                <a:lnTo>
                  <a:pt x="373840" y="140832"/>
                </a:lnTo>
                <a:lnTo>
                  <a:pt x="373970" y="140725"/>
                </a:lnTo>
                <a:lnTo>
                  <a:pt x="374395" y="140191"/>
                </a:lnTo>
                <a:lnTo>
                  <a:pt x="374514" y="140084"/>
                </a:lnTo>
                <a:lnTo>
                  <a:pt x="374569" y="139977"/>
                </a:lnTo>
                <a:lnTo>
                  <a:pt x="374569" y="139763"/>
                </a:lnTo>
                <a:lnTo>
                  <a:pt x="374329" y="138909"/>
                </a:lnTo>
                <a:lnTo>
                  <a:pt x="374112" y="138267"/>
                </a:lnTo>
                <a:lnTo>
                  <a:pt x="373405" y="136131"/>
                </a:lnTo>
                <a:lnTo>
                  <a:pt x="373263" y="136024"/>
                </a:lnTo>
                <a:lnTo>
                  <a:pt x="367052" y="137199"/>
                </a:lnTo>
                <a:lnTo>
                  <a:pt x="349603" y="134314"/>
                </a:lnTo>
                <a:lnTo>
                  <a:pt x="347296" y="129079"/>
                </a:lnTo>
                <a:lnTo>
                  <a:pt x="340204" y="125767"/>
                </a:lnTo>
                <a:lnTo>
                  <a:pt x="328117" y="130147"/>
                </a:lnTo>
                <a:lnTo>
                  <a:pt x="325931" y="130147"/>
                </a:lnTo>
                <a:lnTo>
                  <a:pt x="319415" y="125126"/>
                </a:lnTo>
                <a:lnTo>
                  <a:pt x="317065" y="123309"/>
                </a:lnTo>
                <a:lnTo>
                  <a:pt x="312463" y="121172"/>
                </a:lnTo>
                <a:lnTo>
                  <a:pt x="300127" y="125767"/>
                </a:lnTo>
                <a:lnTo>
                  <a:pt x="295558" y="128331"/>
                </a:lnTo>
                <a:lnTo>
                  <a:pt x="290500" y="131750"/>
                </a:lnTo>
                <a:lnTo>
                  <a:pt x="288857" y="134101"/>
                </a:lnTo>
                <a:lnTo>
                  <a:pt x="288694" y="134314"/>
                </a:lnTo>
                <a:lnTo>
                  <a:pt x="288650" y="134314"/>
                </a:lnTo>
                <a:lnTo>
                  <a:pt x="288411" y="134314"/>
                </a:lnTo>
                <a:lnTo>
                  <a:pt x="277924" y="135489"/>
                </a:lnTo>
                <a:lnTo>
                  <a:pt x="276847" y="135062"/>
                </a:lnTo>
                <a:lnTo>
                  <a:pt x="276662" y="134528"/>
                </a:lnTo>
                <a:lnTo>
                  <a:pt x="276357" y="133353"/>
                </a:lnTo>
                <a:lnTo>
                  <a:pt x="276260" y="132925"/>
                </a:lnTo>
                <a:lnTo>
                  <a:pt x="276238" y="132284"/>
                </a:lnTo>
                <a:lnTo>
                  <a:pt x="276281" y="131429"/>
                </a:lnTo>
                <a:lnTo>
                  <a:pt x="276336" y="130681"/>
                </a:lnTo>
                <a:lnTo>
                  <a:pt x="277859" y="128651"/>
                </a:lnTo>
                <a:lnTo>
                  <a:pt x="279295" y="122027"/>
                </a:lnTo>
                <a:lnTo>
                  <a:pt x="278631" y="111770"/>
                </a:lnTo>
                <a:lnTo>
                  <a:pt x="283037" y="101513"/>
                </a:lnTo>
                <a:lnTo>
                  <a:pt x="285223" y="100017"/>
                </a:lnTo>
                <a:lnTo>
                  <a:pt x="289466" y="98521"/>
                </a:lnTo>
                <a:lnTo>
                  <a:pt x="292621" y="98307"/>
                </a:lnTo>
                <a:lnTo>
                  <a:pt x="297886" y="96491"/>
                </a:lnTo>
                <a:lnTo>
                  <a:pt x="300258" y="94140"/>
                </a:lnTo>
                <a:lnTo>
                  <a:pt x="303271" y="89546"/>
                </a:lnTo>
                <a:lnTo>
                  <a:pt x="306632" y="89332"/>
                </a:lnTo>
                <a:lnTo>
                  <a:pt x="313606" y="90935"/>
                </a:lnTo>
                <a:lnTo>
                  <a:pt x="322950" y="88798"/>
                </a:lnTo>
                <a:lnTo>
                  <a:pt x="332077" y="91683"/>
                </a:lnTo>
                <a:lnTo>
                  <a:pt x="332164" y="91790"/>
                </a:lnTo>
                <a:lnTo>
                  <a:pt x="332393" y="92004"/>
                </a:lnTo>
                <a:lnTo>
                  <a:pt x="332621" y="92217"/>
                </a:lnTo>
                <a:lnTo>
                  <a:pt x="332915" y="92431"/>
                </a:lnTo>
                <a:lnTo>
                  <a:pt x="334035" y="92858"/>
                </a:lnTo>
                <a:lnTo>
                  <a:pt x="334199" y="92965"/>
                </a:lnTo>
                <a:lnTo>
                  <a:pt x="334318" y="92965"/>
                </a:lnTo>
                <a:lnTo>
                  <a:pt x="335852" y="93393"/>
                </a:lnTo>
                <a:lnTo>
                  <a:pt x="335907" y="93393"/>
                </a:lnTo>
                <a:lnTo>
                  <a:pt x="335939" y="93393"/>
                </a:lnTo>
                <a:lnTo>
                  <a:pt x="336026" y="93393"/>
                </a:lnTo>
                <a:lnTo>
                  <a:pt x="336102" y="93393"/>
                </a:lnTo>
                <a:lnTo>
                  <a:pt x="336189" y="93393"/>
                </a:lnTo>
                <a:lnTo>
                  <a:pt x="336353" y="93286"/>
                </a:lnTo>
                <a:lnTo>
                  <a:pt x="338419" y="91790"/>
                </a:lnTo>
                <a:lnTo>
                  <a:pt x="338789" y="91469"/>
                </a:lnTo>
                <a:lnTo>
                  <a:pt x="339116" y="90935"/>
                </a:lnTo>
                <a:lnTo>
                  <a:pt x="339301" y="90508"/>
                </a:lnTo>
                <a:lnTo>
                  <a:pt x="339464" y="89974"/>
                </a:lnTo>
                <a:lnTo>
                  <a:pt x="339540" y="89653"/>
                </a:lnTo>
                <a:lnTo>
                  <a:pt x="350875" y="78648"/>
                </a:lnTo>
                <a:lnTo>
                  <a:pt x="352801" y="77579"/>
                </a:lnTo>
                <a:lnTo>
                  <a:pt x="358632" y="81426"/>
                </a:lnTo>
                <a:lnTo>
                  <a:pt x="358915" y="81533"/>
                </a:lnTo>
                <a:lnTo>
                  <a:pt x="359546" y="81640"/>
                </a:lnTo>
                <a:lnTo>
                  <a:pt x="361362" y="81746"/>
                </a:lnTo>
                <a:lnTo>
                  <a:pt x="362309" y="81746"/>
                </a:lnTo>
                <a:lnTo>
                  <a:pt x="362428" y="81746"/>
                </a:lnTo>
                <a:lnTo>
                  <a:pt x="362581" y="81746"/>
                </a:lnTo>
                <a:lnTo>
                  <a:pt x="362994" y="81533"/>
                </a:lnTo>
                <a:lnTo>
                  <a:pt x="363179" y="81426"/>
                </a:lnTo>
                <a:lnTo>
                  <a:pt x="364202" y="80571"/>
                </a:lnTo>
                <a:lnTo>
                  <a:pt x="364289" y="80464"/>
                </a:lnTo>
                <a:lnTo>
                  <a:pt x="364550" y="80251"/>
                </a:lnTo>
                <a:lnTo>
                  <a:pt x="365409" y="78221"/>
                </a:lnTo>
                <a:lnTo>
                  <a:pt x="365681" y="77366"/>
                </a:lnTo>
                <a:lnTo>
                  <a:pt x="366921" y="71276"/>
                </a:lnTo>
                <a:lnTo>
                  <a:pt x="367215" y="68177"/>
                </a:lnTo>
                <a:lnTo>
                  <a:pt x="370576" y="65613"/>
                </a:lnTo>
                <a:lnTo>
                  <a:pt x="375787" y="63903"/>
                </a:lnTo>
                <a:lnTo>
                  <a:pt x="375939" y="63796"/>
                </a:lnTo>
                <a:lnTo>
                  <a:pt x="376146" y="63690"/>
                </a:lnTo>
                <a:lnTo>
                  <a:pt x="376179" y="63690"/>
                </a:lnTo>
                <a:lnTo>
                  <a:pt x="376636" y="63476"/>
                </a:lnTo>
                <a:lnTo>
                  <a:pt x="377550" y="62621"/>
                </a:lnTo>
                <a:lnTo>
                  <a:pt x="378202" y="61873"/>
                </a:lnTo>
                <a:lnTo>
                  <a:pt x="378779" y="61232"/>
                </a:lnTo>
                <a:lnTo>
                  <a:pt x="378964" y="60912"/>
                </a:lnTo>
                <a:lnTo>
                  <a:pt x="378866" y="60698"/>
                </a:lnTo>
                <a:lnTo>
                  <a:pt x="378757" y="60484"/>
                </a:lnTo>
                <a:lnTo>
                  <a:pt x="377038" y="58775"/>
                </a:lnTo>
                <a:lnTo>
                  <a:pt x="376842" y="58561"/>
                </a:lnTo>
                <a:lnTo>
                  <a:pt x="376690" y="58347"/>
                </a:lnTo>
                <a:lnTo>
                  <a:pt x="376375" y="58241"/>
                </a:lnTo>
                <a:lnTo>
                  <a:pt x="376179" y="58134"/>
                </a:lnTo>
                <a:lnTo>
                  <a:pt x="376070" y="58134"/>
                </a:lnTo>
                <a:lnTo>
                  <a:pt x="375939" y="58241"/>
                </a:lnTo>
                <a:lnTo>
                  <a:pt x="367944" y="62514"/>
                </a:lnTo>
                <a:lnTo>
                  <a:pt x="360438" y="67857"/>
                </a:lnTo>
                <a:lnTo>
                  <a:pt x="357577" y="69352"/>
                </a:lnTo>
                <a:lnTo>
                  <a:pt x="356935" y="69673"/>
                </a:lnTo>
                <a:lnTo>
                  <a:pt x="356608" y="69780"/>
                </a:lnTo>
                <a:lnTo>
                  <a:pt x="356217" y="69887"/>
                </a:lnTo>
                <a:lnTo>
                  <a:pt x="354063" y="70100"/>
                </a:lnTo>
                <a:lnTo>
                  <a:pt x="350081" y="70741"/>
                </a:lnTo>
                <a:lnTo>
                  <a:pt x="347960" y="71382"/>
                </a:lnTo>
                <a:lnTo>
                  <a:pt x="343054" y="76084"/>
                </a:lnTo>
                <a:lnTo>
                  <a:pt x="340584" y="80999"/>
                </a:lnTo>
                <a:lnTo>
                  <a:pt x="338887" y="85059"/>
                </a:lnTo>
                <a:lnTo>
                  <a:pt x="338550" y="87516"/>
                </a:lnTo>
                <a:lnTo>
                  <a:pt x="338920" y="88371"/>
                </a:lnTo>
                <a:lnTo>
                  <a:pt x="338952" y="88478"/>
                </a:lnTo>
                <a:lnTo>
                  <a:pt x="339214" y="89119"/>
                </a:lnTo>
                <a:lnTo>
                  <a:pt x="339224" y="89226"/>
                </a:lnTo>
                <a:lnTo>
                  <a:pt x="339257" y="89332"/>
                </a:lnTo>
                <a:lnTo>
                  <a:pt x="338887" y="90508"/>
                </a:lnTo>
                <a:lnTo>
                  <a:pt x="338844" y="90615"/>
                </a:lnTo>
                <a:lnTo>
                  <a:pt x="338702" y="91042"/>
                </a:lnTo>
                <a:lnTo>
                  <a:pt x="338485" y="91256"/>
                </a:lnTo>
                <a:lnTo>
                  <a:pt x="338300" y="91362"/>
                </a:lnTo>
                <a:lnTo>
                  <a:pt x="338017" y="91576"/>
                </a:lnTo>
                <a:lnTo>
                  <a:pt x="336712" y="92324"/>
                </a:lnTo>
                <a:lnTo>
                  <a:pt x="335787" y="92751"/>
                </a:lnTo>
                <a:lnTo>
                  <a:pt x="333067" y="91790"/>
                </a:lnTo>
                <a:lnTo>
                  <a:pt x="332871" y="91683"/>
                </a:lnTo>
                <a:lnTo>
                  <a:pt x="332643" y="91576"/>
                </a:lnTo>
                <a:lnTo>
                  <a:pt x="332599" y="91469"/>
                </a:lnTo>
                <a:lnTo>
                  <a:pt x="332686" y="90935"/>
                </a:lnTo>
                <a:lnTo>
                  <a:pt x="332795" y="90508"/>
                </a:lnTo>
                <a:lnTo>
                  <a:pt x="332828" y="86554"/>
                </a:lnTo>
                <a:lnTo>
                  <a:pt x="330043" y="83563"/>
                </a:lnTo>
                <a:lnTo>
                  <a:pt x="326181" y="81960"/>
                </a:lnTo>
                <a:lnTo>
                  <a:pt x="325159" y="81533"/>
                </a:lnTo>
                <a:lnTo>
                  <a:pt x="322210" y="82601"/>
                </a:lnTo>
                <a:lnTo>
                  <a:pt x="321090" y="83777"/>
                </a:lnTo>
                <a:lnTo>
                  <a:pt x="320796" y="84097"/>
                </a:lnTo>
                <a:lnTo>
                  <a:pt x="320154" y="84952"/>
                </a:lnTo>
                <a:lnTo>
                  <a:pt x="320078" y="85059"/>
                </a:lnTo>
                <a:lnTo>
                  <a:pt x="316760" y="85486"/>
                </a:lnTo>
                <a:lnTo>
                  <a:pt x="309189" y="83349"/>
                </a:lnTo>
                <a:lnTo>
                  <a:pt x="304076" y="81105"/>
                </a:lnTo>
                <a:lnTo>
                  <a:pt x="301770" y="81319"/>
                </a:lnTo>
                <a:lnTo>
                  <a:pt x="299703" y="84097"/>
                </a:lnTo>
                <a:lnTo>
                  <a:pt x="297756" y="88585"/>
                </a:lnTo>
                <a:lnTo>
                  <a:pt x="296450" y="92431"/>
                </a:lnTo>
                <a:lnTo>
                  <a:pt x="295776" y="94140"/>
                </a:lnTo>
                <a:lnTo>
                  <a:pt x="294242" y="95529"/>
                </a:lnTo>
                <a:lnTo>
                  <a:pt x="291261" y="95423"/>
                </a:lnTo>
                <a:lnTo>
                  <a:pt x="277260" y="95743"/>
                </a:lnTo>
                <a:lnTo>
                  <a:pt x="276009" y="95957"/>
                </a:lnTo>
                <a:lnTo>
                  <a:pt x="272855" y="97239"/>
                </a:lnTo>
                <a:lnTo>
                  <a:pt x="272800" y="97666"/>
                </a:lnTo>
                <a:lnTo>
                  <a:pt x="272778" y="99696"/>
                </a:lnTo>
                <a:lnTo>
                  <a:pt x="272931" y="107389"/>
                </a:lnTo>
                <a:lnTo>
                  <a:pt x="272952" y="113373"/>
                </a:lnTo>
                <a:lnTo>
                  <a:pt x="272876" y="116257"/>
                </a:lnTo>
                <a:lnTo>
                  <a:pt x="271669" y="124271"/>
                </a:lnTo>
                <a:lnTo>
                  <a:pt x="270766" y="128331"/>
                </a:lnTo>
                <a:lnTo>
                  <a:pt x="267731" y="132818"/>
                </a:lnTo>
                <a:lnTo>
                  <a:pt x="267274" y="132925"/>
                </a:lnTo>
                <a:lnTo>
                  <a:pt x="266349" y="133032"/>
                </a:lnTo>
                <a:lnTo>
                  <a:pt x="265392" y="132818"/>
                </a:lnTo>
                <a:lnTo>
                  <a:pt x="264881" y="132712"/>
                </a:lnTo>
                <a:lnTo>
                  <a:pt x="264728" y="132605"/>
                </a:lnTo>
                <a:lnTo>
                  <a:pt x="264500" y="132498"/>
                </a:lnTo>
                <a:lnTo>
                  <a:pt x="250641" y="130468"/>
                </a:lnTo>
                <a:lnTo>
                  <a:pt x="249248" y="130254"/>
                </a:lnTo>
                <a:lnTo>
                  <a:pt x="248726" y="130147"/>
                </a:lnTo>
                <a:lnTo>
                  <a:pt x="248541" y="130147"/>
                </a:lnTo>
                <a:lnTo>
                  <a:pt x="248465" y="130147"/>
                </a:lnTo>
                <a:lnTo>
                  <a:pt x="247138" y="129827"/>
                </a:lnTo>
                <a:lnTo>
                  <a:pt x="246790" y="129720"/>
                </a:lnTo>
                <a:lnTo>
                  <a:pt x="246452" y="129613"/>
                </a:lnTo>
                <a:lnTo>
                  <a:pt x="242188" y="128331"/>
                </a:lnTo>
                <a:lnTo>
                  <a:pt x="237271" y="125339"/>
                </a:lnTo>
                <a:lnTo>
                  <a:pt x="233953" y="117112"/>
                </a:lnTo>
                <a:lnTo>
                  <a:pt x="230972" y="109526"/>
                </a:lnTo>
                <a:lnTo>
                  <a:pt x="230548" y="106962"/>
                </a:lnTo>
                <a:lnTo>
                  <a:pt x="231484" y="104932"/>
                </a:lnTo>
                <a:lnTo>
                  <a:pt x="235171" y="99055"/>
                </a:lnTo>
                <a:lnTo>
                  <a:pt x="233333" y="99162"/>
                </a:lnTo>
                <a:lnTo>
                  <a:pt x="225892" y="102368"/>
                </a:lnTo>
                <a:lnTo>
                  <a:pt x="216743" y="108137"/>
                </a:lnTo>
                <a:lnTo>
                  <a:pt x="209726" y="115509"/>
                </a:lnTo>
                <a:lnTo>
                  <a:pt x="201807" y="123202"/>
                </a:lnTo>
                <a:lnTo>
                  <a:pt x="196400" y="126728"/>
                </a:lnTo>
                <a:lnTo>
                  <a:pt x="193583" y="125980"/>
                </a:lnTo>
                <a:lnTo>
                  <a:pt x="193126" y="125873"/>
                </a:lnTo>
                <a:lnTo>
                  <a:pt x="192343" y="125553"/>
                </a:lnTo>
                <a:lnTo>
                  <a:pt x="182410" y="122775"/>
                </a:lnTo>
                <a:lnTo>
                  <a:pt x="181518" y="124591"/>
                </a:lnTo>
                <a:lnTo>
                  <a:pt x="182302" y="138161"/>
                </a:lnTo>
                <a:lnTo>
                  <a:pt x="183096" y="144892"/>
                </a:lnTo>
                <a:lnTo>
                  <a:pt x="183933" y="148845"/>
                </a:lnTo>
                <a:lnTo>
                  <a:pt x="184010" y="150127"/>
                </a:lnTo>
                <a:lnTo>
                  <a:pt x="183672" y="157179"/>
                </a:lnTo>
                <a:lnTo>
                  <a:pt x="180235" y="160598"/>
                </a:lnTo>
                <a:lnTo>
                  <a:pt x="179843" y="160064"/>
                </a:lnTo>
                <a:lnTo>
                  <a:pt x="179647" y="159850"/>
                </a:lnTo>
                <a:lnTo>
                  <a:pt x="178570" y="158247"/>
                </a:lnTo>
                <a:lnTo>
                  <a:pt x="173871" y="162521"/>
                </a:lnTo>
                <a:lnTo>
                  <a:pt x="171793" y="162949"/>
                </a:lnTo>
                <a:lnTo>
                  <a:pt x="174143" y="155470"/>
                </a:lnTo>
                <a:lnTo>
                  <a:pt x="174165" y="155363"/>
                </a:lnTo>
                <a:lnTo>
                  <a:pt x="174252" y="154828"/>
                </a:lnTo>
                <a:lnTo>
                  <a:pt x="174371" y="153974"/>
                </a:lnTo>
                <a:lnTo>
                  <a:pt x="174360" y="152157"/>
                </a:lnTo>
                <a:lnTo>
                  <a:pt x="174252" y="150768"/>
                </a:lnTo>
                <a:lnTo>
                  <a:pt x="173980" y="150127"/>
                </a:lnTo>
                <a:lnTo>
                  <a:pt x="173882" y="150127"/>
                </a:lnTo>
                <a:lnTo>
                  <a:pt x="173816" y="150020"/>
                </a:lnTo>
                <a:lnTo>
                  <a:pt x="173153" y="149593"/>
                </a:lnTo>
                <a:lnTo>
                  <a:pt x="172946" y="149593"/>
                </a:lnTo>
                <a:lnTo>
                  <a:pt x="172750" y="149593"/>
                </a:lnTo>
                <a:lnTo>
                  <a:pt x="172587" y="149593"/>
                </a:lnTo>
                <a:lnTo>
                  <a:pt x="172413" y="149593"/>
                </a:lnTo>
                <a:lnTo>
                  <a:pt x="171412" y="150127"/>
                </a:lnTo>
                <a:lnTo>
                  <a:pt x="170803" y="150448"/>
                </a:lnTo>
                <a:lnTo>
                  <a:pt x="168258" y="149273"/>
                </a:lnTo>
                <a:lnTo>
                  <a:pt x="164798" y="144678"/>
                </a:lnTo>
                <a:lnTo>
                  <a:pt x="164765" y="144678"/>
                </a:lnTo>
                <a:lnTo>
                  <a:pt x="164733" y="144571"/>
                </a:lnTo>
                <a:lnTo>
                  <a:pt x="164537" y="144251"/>
                </a:lnTo>
                <a:lnTo>
                  <a:pt x="164472" y="144037"/>
                </a:lnTo>
                <a:lnTo>
                  <a:pt x="164407" y="143823"/>
                </a:lnTo>
                <a:lnTo>
                  <a:pt x="164287" y="143182"/>
                </a:lnTo>
                <a:lnTo>
                  <a:pt x="164276" y="142648"/>
                </a:lnTo>
                <a:lnTo>
                  <a:pt x="166071" y="141473"/>
                </a:lnTo>
                <a:lnTo>
                  <a:pt x="168040" y="137520"/>
                </a:lnTo>
                <a:lnTo>
                  <a:pt x="168279" y="137092"/>
                </a:lnTo>
                <a:lnTo>
                  <a:pt x="168410" y="135917"/>
                </a:lnTo>
                <a:lnTo>
                  <a:pt x="168127" y="133139"/>
                </a:lnTo>
                <a:lnTo>
                  <a:pt x="167181" y="131643"/>
                </a:lnTo>
                <a:lnTo>
                  <a:pt x="165897" y="129934"/>
                </a:lnTo>
                <a:lnTo>
                  <a:pt x="165124" y="127583"/>
                </a:lnTo>
                <a:lnTo>
                  <a:pt x="165059" y="127262"/>
                </a:lnTo>
                <a:lnTo>
                  <a:pt x="165114" y="127049"/>
                </a:lnTo>
                <a:lnTo>
                  <a:pt x="165309" y="126728"/>
                </a:lnTo>
                <a:lnTo>
                  <a:pt x="167104" y="123843"/>
                </a:lnTo>
                <a:lnTo>
                  <a:pt x="168616" y="122134"/>
                </a:lnTo>
                <a:lnTo>
                  <a:pt x="171837" y="119356"/>
                </a:lnTo>
                <a:lnTo>
                  <a:pt x="173294" y="117646"/>
                </a:lnTo>
                <a:lnTo>
                  <a:pt x="179288" y="108885"/>
                </a:lnTo>
                <a:lnTo>
                  <a:pt x="185794" y="97987"/>
                </a:lnTo>
                <a:lnTo>
                  <a:pt x="187665" y="92324"/>
                </a:lnTo>
                <a:lnTo>
                  <a:pt x="182802" y="93820"/>
                </a:lnTo>
                <a:lnTo>
                  <a:pt x="181725" y="94140"/>
                </a:lnTo>
                <a:lnTo>
                  <a:pt x="175220" y="95850"/>
                </a:lnTo>
                <a:lnTo>
                  <a:pt x="161208" y="95636"/>
                </a:lnTo>
                <a:lnTo>
                  <a:pt x="160784" y="94888"/>
                </a:lnTo>
                <a:lnTo>
                  <a:pt x="159576" y="92751"/>
                </a:lnTo>
                <a:lnTo>
                  <a:pt x="159555" y="92645"/>
                </a:lnTo>
                <a:lnTo>
                  <a:pt x="161393" y="89012"/>
                </a:lnTo>
                <a:lnTo>
                  <a:pt x="165114" y="82708"/>
                </a:lnTo>
                <a:lnTo>
                  <a:pt x="165538" y="75336"/>
                </a:lnTo>
                <a:lnTo>
                  <a:pt x="164058" y="74695"/>
                </a:lnTo>
                <a:lnTo>
                  <a:pt x="163395" y="74374"/>
                </a:lnTo>
                <a:lnTo>
                  <a:pt x="160273" y="72985"/>
                </a:lnTo>
                <a:lnTo>
                  <a:pt x="160044" y="72130"/>
                </a:lnTo>
                <a:lnTo>
                  <a:pt x="160088" y="72024"/>
                </a:lnTo>
                <a:lnTo>
                  <a:pt x="160262" y="71703"/>
                </a:lnTo>
                <a:lnTo>
                  <a:pt x="160556" y="71276"/>
                </a:lnTo>
                <a:lnTo>
                  <a:pt x="160653" y="71062"/>
                </a:lnTo>
                <a:lnTo>
                  <a:pt x="160849" y="70848"/>
                </a:lnTo>
                <a:lnTo>
                  <a:pt x="161480" y="69993"/>
                </a:lnTo>
                <a:lnTo>
                  <a:pt x="163079" y="67963"/>
                </a:lnTo>
                <a:lnTo>
                  <a:pt x="164254" y="66788"/>
                </a:lnTo>
                <a:lnTo>
                  <a:pt x="169313" y="65185"/>
                </a:lnTo>
                <a:lnTo>
                  <a:pt x="166919" y="58347"/>
                </a:lnTo>
                <a:lnTo>
                  <a:pt x="166822" y="58134"/>
                </a:lnTo>
                <a:lnTo>
                  <a:pt x="166658" y="57813"/>
                </a:lnTo>
                <a:lnTo>
                  <a:pt x="165603" y="56531"/>
                </a:lnTo>
                <a:lnTo>
                  <a:pt x="165440" y="56424"/>
                </a:lnTo>
                <a:lnTo>
                  <a:pt x="165266" y="56317"/>
                </a:lnTo>
                <a:lnTo>
                  <a:pt x="165048" y="56210"/>
                </a:lnTo>
                <a:lnTo>
                  <a:pt x="164559" y="56210"/>
                </a:lnTo>
                <a:lnTo>
                  <a:pt x="164004" y="56210"/>
                </a:lnTo>
                <a:lnTo>
                  <a:pt x="163721" y="56210"/>
                </a:lnTo>
                <a:lnTo>
                  <a:pt x="163384" y="56317"/>
                </a:lnTo>
                <a:lnTo>
                  <a:pt x="163025" y="56531"/>
                </a:lnTo>
                <a:lnTo>
                  <a:pt x="162873" y="56638"/>
                </a:lnTo>
                <a:lnTo>
                  <a:pt x="166386" y="54287"/>
                </a:lnTo>
                <a:lnTo>
                  <a:pt x="167757" y="54394"/>
                </a:lnTo>
                <a:lnTo>
                  <a:pt x="168073" y="54394"/>
                </a:lnTo>
                <a:lnTo>
                  <a:pt x="168508" y="54287"/>
                </a:lnTo>
                <a:lnTo>
                  <a:pt x="172413" y="53219"/>
                </a:lnTo>
                <a:lnTo>
                  <a:pt x="172478" y="53219"/>
                </a:lnTo>
                <a:lnTo>
                  <a:pt x="172555" y="53112"/>
                </a:lnTo>
                <a:lnTo>
                  <a:pt x="173055" y="52685"/>
                </a:lnTo>
                <a:lnTo>
                  <a:pt x="173827" y="50441"/>
                </a:lnTo>
                <a:lnTo>
                  <a:pt x="173849" y="49372"/>
                </a:lnTo>
                <a:lnTo>
                  <a:pt x="172315" y="37726"/>
                </a:lnTo>
                <a:lnTo>
                  <a:pt x="168051" y="30033"/>
                </a:lnTo>
                <a:lnTo>
                  <a:pt x="163177" y="27469"/>
                </a:lnTo>
                <a:lnTo>
                  <a:pt x="158238" y="22661"/>
                </a:lnTo>
                <a:lnTo>
                  <a:pt x="158086" y="22020"/>
                </a:lnTo>
                <a:lnTo>
                  <a:pt x="158130" y="21379"/>
                </a:lnTo>
                <a:lnTo>
                  <a:pt x="158260" y="20631"/>
                </a:lnTo>
                <a:lnTo>
                  <a:pt x="158260" y="20631"/>
                </a:lnTo>
                <a:lnTo>
                  <a:pt x="158423" y="20204"/>
                </a:lnTo>
                <a:lnTo>
                  <a:pt x="158793" y="19776"/>
                </a:lnTo>
                <a:lnTo>
                  <a:pt x="159174" y="19456"/>
                </a:lnTo>
                <a:lnTo>
                  <a:pt x="160882" y="18067"/>
                </a:lnTo>
                <a:lnTo>
                  <a:pt x="161567" y="17533"/>
                </a:lnTo>
                <a:lnTo>
                  <a:pt x="161981" y="17319"/>
                </a:lnTo>
                <a:lnTo>
                  <a:pt x="163134" y="16678"/>
                </a:lnTo>
                <a:lnTo>
                  <a:pt x="163580" y="16464"/>
                </a:lnTo>
                <a:lnTo>
                  <a:pt x="163993" y="16250"/>
                </a:lnTo>
                <a:lnTo>
                  <a:pt x="164189" y="16144"/>
                </a:lnTo>
                <a:lnTo>
                  <a:pt x="165277" y="15930"/>
                </a:lnTo>
                <a:lnTo>
                  <a:pt x="165690" y="16037"/>
                </a:lnTo>
                <a:lnTo>
                  <a:pt x="166473" y="16144"/>
                </a:lnTo>
                <a:lnTo>
                  <a:pt x="166898" y="16144"/>
                </a:lnTo>
                <a:lnTo>
                  <a:pt x="167191" y="16250"/>
                </a:lnTo>
                <a:lnTo>
                  <a:pt x="168160" y="16464"/>
                </a:lnTo>
                <a:lnTo>
                  <a:pt x="168551" y="16571"/>
                </a:lnTo>
                <a:lnTo>
                  <a:pt x="169182" y="16892"/>
                </a:lnTo>
                <a:lnTo>
                  <a:pt x="169552" y="17212"/>
                </a:lnTo>
                <a:lnTo>
                  <a:pt x="171630" y="18815"/>
                </a:lnTo>
                <a:lnTo>
                  <a:pt x="173414" y="20417"/>
                </a:lnTo>
                <a:lnTo>
                  <a:pt x="173980" y="20524"/>
                </a:lnTo>
                <a:lnTo>
                  <a:pt x="174741" y="20417"/>
                </a:lnTo>
                <a:lnTo>
                  <a:pt x="175459" y="20311"/>
                </a:lnTo>
                <a:lnTo>
                  <a:pt x="175622" y="19990"/>
                </a:lnTo>
                <a:lnTo>
                  <a:pt x="175622" y="16678"/>
                </a:lnTo>
                <a:lnTo>
                  <a:pt x="174904" y="7169"/>
                </a:lnTo>
                <a:lnTo>
                  <a:pt x="175067" y="2895"/>
                </a:lnTo>
                <a:lnTo>
                  <a:pt x="191864" y="7275"/>
                </a:lnTo>
                <a:lnTo>
                  <a:pt x="197086" y="6741"/>
                </a:lnTo>
                <a:lnTo>
                  <a:pt x="198902" y="5352"/>
                </a:lnTo>
                <a:lnTo>
                  <a:pt x="205147" y="2147"/>
                </a:lnTo>
                <a:lnTo>
                  <a:pt x="211902" y="437"/>
                </a:lnTo>
                <a:lnTo>
                  <a:pt x="213958" y="758"/>
                </a:lnTo>
                <a:lnTo>
                  <a:pt x="218005" y="1399"/>
                </a:lnTo>
                <a:lnTo>
                  <a:pt x="219028" y="1506"/>
                </a:lnTo>
                <a:close/>
              </a:path>
            </a:pathLst>
          </a:custGeom>
          <a:solidFill>
            <a:srgbClr val="383838"/>
          </a:solidFill>
          <a:ln w="6350" cap="flat">
            <a:solidFill>
              <a:srgbClr val="000000"/>
            </a:solidFill>
            <a:prstDash val="solid"/>
            <a:miter/>
          </a:ln>
        </xdr:spPr>
        <xdr:txBody>
          <a:bodyPr lIns="0" tIns="0" rIns="0" bIns="0" rtlCol="0" anchor="ctr" anchorCtr="1"/>
          <a:lstStyle/>
          <a:p>
            <a:r>
              <a:rPr lang="de-DE" sz="1100" b="1">
                <a:latin typeface="Arial Narrow" panose="020B0606020202030204" pitchFamily="34" charset="0"/>
              </a:rPr>
              <a:t>69</a:t>
            </a:r>
          </a:p>
        </xdr:txBody>
      </xdr:sp>
      <xdr:sp macro="" textlink="">
        <xdr:nvSpPr>
          <xdr:cNvPr id="61" name="Prignitz">
            <a:extLst>
              <a:ext uri="{FF2B5EF4-FFF2-40B4-BE49-F238E27FC236}">
                <a16:creationId xmlns:a16="http://schemas.microsoft.com/office/drawing/2014/main" id="{AD35AA18-FCE9-4D06-9362-73EA96339376}"/>
              </a:ext>
            </a:extLst>
          </xdr:cNvPr>
          <xdr:cNvSpPr/>
        </xdr:nvSpPr>
        <xdr:spPr>
          <a:xfrm>
            <a:off x="7282894" y="4401161"/>
            <a:ext cx="990668" cy="723472"/>
          </a:xfrm>
          <a:custGeom>
            <a:avLst/>
            <a:gdLst>
              <a:gd name="connsiteX0" fmla="*/ 710964 w 970992"/>
              <a:gd name="connsiteY0" fmla="*/ 37381 h 697689"/>
              <a:gd name="connsiteX1" fmla="*/ 723340 w 970992"/>
              <a:gd name="connsiteY1" fmla="*/ 40036 h 697689"/>
              <a:gd name="connsiteX2" fmla="*/ 725615 w 970992"/>
              <a:gd name="connsiteY2" fmla="*/ 39656 h 697689"/>
              <a:gd name="connsiteX3" fmla="*/ 725678 w 970992"/>
              <a:gd name="connsiteY3" fmla="*/ 39656 h 697689"/>
              <a:gd name="connsiteX4" fmla="*/ 725691 w 970992"/>
              <a:gd name="connsiteY4" fmla="*/ 38013 h 697689"/>
              <a:gd name="connsiteX5" fmla="*/ 725665 w 970992"/>
              <a:gd name="connsiteY5" fmla="*/ 36370 h 697689"/>
              <a:gd name="connsiteX6" fmla="*/ 725640 w 970992"/>
              <a:gd name="connsiteY6" fmla="*/ 35485 h 697689"/>
              <a:gd name="connsiteX7" fmla="*/ 725628 w 970992"/>
              <a:gd name="connsiteY7" fmla="*/ 35232 h 697689"/>
              <a:gd name="connsiteX8" fmla="*/ 725590 w 970992"/>
              <a:gd name="connsiteY8" fmla="*/ 34727 h 697689"/>
              <a:gd name="connsiteX9" fmla="*/ 725577 w 970992"/>
              <a:gd name="connsiteY9" fmla="*/ 34727 h 697689"/>
              <a:gd name="connsiteX10" fmla="*/ 725552 w 970992"/>
              <a:gd name="connsiteY10" fmla="*/ 34094 h 697689"/>
              <a:gd name="connsiteX11" fmla="*/ 725514 w 970992"/>
              <a:gd name="connsiteY11" fmla="*/ 33336 h 697689"/>
              <a:gd name="connsiteX12" fmla="*/ 725463 w 970992"/>
              <a:gd name="connsiteY12" fmla="*/ 32072 h 697689"/>
              <a:gd name="connsiteX13" fmla="*/ 725463 w 970992"/>
              <a:gd name="connsiteY13" fmla="*/ 31566 h 697689"/>
              <a:gd name="connsiteX14" fmla="*/ 725501 w 970992"/>
              <a:gd name="connsiteY14" fmla="*/ 31187 h 697689"/>
              <a:gd name="connsiteX15" fmla="*/ 737548 w 970992"/>
              <a:gd name="connsiteY15" fmla="*/ 32704 h 697689"/>
              <a:gd name="connsiteX16" fmla="*/ 747534 w 970992"/>
              <a:gd name="connsiteY16" fmla="*/ 33968 h 697689"/>
              <a:gd name="connsiteX17" fmla="*/ 751313 w 970992"/>
              <a:gd name="connsiteY17" fmla="*/ 26889 h 697689"/>
              <a:gd name="connsiteX18" fmla="*/ 751693 w 970992"/>
              <a:gd name="connsiteY18" fmla="*/ 25752 h 697689"/>
              <a:gd name="connsiteX19" fmla="*/ 753525 w 970992"/>
              <a:gd name="connsiteY19" fmla="*/ 18041 h 697689"/>
              <a:gd name="connsiteX20" fmla="*/ 762614 w 970992"/>
              <a:gd name="connsiteY20" fmla="*/ 16524 h 697689"/>
              <a:gd name="connsiteX21" fmla="*/ 763398 w 970992"/>
              <a:gd name="connsiteY21" fmla="*/ 18546 h 697689"/>
              <a:gd name="connsiteX22" fmla="*/ 764434 w 970992"/>
              <a:gd name="connsiteY22" fmla="*/ 21201 h 697689"/>
              <a:gd name="connsiteX23" fmla="*/ 765648 w 970992"/>
              <a:gd name="connsiteY23" fmla="*/ 24361 h 697689"/>
              <a:gd name="connsiteX24" fmla="*/ 765711 w 970992"/>
              <a:gd name="connsiteY24" fmla="*/ 24488 h 697689"/>
              <a:gd name="connsiteX25" fmla="*/ 765951 w 970992"/>
              <a:gd name="connsiteY25" fmla="*/ 28406 h 697689"/>
              <a:gd name="connsiteX26" fmla="*/ 766078 w 970992"/>
              <a:gd name="connsiteY26" fmla="*/ 31187 h 697689"/>
              <a:gd name="connsiteX27" fmla="*/ 766166 w 970992"/>
              <a:gd name="connsiteY27" fmla="*/ 33336 h 697689"/>
              <a:gd name="connsiteX28" fmla="*/ 766179 w 970992"/>
              <a:gd name="connsiteY28" fmla="*/ 33336 h 697689"/>
              <a:gd name="connsiteX29" fmla="*/ 767582 w 970992"/>
              <a:gd name="connsiteY29" fmla="*/ 35611 h 697689"/>
              <a:gd name="connsiteX30" fmla="*/ 774648 w 970992"/>
              <a:gd name="connsiteY30" fmla="*/ 46862 h 697689"/>
              <a:gd name="connsiteX31" fmla="*/ 776405 w 970992"/>
              <a:gd name="connsiteY31" fmla="*/ 48126 h 697689"/>
              <a:gd name="connsiteX32" fmla="*/ 791018 w 970992"/>
              <a:gd name="connsiteY32" fmla="*/ 42943 h 697689"/>
              <a:gd name="connsiteX33" fmla="*/ 791865 w 970992"/>
              <a:gd name="connsiteY33" fmla="*/ 38898 h 697689"/>
              <a:gd name="connsiteX34" fmla="*/ 789412 w 970992"/>
              <a:gd name="connsiteY34" fmla="*/ 38013 h 697689"/>
              <a:gd name="connsiteX35" fmla="*/ 790247 w 970992"/>
              <a:gd name="connsiteY35" fmla="*/ 35232 h 697689"/>
              <a:gd name="connsiteX36" fmla="*/ 790550 w 970992"/>
              <a:gd name="connsiteY36" fmla="*/ 34474 h 697689"/>
              <a:gd name="connsiteX37" fmla="*/ 790689 w 970992"/>
              <a:gd name="connsiteY37" fmla="*/ 34094 h 697689"/>
              <a:gd name="connsiteX38" fmla="*/ 791814 w 970992"/>
              <a:gd name="connsiteY38" fmla="*/ 31566 h 697689"/>
              <a:gd name="connsiteX39" fmla="*/ 792396 w 970992"/>
              <a:gd name="connsiteY39" fmla="*/ 30682 h 697689"/>
              <a:gd name="connsiteX40" fmla="*/ 792497 w 970992"/>
              <a:gd name="connsiteY40" fmla="*/ 30555 h 697689"/>
              <a:gd name="connsiteX41" fmla="*/ 793609 w 970992"/>
              <a:gd name="connsiteY41" fmla="*/ 29544 h 697689"/>
              <a:gd name="connsiteX42" fmla="*/ 794999 w 970992"/>
              <a:gd name="connsiteY42" fmla="*/ 28659 h 697689"/>
              <a:gd name="connsiteX43" fmla="*/ 795669 w 970992"/>
              <a:gd name="connsiteY43" fmla="*/ 28533 h 697689"/>
              <a:gd name="connsiteX44" fmla="*/ 807160 w 970992"/>
              <a:gd name="connsiteY44" fmla="*/ 29670 h 697689"/>
              <a:gd name="connsiteX45" fmla="*/ 812848 w 970992"/>
              <a:gd name="connsiteY45" fmla="*/ 30429 h 697689"/>
              <a:gd name="connsiteX46" fmla="*/ 818701 w 970992"/>
              <a:gd name="connsiteY46" fmla="*/ 26889 h 697689"/>
              <a:gd name="connsiteX47" fmla="*/ 827979 w 970992"/>
              <a:gd name="connsiteY47" fmla="*/ 24993 h 697689"/>
              <a:gd name="connsiteX48" fmla="*/ 829332 w 970992"/>
              <a:gd name="connsiteY48" fmla="*/ 33715 h 697689"/>
              <a:gd name="connsiteX49" fmla="*/ 831455 w 970992"/>
              <a:gd name="connsiteY49" fmla="*/ 42943 h 697689"/>
              <a:gd name="connsiteX50" fmla="*/ 834767 w 970992"/>
              <a:gd name="connsiteY50" fmla="*/ 49516 h 697689"/>
              <a:gd name="connsiteX51" fmla="*/ 838964 w 970992"/>
              <a:gd name="connsiteY51" fmla="*/ 56468 h 697689"/>
              <a:gd name="connsiteX52" fmla="*/ 842174 w 970992"/>
              <a:gd name="connsiteY52" fmla="*/ 60640 h 697689"/>
              <a:gd name="connsiteX53" fmla="*/ 849291 w 970992"/>
              <a:gd name="connsiteY53" fmla="*/ 69994 h 697689"/>
              <a:gd name="connsiteX54" fmla="*/ 849177 w 970992"/>
              <a:gd name="connsiteY54" fmla="*/ 70373 h 697689"/>
              <a:gd name="connsiteX55" fmla="*/ 849139 w 970992"/>
              <a:gd name="connsiteY55" fmla="*/ 70500 h 697689"/>
              <a:gd name="connsiteX56" fmla="*/ 849102 w 970992"/>
              <a:gd name="connsiteY56" fmla="*/ 70752 h 697689"/>
              <a:gd name="connsiteX57" fmla="*/ 849127 w 970992"/>
              <a:gd name="connsiteY57" fmla="*/ 71005 h 697689"/>
              <a:gd name="connsiteX58" fmla="*/ 849177 w 970992"/>
              <a:gd name="connsiteY58" fmla="*/ 71258 h 697689"/>
              <a:gd name="connsiteX59" fmla="*/ 849279 w 970992"/>
              <a:gd name="connsiteY59" fmla="*/ 71258 h 697689"/>
              <a:gd name="connsiteX60" fmla="*/ 850441 w 970992"/>
              <a:gd name="connsiteY60" fmla="*/ 72143 h 697689"/>
              <a:gd name="connsiteX61" fmla="*/ 851617 w 970992"/>
              <a:gd name="connsiteY61" fmla="*/ 72901 h 697689"/>
              <a:gd name="connsiteX62" fmla="*/ 851845 w 970992"/>
              <a:gd name="connsiteY62" fmla="*/ 72901 h 697689"/>
              <a:gd name="connsiteX63" fmla="*/ 860352 w 970992"/>
              <a:gd name="connsiteY63" fmla="*/ 72522 h 697689"/>
              <a:gd name="connsiteX64" fmla="*/ 862766 w 970992"/>
              <a:gd name="connsiteY64" fmla="*/ 72143 h 697689"/>
              <a:gd name="connsiteX65" fmla="*/ 865661 w 970992"/>
              <a:gd name="connsiteY65" fmla="*/ 70879 h 697689"/>
              <a:gd name="connsiteX66" fmla="*/ 866002 w 970992"/>
              <a:gd name="connsiteY66" fmla="*/ 70752 h 697689"/>
              <a:gd name="connsiteX67" fmla="*/ 866268 w 970992"/>
              <a:gd name="connsiteY67" fmla="*/ 70500 h 697689"/>
              <a:gd name="connsiteX68" fmla="*/ 866457 w 970992"/>
              <a:gd name="connsiteY68" fmla="*/ 70247 h 697689"/>
              <a:gd name="connsiteX69" fmla="*/ 867380 w 970992"/>
              <a:gd name="connsiteY69" fmla="*/ 69236 h 697689"/>
              <a:gd name="connsiteX70" fmla="*/ 871349 w 970992"/>
              <a:gd name="connsiteY70" fmla="*/ 68098 h 697689"/>
              <a:gd name="connsiteX71" fmla="*/ 875672 w 970992"/>
              <a:gd name="connsiteY71" fmla="*/ 67339 h 697689"/>
              <a:gd name="connsiteX72" fmla="*/ 878618 w 970992"/>
              <a:gd name="connsiteY72" fmla="*/ 67087 h 697689"/>
              <a:gd name="connsiteX73" fmla="*/ 890550 w 970992"/>
              <a:gd name="connsiteY73" fmla="*/ 69362 h 697689"/>
              <a:gd name="connsiteX74" fmla="*/ 894178 w 970992"/>
              <a:gd name="connsiteY74" fmla="*/ 72901 h 697689"/>
              <a:gd name="connsiteX75" fmla="*/ 895923 w 970992"/>
              <a:gd name="connsiteY75" fmla="*/ 75809 h 697689"/>
              <a:gd name="connsiteX76" fmla="*/ 899677 w 970992"/>
              <a:gd name="connsiteY76" fmla="*/ 76946 h 697689"/>
              <a:gd name="connsiteX77" fmla="*/ 903292 w 970992"/>
              <a:gd name="connsiteY77" fmla="*/ 77958 h 697689"/>
              <a:gd name="connsiteX78" fmla="*/ 906465 w 970992"/>
              <a:gd name="connsiteY78" fmla="*/ 78590 h 697689"/>
              <a:gd name="connsiteX79" fmla="*/ 902369 w 970992"/>
              <a:gd name="connsiteY79" fmla="*/ 84404 h 697689"/>
              <a:gd name="connsiteX80" fmla="*/ 903090 w 970992"/>
              <a:gd name="connsiteY80" fmla="*/ 86427 h 697689"/>
              <a:gd name="connsiteX81" fmla="*/ 903191 w 970992"/>
              <a:gd name="connsiteY81" fmla="*/ 86806 h 697689"/>
              <a:gd name="connsiteX82" fmla="*/ 903722 w 970992"/>
              <a:gd name="connsiteY82" fmla="*/ 88323 h 697689"/>
              <a:gd name="connsiteX83" fmla="*/ 904240 w 970992"/>
              <a:gd name="connsiteY83" fmla="*/ 89840 h 697689"/>
              <a:gd name="connsiteX84" fmla="*/ 897553 w 970992"/>
              <a:gd name="connsiteY84" fmla="*/ 96034 h 697689"/>
              <a:gd name="connsiteX85" fmla="*/ 891890 w 970992"/>
              <a:gd name="connsiteY85" fmla="*/ 96034 h 697689"/>
              <a:gd name="connsiteX86" fmla="*/ 888060 w 970992"/>
              <a:gd name="connsiteY86" fmla="*/ 98183 h 697689"/>
              <a:gd name="connsiteX87" fmla="*/ 887289 w 970992"/>
              <a:gd name="connsiteY87" fmla="*/ 99447 h 697689"/>
              <a:gd name="connsiteX88" fmla="*/ 887036 w 970992"/>
              <a:gd name="connsiteY88" fmla="*/ 99826 h 697689"/>
              <a:gd name="connsiteX89" fmla="*/ 886392 w 970992"/>
              <a:gd name="connsiteY89" fmla="*/ 100837 h 697689"/>
              <a:gd name="connsiteX90" fmla="*/ 886404 w 970992"/>
              <a:gd name="connsiteY90" fmla="*/ 101090 h 697689"/>
              <a:gd name="connsiteX91" fmla="*/ 887074 w 970992"/>
              <a:gd name="connsiteY91" fmla="*/ 102354 h 697689"/>
              <a:gd name="connsiteX92" fmla="*/ 889059 w 970992"/>
              <a:gd name="connsiteY92" fmla="*/ 105894 h 697689"/>
              <a:gd name="connsiteX93" fmla="*/ 890613 w 970992"/>
              <a:gd name="connsiteY93" fmla="*/ 108548 h 697689"/>
              <a:gd name="connsiteX94" fmla="*/ 891789 w 970992"/>
              <a:gd name="connsiteY94" fmla="*/ 110571 h 697689"/>
              <a:gd name="connsiteX95" fmla="*/ 892345 w 970992"/>
              <a:gd name="connsiteY95" fmla="*/ 111329 h 697689"/>
              <a:gd name="connsiteX96" fmla="*/ 893925 w 970992"/>
              <a:gd name="connsiteY96" fmla="*/ 114110 h 697689"/>
              <a:gd name="connsiteX97" fmla="*/ 894456 w 970992"/>
              <a:gd name="connsiteY97" fmla="*/ 115248 h 697689"/>
              <a:gd name="connsiteX98" fmla="*/ 895227 w 970992"/>
              <a:gd name="connsiteY98" fmla="*/ 117270 h 697689"/>
              <a:gd name="connsiteX99" fmla="*/ 895493 w 970992"/>
              <a:gd name="connsiteY99" fmla="*/ 118155 h 697689"/>
              <a:gd name="connsiteX100" fmla="*/ 896100 w 970992"/>
              <a:gd name="connsiteY100" fmla="*/ 120177 h 697689"/>
              <a:gd name="connsiteX101" fmla="*/ 896226 w 970992"/>
              <a:gd name="connsiteY101" fmla="*/ 120557 h 697689"/>
              <a:gd name="connsiteX102" fmla="*/ 896466 w 970992"/>
              <a:gd name="connsiteY102" fmla="*/ 121694 h 697689"/>
              <a:gd name="connsiteX103" fmla="*/ 896491 w 970992"/>
              <a:gd name="connsiteY103" fmla="*/ 121694 h 697689"/>
              <a:gd name="connsiteX104" fmla="*/ 897073 w 970992"/>
              <a:gd name="connsiteY104" fmla="*/ 127130 h 697689"/>
              <a:gd name="connsiteX105" fmla="*/ 897073 w 970992"/>
              <a:gd name="connsiteY105" fmla="*/ 127130 h 697689"/>
              <a:gd name="connsiteX106" fmla="*/ 897073 w 970992"/>
              <a:gd name="connsiteY106" fmla="*/ 127383 h 697689"/>
              <a:gd name="connsiteX107" fmla="*/ 897060 w 970992"/>
              <a:gd name="connsiteY107" fmla="*/ 128268 h 697689"/>
              <a:gd name="connsiteX108" fmla="*/ 896946 w 970992"/>
              <a:gd name="connsiteY108" fmla="*/ 131048 h 697689"/>
              <a:gd name="connsiteX109" fmla="*/ 895885 w 970992"/>
              <a:gd name="connsiteY109" fmla="*/ 146596 h 697689"/>
              <a:gd name="connsiteX110" fmla="*/ 895632 w 970992"/>
              <a:gd name="connsiteY110" fmla="*/ 146723 h 697689"/>
              <a:gd name="connsiteX111" fmla="*/ 892371 w 970992"/>
              <a:gd name="connsiteY111" fmla="*/ 148998 h 697689"/>
              <a:gd name="connsiteX112" fmla="*/ 896479 w 970992"/>
              <a:gd name="connsiteY112" fmla="*/ 154307 h 697689"/>
              <a:gd name="connsiteX113" fmla="*/ 901851 w 970992"/>
              <a:gd name="connsiteY113" fmla="*/ 159364 h 697689"/>
              <a:gd name="connsiteX114" fmla="*/ 904088 w 970992"/>
              <a:gd name="connsiteY114" fmla="*/ 160122 h 697689"/>
              <a:gd name="connsiteX115" fmla="*/ 907956 w 970992"/>
              <a:gd name="connsiteY115" fmla="*/ 168086 h 697689"/>
              <a:gd name="connsiteX116" fmla="*/ 909094 w 970992"/>
              <a:gd name="connsiteY116" fmla="*/ 170614 h 697689"/>
              <a:gd name="connsiteX117" fmla="*/ 909739 w 970992"/>
              <a:gd name="connsiteY117" fmla="*/ 173521 h 697689"/>
              <a:gd name="connsiteX118" fmla="*/ 917007 w 970992"/>
              <a:gd name="connsiteY118" fmla="*/ 181864 h 697689"/>
              <a:gd name="connsiteX119" fmla="*/ 917121 w 970992"/>
              <a:gd name="connsiteY119" fmla="*/ 181864 h 697689"/>
              <a:gd name="connsiteX120" fmla="*/ 918372 w 970992"/>
              <a:gd name="connsiteY120" fmla="*/ 182875 h 697689"/>
              <a:gd name="connsiteX121" fmla="*/ 918511 w 970992"/>
              <a:gd name="connsiteY121" fmla="*/ 183002 h 697689"/>
              <a:gd name="connsiteX122" fmla="*/ 919118 w 970992"/>
              <a:gd name="connsiteY122" fmla="*/ 183634 h 697689"/>
              <a:gd name="connsiteX123" fmla="*/ 919472 w 970992"/>
              <a:gd name="connsiteY123" fmla="*/ 184139 h 697689"/>
              <a:gd name="connsiteX124" fmla="*/ 921292 w 970992"/>
              <a:gd name="connsiteY124" fmla="*/ 186667 h 697689"/>
              <a:gd name="connsiteX125" fmla="*/ 923631 w 970992"/>
              <a:gd name="connsiteY125" fmla="*/ 190333 h 697689"/>
              <a:gd name="connsiteX126" fmla="*/ 924200 w 970992"/>
              <a:gd name="connsiteY126" fmla="*/ 191218 h 697689"/>
              <a:gd name="connsiteX127" fmla="*/ 924743 w 970992"/>
              <a:gd name="connsiteY127" fmla="*/ 192229 h 697689"/>
              <a:gd name="connsiteX128" fmla="*/ 927170 w 970992"/>
              <a:gd name="connsiteY128" fmla="*/ 197159 h 697689"/>
              <a:gd name="connsiteX129" fmla="*/ 927613 w 970992"/>
              <a:gd name="connsiteY129" fmla="*/ 198170 h 697689"/>
              <a:gd name="connsiteX130" fmla="*/ 927322 w 970992"/>
              <a:gd name="connsiteY130" fmla="*/ 198423 h 697689"/>
              <a:gd name="connsiteX131" fmla="*/ 926715 w 970992"/>
              <a:gd name="connsiteY131" fmla="*/ 199055 h 697689"/>
              <a:gd name="connsiteX132" fmla="*/ 926260 w 970992"/>
              <a:gd name="connsiteY132" fmla="*/ 199434 h 697689"/>
              <a:gd name="connsiteX133" fmla="*/ 922986 w 970992"/>
              <a:gd name="connsiteY133" fmla="*/ 202342 h 697689"/>
              <a:gd name="connsiteX134" fmla="*/ 922936 w 970992"/>
              <a:gd name="connsiteY134" fmla="*/ 202215 h 697689"/>
              <a:gd name="connsiteX135" fmla="*/ 922835 w 970992"/>
              <a:gd name="connsiteY135" fmla="*/ 202089 h 697689"/>
              <a:gd name="connsiteX136" fmla="*/ 922379 w 970992"/>
              <a:gd name="connsiteY136" fmla="*/ 201204 h 697689"/>
              <a:gd name="connsiteX137" fmla="*/ 922342 w 970992"/>
              <a:gd name="connsiteY137" fmla="*/ 201204 h 697689"/>
              <a:gd name="connsiteX138" fmla="*/ 922304 w 970992"/>
              <a:gd name="connsiteY138" fmla="*/ 201078 h 697689"/>
              <a:gd name="connsiteX139" fmla="*/ 922240 w 970992"/>
              <a:gd name="connsiteY139" fmla="*/ 200951 h 697689"/>
              <a:gd name="connsiteX140" fmla="*/ 922165 w 970992"/>
              <a:gd name="connsiteY140" fmla="*/ 200699 h 697689"/>
              <a:gd name="connsiteX141" fmla="*/ 922127 w 970992"/>
              <a:gd name="connsiteY141" fmla="*/ 200572 h 697689"/>
              <a:gd name="connsiteX142" fmla="*/ 922076 w 970992"/>
              <a:gd name="connsiteY142" fmla="*/ 200193 h 697689"/>
              <a:gd name="connsiteX143" fmla="*/ 922051 w 970992"/>
              <a:gd name="connsiteY143" fmla="*/ 200067 h 697689"/>
              <a:gd name="connsiteX144" fmla="*/ 921988 w 970992"/>
              <a:gd name="connsiteY144" fmla="*/ 199561 h 697689"/>
              <a:gd name="connsiteX145" fmla="*/ 921988 w 970992"/>
              <a:gd name="connsiteY145" fmla="*/ 199434 h 697689"/>
              <a:gd name="connsiteX146" fmla="*/ 921975 w 970992"/>
              <a:gd name="connsiteY146" fmla="*/ 199308 h 697689"/>
              <a:gd name="connsiteX147" fmla="*/ 921975 w 970992"/>
              <a:gd name="connsiteY147" fmla="*/ 199055 h 697689"/>
              <a:gd name="connsiteX148" fmla="*/ 921937 w 970992"/>
              <a:gd name="connsiteY148" fmla="*/ 198676 h 697689"/>
              <a:gd name="connsiteX149" fmla="*/ 921899 w 970992"/>
              <a:gd name="connsiteY149" fmla="*/ 198297 h 697689"/>
              <a:gd name="connsiteX150" fmla="*/ 921861 w 970992"/>
              <a:gd name="connsiteY150" fmla="*/ 198297 h 697689"/>
              <a:gd name="connsiteX151" fmla="*/ 916274 w 970992"/>
              <a:gd name="connsiteY151" fmla="*/ 203859 h 697689"/>
              <a:gd name="connsiteX152" fmla="*/ 914745 w 970992"/>
              <a:gd name="connsiteY152" fmla="*/ 205502 h 697689"/>
              <a:gd name="connsiteX153" fmla="*/ 911584 w 970992"/>
              <a:gd name="connsiteY153" fmla="*/ 209547 h 697689"/>
              <a:gd name="connsiteX154" fmla="*/ 909802 w 970992"/>
              <a:gd name="connsiteY154" fmla="*/ 212075 h 697689"/>
              <a:gd name="connsiteX155" fmla="*/ 895784 w 970992"/>
              <a:gd name="connsiteY155" fmla="*/ 228634 h 697689"/>
              <a:gd name="connsiteX156" fmla="*/ 889021 w 970992"/>
              <a:gd name="connsiteY156" fmla="*/ 236345 h 697689"/>
              <a:gd name="connsiteX157" fmla="*/ 888856 w 970992"/>
              <a:gd name="connsiteY157" fmla="*/ 236472 h 697689"/>
              <a:gd name="connsiteX158" fmla="*/ 888414 w 970992"/>
              <a:gd name="connsiteY158" fmla="*/ 236724 h 697689"/>
              <a:gd name="connsiteX159" fmla="*/ 887934 w 970992"/>
              <a:gd name="connsiteY159" fmla="*/ 237104 h 697689"/>
              <a:gd name="connsiteX160" fmla="*/ 887668 w 970992"/>
              <a:gd name="connsiteY160" fmla="*/ 237356 h 697689"/>
              <a:gd name="connsiteX161" fmla="*/ 887024 w 970992"/>
              <a:gd name="connsiteY161" fmla="*/ 237736 h 697689"/>
              <a:gd name="connsiteX162" fmla="*/ 886834 w 970992"/>
              <a:gd name="connsiteY162" fmla="*/ 237736 h 697689"/>
              <a:gd name="connsiteX163" fmla="*/ 882321 w 970992"/>
              <a:gd name="connsiteY163" fmla="*/ 240011 h 697689"/>
              <a:gd name="connsiteX164" fmla="*/ 882207 w 970992"/>
              <a:gd name="connsiteY164" fmla="*/ 240011 h 697689"/>
              <a:gd name="connsiteX165" fmla="*/ 881120 w 970992"/>
              <a:gd name="connsiteY165" fmla="*/ 240264 h 697689"/>
              <a:gd name="connsiteX166" fmla="*/ 879022 w 970992"/>
              <a:gd name="connsiteY166" fmla="*/ 240896 h 697689"/>
              <a:gd name="connsiteX167" fmla="*/ 878870 w 970992"/>
              <a:gd name="connsiteY167" fmla="*/ 240896 h 697689"/>
              <a:gd name="connsiteX168" fmla="*/ 878731 w 970992"/>
              <a:gd name="connsiteY168" fmla="*/ 240896 h 697689"/>
              <a:gd name="connsiteX169" fmla="*/ 878516 w 970992"/>
              <a:gd name="connsiteY169" fmla="*/ 240896 h 697689"/>
              <a:gd name="connsiteX170" fmla="*/ 878099 w 970992"/>
              <a:gd name="connsiteY170" fmla="*/ 240769 h 697689"/>
              <a:gd name="connsiteX171" fmla="*/ 881297 w 970992"/>
              <a:gd name="connsiteY171" fmla="*/ 246963 h 697689"/>
              <a:gd name="connsiteX172" fmla="*/ 885241 w 970992"/>
              <a:gd name="connsiteY172" fmla="*/ 256697 h 697689"/>
              <a:gd name="connsiteX173" fmla="*/ 890260 w 970992"/>
              <a:gd name="connsiteY173" fmla="*/ 259604 h 697689"/>
              <a:gd name="connsiteX174" fmla="*/ 894886 w 970992"/>
              <a:gd name="connsiteY174" fmla="*/ 260995 h 697689"/>
              <a:gd name="connsiteX175" fmla="*/ 896782 w 970992"/>
              <a:gd name="connsiteY175" fmla="*/ 261627 h 697689"/>
              <a:gd name="connsiteX176" fmla="*/ 896972 w 970992"/>
              <a:gd name="connsiteY176" fmla="*/ 261753 h 697689"/>
              <a:gd name="connsiteX177" fmla="*/ 897262 w 970992"/>
              <a:gd name="connsiteY177" fmla="*/ 261753 h 697689"/>
              <a:gd name="connsiteX178" fmla="*/ 897705 w 970992"/>
              <a:gd name="connsiteY178" fmla="*/ 262006 h 697689"/>
              <a:gd name="connsiteX179" fmla="*/ 899285 w 970992"/>
              <a:gd name="connsiteY179" fmla="*/ 262638 h 697689"/>
              <a:gd name="connsiteX180" fmla="*/ 899702 w 970992"/>
              <a:gd name="connsiteY180" fmla="*/ 262891 h 697689"/>
              <a:gd name="connsiteX181" fmla="*/ 900979 w 970992"/>
              <a:gd name="connsiteY181" fmla="*/ 263396 h 697689"/>
              <a:gd name="connsiteX182" fmla="*/ 901838 w 970992"/>
              <a:gd name="connsiteY182" fmla="*/ 263776 h 697689"/>
              <a:gd name="connsiteX183" fmla="*/ 902104 w 970992"/>
              <a:gd name="connsiteY183" fmla="*/ 264028 h 697689"/>
              <a:gd name="connsiteX184" fmla="*/ 902142 w 970992"/>
              <a:gd name="connsiteY184" fmla="*/ 264028 h 697689"/>
              <a:gd name="connsiteX185" fmla="*/ 901687 w 970992"/>
              <a:gd name="connsiteY185" fmla="*/ 267188 h 697689"/>
              <a:gd name="connsiteX186" fmla="*/ 901447 w 970992"/>
              <a:gd name="connsiteY186" fmla="*/ 268832 h 697689"/>
              <a:gd name="connsiteX187" fmla="*/ 900966 w 970992"/>
              <a:gd name="connsiteY187" fmla="*/ 272245 h 697689"/>
              <a:gd name="connsiteX188" fmla="*/ 900827 w 970992"/>
              <a:gd name="connsiteY188" fmla="*/ 273130 h 697689"/>
              <a:gd name="connsiteX189" fmla="*/ 900789 w 970992"/>
              <a:gd name="connsiteY189" fmla="*/ 273256 h 697689"/>
              <a:gd name="connsiteX190" fmla="*/ 900574 w 970992"/>
              <a:gd name="connsiteY190" fmla="*/ 274014 h 697689"/>
              <a:gd name="connsiteX191" fmla="*/ 900498 w 970992"/>
              <a:gd name="connsiteY191" fmla="*/ 274267 h 697689"/>
              <a:gd name="connsiteX192" fmla="*/ 900347 w 970992"/>
              <a:gd name="connsiteY192" fmla="*/ 274773 h 697689"/>
              <a:gd name="connsiteX193" fmla="*/ 900284 w 970992"/>
              <a:gd name="connsiteY193" fmla="*/ 275026 h 697689"/>
              <a:gd name="connsiteX194" fmla="*/ 900220 w 970992"/>
              <a:gd name="connsiteY194" fmla="*/ 275279 h 697689"/>
              <a:gd name="connsiteX195" fmla="*/ 900069 w 970992"/>
              <a:gd name="connsiteY195" fmla="*/ 275531 h 697689"/>
              <a:gd name="connsiteX196" fmla="*/ 900031 w 970992"/>
              <a:gd name="connsiteY196" fmla="*/ 275658 h 697689"/>
              <a:gd name="connsiteX197" fmla="*/ 899424 w 970992"/>
              <a:gd name="connsiteY197" fmla="*/ 277048 h 697689"/>
              <a:gd name="connsiteX198" fmla="*/ 899272 w 970992"/>
              <a:gd name="connsiteY198" fmla="*/ 277427 h 697689"/>
              <a:gd name="connsiteX199" fmla="*/ 899159 w 970992"/>
              <a:gd name="connsiteY199" fmla="*/ 277680 h 697689"/>
              <a:gd name="connsiteX200" fmla="*/ 900056 w 970992"/>
              <a:gd name="connsiteY200" fmla="*/ 290068 h 697689"/>
              <a:gd name="connsiteX201" fmla="*/ 901055 w 970992"/>
              <a:gd name="connsiteY201" fmla="*/ 292723 h 697689"/>
              <a:gd name="connsiteX202" fmla="*/ 903178 w 970992"/>
              <a:gd name="connsiteY202" fmla="*/ 299043 h 697689"/>
              <a:gd name="connsiteX203" fmla="*/ 903254 w 970992"/>
              <a:gd name="connsiteY203" fmla="*/ 299296 h 697689"/>
              <a:gd name="connsiteX204" fmla="*/ 903520 w 970992"/>
              <a:gd name="connsiteY204" fmla="*/ 300181 h 697689"/>
              <a:gd name="connsiteX205" fmla="*/ 903595 w 970992"/>
              <a:gd name="connsiteY205" fmla="*/ 300433 h 697689"/>
              <a:gd name="connsiteX206" fmla="*/ 903722 w 970992"/>
              <a:gd name="connsiteY206" fmla="*/ 300939 h 697689"/>
              <a:gd name="connsiteX207" fmla="*/ 903798 w 970992"/>
              <a:gd name="connsiteY207" fmla="*/ 301192 h 697689"/>
              <a:gd name="connsiteX208" fmla="*/ 902331 w 970992"/>
              <a:gd name="connsiteY208" fmla="*/ 303973 h 697689"/>
              <a:gd name="connsiteX209" fmla="*/ 901042 w 970992"/>
              <a:gd name="connsiteY209" fmla="*/ 305995 h 697689"/>
              <a:gd name="connsiteX210" fmla="*/ 890297 w 970992"/>
              <a:gd name="connsiteY210" fmla="*/ 312442 h 697689"/>
              <a:gd name="connsiteX211" fmla="*/ 884255 w 970992"/>
              <a:gd name="connsiteY211" fmla="*/ 318510 h 697689"/>
              <a:gd name="connsiteX212" fmla="*/ 868379 w 970992"/>
              <a:gd name="connsiteY212" fmla="*/ 334690 h 697689"/>
              <a:gd name="connsiteX213" fmla="*/ 868265 w 970992"/>
              <a:gd name="connsiteY213" fmla="*/ 334816 h 697689"/>
              <a:gd name="connsiteX214" fmla="*/ 868113 w 970992"/>
              <a:gd name="connsiteY214" fmla="*/ 335069 h 697689"/>
              <a:gd name="connsiteX215" fmla="*/ 868113 w 970992"/>
              <a:gd name="connsiteY215" fmla="*/ 335195 h 697689"/>
              <a:gd name="connsiteX216" fmla="*/ 868063 w 970992"/>
              <a:gd name="connsiteY216" fmla="*/ 336080 h 697689"/>
              <a:gd name="connsiteX217" fmla="*/ 868151 w 970992"/>
              <a:gd name="connsiteY217" fmla="*/ 337597 h 697689"/>
              <a:gd name="connsiteX218" fmla="*/ 868265 w 970992"/>
              <a:gd name="connsiteY218" fmla="*/ 338735 h 697689"/>
              <a:gd name="connsiteX219" fmla="*/ 870629 w 970992"/>
              <a:gd name="connsiteY219" fmla="*/ 343538 h 697689"/>
              <a:gd name="connsiteX220" fmla="*/ 873283 w 970992"/>
              <a:gd name="connsiteY220" fmla="*/ 348342 h 697689"/>
              <a:gd name="connsiteX221" fmla="*/ 873574 w 970992"/>
              <a:gd name="connsiteY221" fmla="*/ 348721 h 697689"/>
              <a:gd name="connsiteX222" fmla="*/ 874004 w 970992"/>
              <a:gd name="connsiteY222" fmla="*/ 349226 h 697689"/>
              <a:gd name="connsiteX223" fmla="*/ 874282 w 970992"/>
              <a:gd name="connsiteY223" fmla="*/ 349732 h 697689"/>
              <a:gd name="connsiteX224" fmla="*/ 874332 w 970992"/>
              <a:gd name="connsiteY224" fmla="*/ 349858 h 697689"/>
              <a:gd name="connsiteX225" fmla="*/ 874762 w 970992"/>
              <a:gd name="connsiteY225" fmla="*/ 350491 h 697689"/>
              <a:gd name="connsiteX226" fmla="*/ 874535 w 970992"/>
              <a:gd name="connsiteY226" fmla="*/ 351375 h 697689"/>
              <a:gd name="connsiteX227" fmla="*/ 874168 w 970992"/>
              <a:gd name="connsiteY227" fmla="*/ 352260 h 697689"/>
              <a:gd name="connsiteX228" fmla="*/ 873018 w 970992"/>
              <a:gd name="connsiteY228" fmla="*/ 354030 h 697689"/>
              <a:gd name="connsiteX229" fmla="*/ 872411 w 970992"/>
              <a:gd name="connsiteY229" fmla="*/ 354788 h 697689"/>
              <a:gd name="connsiteX230" fmla="*/ 869339 w 970992"/>
              <a:gd name="connsiteY230" fmla="*/ 358328 h 697689"/>
              <a:gd name="connsiteX231" fmla="*/ 868758 w 970992"/>
              <a:gd name="connsiteY231" fmla="*/ 358960 h 697689"/>
              <a:gd name="connsiteX232" fmla="*/ 888123 w 970992"/>
              <a:gd name="connsiteY232" fmla="*/ 371474 h 697689"/>
              <a:gd name="connsiteX233" fmla="*/ 895354 w 970992"/>
              <a:gd name="connsiteY233" fmla="*/ 376151 h 697689"/>
              <a:gd name="connsiteX234" fmla="*/ 906452 w 970992"/>
              <a:gd name="connsiteY234" fmla="*/ 383483 h 697689"/>
              <a:gd name="connsiteX235" fmla="*/ 899336 w 970992"/>
              <a:gd name="connsiteY235" fmla="*/ 387148 h 697689"/>
              <a:gd name="connsiteX236" fmla="*/ 898552 w 970992"/>
              <a:gd name="connsiteY236" fmla="*/ 392837 h 697689"/>
              <a:gd name="connsiteX237" fmla="*/ 898463 w 970992"/>
              <a:gd name="connsiteY237" fmla="*/ 393469 h 697689"/>
              <a:gd name="connsiteX238" fmla="*/ 898274 w 970992"/>
              <a:gd name="connsiteY238" fmla="*/ 394859 h 697689"/>
              <a:gd name="connsiteX239" fmla="*/ 898173 w 970992"/>
              <a:gd name="connsiteY239" fmla="*/ 395744 h 697689"/>
              <a:gd name="connsiteX240" fmla="*/ 897465 w 970992"/>
              <a:gd name="connsiteY240" fmla="*/ 402064 h 697689"/>
              <a:gd name="connsiteX241" fmla="*/ 897225 w 970992"/>
              <a:gd name="connsiteY241" fmla="*/ 404213 h 697689"/>
              <a:gd name="connsiteX242" fmla="*/ 897136 w 970992"/>
              <a:gd name="connsiteY242" fmla="*/ 404972 h 697689"/>
              <a:gd name="connsiteX243" fmla="*/ 896605 w 970992"/>
              <a:gd name="connsiteY243" fmla="*/ 409522 h 697689"/>
              <a:gd name="connsiteX244" fmla="*/ 896264 w 970992"/>
              <a:gd name="connsiteY244" fmla="*/ 412177 h 697689"/>
              <a:gd name="connsiteX245" fmla="*/ 892800 w 970992"/>
              <a:gd name="connsiteY245" fmla="*/ 411924 h 697689"/>
              <a:gd name="connsiteX246" fmla="*/ 891106 w 970992"/>
              <a:gd name="connsiteY246" fmla="*/ 411292 h 697689"/>
              <a:gd name="connsiteX247" fmla="*/ 886872 w 970992"/>
              <a:gd name="connsiteY247" fmla="*/ 408511 h 697689"/>
              <a:gd name="connsiteX248" fmla="*/ 884761 w 970992"/>
              <a:gd name="connsiteY248" fmla="*/ 407500 h 697689"/>
              <a:gd name="connsiteX249" fmla="*/ 882852 w 970992"/>
              <a:gd name="connsiteY249" fmla="*/ 406868 h 697689"/>
              <a:gd name="connsiteX250" fmla="*/ 881032 w 970992"/>
              <a:gd name="connsiteY250" fmla="*/ 406615 h 697689"/>
              <a:gd name="connsiteX251" fmla="*/ 877353 w 970992"/>
              <a:gd name="connsiteY251" fmla="*/ 411166 h 697689"/>
              <a:gd name="connsiteX252" fmla="*/ 876216 w 970992"/>
              <a:gd name="connsiteY252" fmla="*/ 415211 h 697689"/>
              <a:gd name="connsiteX253" fmla="*/ 875824 w 970992"/>
              <a:gd name="connsiteY253" fmla="*/ 417486 h 697689"/>
              <a:gd name="connsiteX254" fmla="*/ 873789 w 970992"/>
              <a:gd name="connsiteY254" fmla="*/ 418118 h 697689"/>
              <a:gd name="connsiteX255" fmla="*/ 870553 w 970992"/>
              <a:gd name="connsiteY255" fmla="*/ 418750 h 697689"/>
              <a:gd name="connsiteX256" fmla="*/ 868846 w 970992"/>
              <a:gd name="connsiteY256" fmla="*/ 423301 h 697689"/>
              <a:gd name="connsiteX257" fmla="*/ 863664 w 970992"/>
              <a:gd name="connsiteY257" fmla="*/ 436953 h 697689"/>
              <a:gd name="connsiteX258" fmla="*/ 862627 w 970992"/>
              <a:gd name="connsiteY258" fmla="*/ 440366 h 697689"/>
              <a:gd name="connsiteX259" fmla="*/ 862539 w 970992"/>
              <a:gd name="connsiteY259" fmla="*/ 440745 h 697689"/>
              <a:gd name="connsiteX260" fmla="*/ 862311 w 970992"/>
              <a:gd name="connsiteY260" fmla="*/ 441756 h 697689"/>
              <a:gd name="connsiteX261" fmla="*/ 862197 w 970992"/>
              <a:gd name="connsiteY261" fmla="*/ 443399 h 697689"/>
              <a:gd name="connsiteX262" fmla="*/ 862159 w 970992"/>
              <a:gd name="connsiteY262" fmla="*/ 444031 h 697689"/>
              <a:gd name="connsiteX263" fmla="*/ 862197 w 970992"/>
              <a:gd name="connsiteY263" fmla="*/ 445043 h 697689"/>
              <a:gd name="connsiteX264" fmla="*/ 862210 w 970992"/>
              <a:gd name="connsiteY264" fmla="*/ 445422 h 697689"/>
              <a:gd name="connsiteX265" fmla="*/ 862223 w 970992"/>
              <a:gd name="connsiteY265" fmla="*/ 445675 h 697689"/>
              <a:gd name="connsiteX266" fmla="*/ 863525 w 970992"/>
              <a:gd name="connsiteY266" fmla="*/ 452627 h 697689"/>
              <a:gd name="connsiteX267" fmla="*/ 865699 w 970992"/>
              <a:gd name="connsiteY267" fmla="*/ 454776 h 697689"/>
              <a:gd name="connsiteX268" fmla="*/ 878125 w 970992"/>
              <a:gd name="connsiteY268" fmla="*/ 464636 h 697689"/>
              <a:gd name="connsiteX269" fmla="*/ 891460 w 970992"/>
              <a:gd name="connsiteY269" fmla="*/ 480942 h 697689"/>
              <a:gd name="connsiteX270" fmla="*/ 900966 w 970992"/>
              <a:gd name="connsiteY270" fmla="*/ 492445 h 697689"/>
              <a:gd name="connsiteX271" fmla="*/ 903735 w 970992"/>
              <a:gd name="connsiteY271" fmla="*/ 499398 h 697689"/>
              <a:gd name="connsiteX272" fmla="*/ 905858 w 970992"/>
              <a:gd name="connsiteY272" fmla="*/ 504454 h 697689"/>
              <a:gd name="connsiteX273" fmla="*/ 911761 w 970992"/>
              <a:gd name="connsiteY273" fmla="*/ 509131 h 697689"/>
              <a:gd name="connsiteX274" fmla="*/ 918688 w 970992"/>
              <a:gd name="connsiteY274" fmla="*/ 505971 h 697689"/>
              <a:gd name="connsiteX275" fmla="*/ 920079 w 970992"/>
              <a:gd name="connsiteY275" fmla="*/ 502684 h 697689"/>
              <a:gd name="connsiteX276" fmla="*/ 920585 w 970992"/>
              <a:gd name="connsiteY276" fmla="*/ 500156 h 697689"/>
              <a:gd name="connsiteX277" fmla="*/ 920660 w 970992"/>
              <a:gd name="connsiteY277" fmla="*/ 499777 h 697689"/>
              <a:gd name="connsiteX278" fmla="*/ 920698 w 970992"/>
              <a:gd name="connsiteY278" fmla="*/ 499398 h 697689"/>
              <a:gd name="connsiteX279" fmla="*/ 920698 w 970992"/>
              <a:gd name="connsiteY279" fmla="*/ 499145 h 697689"/>
              <a:gd name="connsiteX280" fmla="*/ 920559 w 970992"/>
              <a:gd name="connsiteY280" fmla="*/ 498513 h 697689"/>
              <a:gd name="connsiteX281" fmla="*/ 920445 w 970992"/>
              <a:gd name="connsiteY281" fmla="*/ 498386 h 697689"/>
              <a:gd name="connsiteX282" fmla="*/ 920370 w 970992"/>
              <a:gd name="connsiteY282" fmla="*/ 498260 h 697689"/>
              <a:gd name="connsiteX283" fmla="*/ 919042 w 970992"/>
              <a:gd name="connsiteY283" fmla="*/ 497628 h 697689"/>
              <a:gd name="connsiteX284" fmla="*/ 918537 w 970992"/>
              <a:gd name="connsiteY284" fmla="*/ 497375 h 697689"/>
              <a:gd name="connsiteX285" fmla="*/ 917753 w 970992"/>
              <a:gd name="connsiteY285" fmla="*/ 496996 h 697689"/>
              <a:gd name="connsiteX286" fmla="*/ 916160 w 970992"/>
              <a:gd name="connsiteY286" fmla="*/ 496364 h 697689"/>
              <a:gd name="connsiteX287" fmla="*/ 913594 w 970992"/>
              <a:gd name="connsiteY287" fmla="*/ 495353 h 697689"/>
              <a:gd name="connsiteX288" fmla="*/ 910826 w 970992"/>
              <a:gd name="connsiteY288" fmla="*/ 492066 h 697689"/>
              <a:gd name="connsiteX289" fmla="*/ 910725 w 970992"/>
              <a:gd name="connsiteY289" fmla="*/ 490549 h 697689"/>
              <a:gd name="connsiteX290" fmla="*/ 911572 w 970992"/>
              <a:gd name="connsiteY290" fmla="*/ 489032 h 697689"/>
              <a:gd name="connsiteX291" fmla="*/ 912520 w 970992"/>
              <a:gd name="connsiteY291" fmla="*/ 487642 h 697689"/>
              <a:gd name="connsiteX292" fmla="*/ 913240 w 970992"/>
              <a:gd name="connsiteY292" fmla="*/ 487136 h 697689"/>
              <a:gd name="connsiteX293" fmla="*/ 924465 w 970992"/>
              <a:gd name="connsiteY293" fmla="*/ 488906 h 697689"/>
              <a:gd name="connsiteX294" fmla="*/ 925957 w 970992"/>
              <a:gd name="connsiteY294" fmla="*/ 492445 h 697689"/>
              <a:gd name="connsiteX295" fmla="*/ 926437 w 970992"/>
              <a:gd name="connsiteY295" fmla="*/ 493709 h 697689"/>
              <a:gd name="connsiteX296" fmla="*/ 926892 w 970992"/>
              <a:gd name="connsiteY296" fmla="*/ 494847 h 697689"/>
              <a:gd name="connsiteX297" fmla="*/ 932012 w 970992"/>
              <a:gd name="connsiteY297" fmla="*/ 499271 h 697689"/>
              <a:gd name="connsiteX298" fmla="*/ 932555 w 970992"/>
              <a:gd name="connsiteY298" fmla="*/ 499524 h 697689"/>
              <a:gd name="connsiteX299" fmla="*/ 932593 w 970992"/>
              <a:gd name="connsiteY299" fmla="*/ 499524 h 697689"/>
              <a:gd name="connsiteX300" fmla="*/ 933061 w 970992"/>
              <a:gd name="connsiteY300" fmla="*/ 499271 h 697689"/>
              <a:gd name="connsiteX301" fmla="*/ 934666 w 970992"/>
              <a:gd name="connsiteY301" fmla="*/ 498386 h 697689"/>
              <a:gd name="connsiteX302" fmla="*/ 937751 w 970992"/>
              <a:gd name="connsiteY302" fmla="*/ 496743 h 697689"/>
              <a:gd name="connsiteX303" fmla="*/ 938370 w 970992"/>
              <a:gd name="connsiteY303" fmla="*/ 496490 h 697689"/>
              <a:gd name="connsiteX304" fmla="*/ 938648 w 970992"/>
              <a:gd name="connsiteY304" fmla="*/ 496237 h 697689"/>
              <a:gd name="connsiteX305" fmla="*/ 938838 w 970992"/>
              <a:gd name="connsiteY305" fmla="*/ 495985 h 697689"/>
              <a:gd name="connsiteX306" fmla="*/ 940102 w 970992"/>
              <a:gd name="connsiteY306" fmla="*/ 493204 h 697689"/>
              <a:gd name="connsiteX307" fmla="*/ 943199 w 970992"/>
              <a:gd name="connsiteY307" fmla="*/ 485493 h 697689"/>
              <a:gd name="connsiteX308" fmla="*/ 940506 w 970992"/>
              <a:gd name="connsiteY308" fmla="*/ 479046 h 697689"/>
              <a:gd name="connsiteX309" fmla="*/ 941075 w 970992"/>
              <a:gd name="connsiteY309" fmla="*/ 477656 h 697689"/>
              <a:gd name="connsiteX310" fmla="*/ 948255 w 970992"/>
              <a:gd name="connsiteY310" fmla="*/ 473863 h 697689"/>
              <a:gd name="connsiteX311" fmla="*/ 952174 w 970992"/>
              <a:gd name="connsiteY311" fmla="*/ 470450 h 697689"/>
              <a:gd name="connsiteX312" fmla="*/ 956054 w 970992"/>
              <a:gd name="connsiteY312" fmla="*/ 466658 h 697689"/>
              <a:gd name="connsiteX313" fmla="*/ 961629 w 970992"/>
              <a:gd name="connsiteY313" fmla="*/ 461096 h 697689"/>
              <a:gd name="connsiteX314" fmla="*/ 962552 w 970992"/>
              <a:gd name="connsiteY314" fmla="*/ 460338 h 697689"/>
              <a:gd name="connsiteX315" fmla="*/ 962741 w 970992"/>
              <a:gd name="connsiteY315" fmla="*/ 460212 h 697689"/>
              <a:gd name="connsiteX316" fmla="*/ 963664 w 970992"/>
              <a:gd name="connsiteY316" fmla="*/ 459706 h 697689"/>
              <a:gd name="connsiteX317" fmla="*/ 963891 w 970992"/>
              <a:gd name="connsiteY317" fmla="*/ 459580 h 697689"/>
              <a:gd name="connsiteX318" fmla="*/ 964132 w 970992"/>
              <a:gd name="connsiteY318" fmla="*/ 459706 h 697689"/>
              <a:gd name="connsiteX319" fmla="*/ 966420 w 970992"/>
              <a:gd name="connsiteY319" fmla="*/ 461349 h 697689"/>
              <a:gd name="connsiteX320" fmla="*/ 969289 w 970992"/>
              <a:gd name="connsiteY320" fmla="*/ 472347 h 697689"/>
              <a:gd name="connsiteX321" fmla="*/ 970528 w 970992"/>
              <a:gd name="connsiteY321" fmla="*/ 478667 h 697689"/>
              <a:gd name="connsiteX322" fmla="*/ 970035 w 970992"/>
              <a:gd name="connsiteY322" fmla="*/ 487263 h 697689"/>
              <a:gd name="connsiteX323" fmla="*/ 964106 w 970992"/>
              <a:gd name="connsiteY323" fmla="*/ 487389 h 697689"/>
              <a:gd name="connsiteX324" fmla="*/ 963651 w 970992"/>
              <a:gd name="connsiteY324" fmla="*/ 487642 h 697689"/>
              <a:gd name="connsiteX325" fmla="*/ 963184 w 970992"/>
              <a:gd name="connsiteY325" fmla="*/ 487768 h 697689"/>
              <a:gd name="connsiteX326" fmla="*/ 961452 w 970992"/>
              <a:gd name="connsiteY326" fmla="*/ 489538 h 697689"/>
              <a:gd name="connsiteX327" fmla="*/ 960428 w 970992"/>
              <a:gd name="connsiteY327" fmla="*/ 490549 h 697689"/>
              <a:gd name="connsiteX328" fmla="*/ 961743 w 970992"/>
              <a:gd name="connsiteY328" fmla="*/ 496364 h 697689"/>
              <a:gd name="connsiteX329" fmla="*/ 962994 w 970992"/>
              <a:gd name="connsiteY329" fmla="*/ 501167 h 697689"/>
              <a:gd name="connsiteX330" fmla="*/ 963095 w 970992"/>
              <a:gd name="connsiteY330" fmla="*/ 501294 h 697689"/>
              <a:gd name="connsiteX331" fmla="*/ 963474 w 970992"/>
              <a:gd name="connsiteY331" fmla="*/ 501799 h 697689"/>
              <a:gd name="connsiteX332" fmla="*/ 965358 w 970992"/>
              <a:gd name="connsiteY332" fmla="*/ 504454 h 697689"/>
              <a:gd name="connsiteX333" fmla="*/ 965851 w 970992"/>
              <a:gd name="connsiteY333" fmla="*/ 505212 h 697689"/>
              <a:gd name="connsiteX334" fmla="*/ 966053 w 970992"/>
              <a:gd name="connsiteY334" fmla="*/ 505465 h 697689"/>
              <a:gd name="connsiteX335" fmla="*/ 967115 w 970992"/>
              <a:gd name="connsiteY335" fmla="*/ 508372 h 697689"/>
              <a:gd name="connsiteX336" fmla="*/ 967545 w 970992"/>
              <a:gd name="connsiteY336" fmla="*/ 509637 h 697689"/>
              <a:gd name="connsiteX337" fmla="*/ 967583 w 970992"/>
              <a:gd name="connsiteY337" fmla="*/ 522404 h 697689"/>
              <a:gd name="connsiteX338" fmla="*/ 966849 w 970992"/>
              <a:gd name="connsiteY338" fmla="*/ 526449 h 697689"/>
              <a:gd name="connsiteX339" fmla="*/ 951579 w 970992"/>
              <a:gd name="connsiteY339" fmla="*/ 531884 h 697689"/>
              <a:gd name="connsiteX340" fmla="*/ 936562 w 970992"/>
              <a:gd name="connsiteY340" fmla="*/ 533907 h 697689"/>
              <a:gd name="connsiteX341" fmla="*/ 930457 w 970992"/>
              <a:gd name="connsiteY341" fmla="*/ 536814 h 697689"/>
              <a:gd name="connsiteX342" fmla="*/ 928384 w 970992"/>
              <a:gd name="connsiteY342" fmla="*/ 538331 h 697689"/>
              <a:gd name="connsiteX343" fmla="*/ 926159 w 970992"/>
              <a:gd name="connsiteY343" fmla="*/ 539595 h 697689"/>
              <a:gd name="connsiteX344" fmla="*/ 925375 w 970992"/>
              <a:gd name="connsiteY344" fmla="*/ 539974 h 697689"/>
              <a:gd name="connsiteX345" fmla="*/ 925350 w 970992"/>
              <a:gd name="connsiteY345" fmla="*/ 539974 h 697689"/>
              <a:gd name="connsiteX346" fmla="*/ 925287 w 970992"/>
              <a:gd name="connsiteY346" fmla="*/ 539974 h 697689"/>
              <a:gd name="connsiteX347" fmla="*/ 923542 w 970992"/>
              <a:gd name="connsiteY347" fmla="*/ 540733 h 697689"/>
              <a:gd name="connsiteX348" fmla="*/ 920509 w 970992"/>
              <a:gd name="connsiteY348" fmla="*/ 541997 h 697689"/>
              <a:gd name="connsiteX349" fmla="*/ 920142 w 970992"/>
              <a:gd name="connsiteY349" fmla="*/ 541997 h 697689"/>
              <a:gd name="connsiteX350" fmla="*/ 919548 w 970992"/>
              <a:gd name="connsiteY350" fmla="*/ 542250 h 697689"/>
              <a:gd name="connsiteX351" fmla="*/ 917070 w 970992"/>
              <a:gd name="connsiteY351" fmla="*/ 542629 h 697689"/>
              <a:gd name="connsiteX352" fmla="*/ 915048 w 970992"/>
              <a:gd name="connsiteY352" fmla="*/ 542502 h 697689"/>
              <a:gd name="connsiteX353" fmla="*/ 905517 w 970992"/>
              <a:gd name="connsiteY353" fmla="*/ 540733 h 697689"/>
              <a:gd name="connsiteX354" fmla="*/ 889703 w 970992"/>
              <a:gd name="connsiteY354" fmla="*/ 542755 h 697689"/>
              <a:gd name="connsiteX355" fmla="*/ 886518 w 970992"/>
              <a:gd name="connsiteY355" fmla="*/ 556407 h 697689"/>
              <a:gd name="connsiteX356" fmla="*/ 882384 w 970992"/>
              <a:gd name="connsiteY356" fmla="*/ 573978 h 697689"/>
              <a:gd name="connsiteX357" fmla="*/ 882372 w 970992"/>
              <a:gd name="connsiteY357" fmla="*/ 574230 h 697689"/>
              <a:gd name="connsiteX358" fmla="*/ 879148 w 970992"/>
              <a:gd name="connsiteY358" fmla="*/ 581688 h 697689"/>
              <a:gd name="connsiteX359" fmla="*/ 878693 w 970992"/>
              <a:gd name="connsiteY359" fmla="*/ 582700 h 697689"/>
              <a:gd name="connsiteX360" fmla="*/ 878542 w 970992"/>
              <a:gd name="connsiteY360" fmla="*/ 582952 h 697689"/>
              <a:gd name="connsiteX361" fmla="*/ 878238 w 970992"/>
              <a:gd name="connsiteY361" fmla="*/ 583585 h 697689"/>
              <a:gd name="connsiteX362" fmla="*/ 878049 w 970992"/>
              <a:gd name="connsiteY362" fmla="*/ 583837 h 697689"/>
              <a:gd name="connsiteX363" fmla="*/ 876873 w 970992"/>
              <a:gd name="connsiteY363" fmla="*/ 585986 h 697689"/>
              <a:gd name="connsiteX364" fmla="*/ 876747 w 970992"/>
              <a:gd name="connsiteY364" fmla="*/ 586239 h 697689"/>
              <a:gd name="connsiteX365" fmla="*/ 875874 w 970992"/>
              <a:gd name="connsiteY365" fmla="*/ 587882 h 697689"/>
              <a:gd name="connsiteX366" fmla="*/ 871122 w 970992"/>
              <a:gd name="connsiteY366" fmla="*/ 595088 h 697689"/>
              <a:gd name="connsiteX367" fmla="*/ 854600 w 970992"/>
              <a:gd name="connsiteY367" fmla="*/ 594329 h 697689"/>
              <a:gd name="connsiteX368" fmla="*/ 848406 w 970992"/>
              <a:gd name="connsiteY368" fmla="*/ 590916 h 697689"/>
              <a:gd name="connsiteX369" fmla="*/ 838193 w 970992"/>
              <a:gd name="connsiteY369" fmla="*/ 600397 h 697689"/>
              <a:gd name="connsiteX370" fmla="*/ 837535 w 970992"/>
              <a:gd name="connsiteY370" fmla="*/ 601029 h 697689"/>
              <a:gd name="connsiteX371" fmla="*/ 837295 w 970992"/>
              <a:gd name="connsiteY371" fmla="*/ 601408 h 697689"/>
              <a:gd name="connsiteX372" fmla="*/ 836486 w 970992"/>
              <a:gd name="connsiteY372" fmla="*/ 602419 h 697689"/>
              <a:gd name="connsiteX373" fmla="*/ 836372 w 970992"/>
              <a:gd name="connsiteY373" fmla="*/ 602546 h 697689"/>
              <a:gd name="connsiteX374" fmla="*/ 836271 w 970992"/>
              <a:gd name="connsiteY374" fmla="*/ 602672 h 697689"/>
              <a:gd name="connsiteX375" fmla="*/ 836233 w 970992"/>
              <a:gd name="connsiteY375" fmla="*/ 602925 h 697689"/>
              <a:gd name="connsiteX376" fmla="*/ 836170 w 970992"/>
              <a:gd name="connsiteY376" fmla="*/ 603178 h 697689"/>
              <a:gd name="connsiteX377" fmla="*/ 836145 w 970992"/>
              <a:gd name="connsiteY377" fmla="*/ 603304 h 697689"/>
              <a:gd name="connsiteX378" fmla="*/ 836436 w 970992"/>
              <a:gd name="connsiteY378" fmla="*/ 607728 h 697689"/>
              <a:gd name="connsiteX379" fmla="*/ 836461 w 970992"/>
              <a:gd name="connsiteY379" fmla="*/ 607855 h 697689"/>
              <a:gd name="connsiteX380" fmla="*/ 839773 w 970992"/>
              <a:gd name="connsiteY380" fmla="*/ 616703 h 697689"/>
              <a:gd name="connsiteX381" fmla="*/ 843426 w 970992"/>
              <a:gd name="connsiteY381" fmla="*/ 622139 h 697689"/>
              <a:gd name="connsiteX382" fmla="*/ 848065 w 970992"/>
              <a:gd name="connsiteY382" fmla="*/ 632630 h 697689"/>
              <a:gd name="connsiteX383" fmla="*/ 850543 w 970992"/>
              <a:gd name="connsiteY383" fmla="*/ 642996 h 697689"/>
              <a:gd name="connsiteX384" fmla="*/ 848571 w 970992"/>
              <a:gd name="connsiteY384" fmla="*/ 643754 h 697689"/>
              <a:gd name="connsiteX385" fmla="*/ 848419 w 970992"/>
              <a:gd name="connsiteY385" fmla="*/ 643881 h 697689"/>
              <a:gd name="connsiteX386" fmla="*/ 847762 w 970992"/>
              <a:gd name="connsiteY386" fmla="*/ 644007 h 697689"/>
              <a:gd name="connsiteX387" fmla="*/ 847597 w 970992"/>
              <a:gd name="connsiteY387" fmla="*/ 644007 h 697689"/>
              <a:gd name="connsiteX388" fmla="*/ 842604 w 970992"/>
              <a:gd name="connsiteY388" fmla="*/ 644765 h 697689"/>
              <a:gd name="connsiteX389" fmla="*/ 818903 w 970992"/>
              <a:gd name="connsiteY389" fmla="*/ 649822 h 697689"/>
              <a:gd name="connsiteX390" fmla="*/ 818865 w 970992"/>
              <a:gd name="connsiteY390" fmla="*/ 649822 h 697689"/>
              <a:gd name="connsiteX391" fmla="*/ 818751 w 970992"/>
              <a:gd name="connsiteY391" fmla="*/ 649822 h 697689"/>
              <a:gd name="connsiteX392" fmla="*/ 818511 w 970992"/>
              <a:gd name="connsiteY392" fmla="*/ 649822 h 697689"/>
              <a:gd name="connsiteX393" fmla="*/ 818258 w 970992"/>
              <a:gd name="connsiteY393" fmla="*/ 649948 h 697689"/>
              <a:gd name="connsiteX394" fmla="*/ 814542 w 970992"/>
              <a:gd name="connsiteY394" fmla="*/ 650327 h 697689"/>
              <a:gd name="connsiteX395" fmla="*/ 812279 w 970992"/>
              <a:gd name="connsiteY395" fmla="*/ 650327 h 697689"/>
              <a:gd name="connsiteX396" fmla="*/ 801914 w 970992"/>
              <a:gd name="connsiteY396" fmla="*/ 650201 h 697689"/>
              <a:gd name="connsiteX397" fmla="*/ 795581 w 970992"/>
              <a:gd name="connsiteY397" fmla="*/ 649822 h 697689"/>
              <a:gd name="connsiteX398" fmla="*/ 793874 w 970992"/>
              <a:gd name="connsiteY398" fmla="*/ 649822 h 697689"/>
              <a:gd name="connsiteX399" fmla="*/ 793394 w 970992"/>
              <a:gd name="connsiteY399" fmla="*/ 649695 h 697689"/>
              <a:gd name="connsiteX400" fmla="*/ 791473 w 970992"/>
              <a:gd name="connsiteY400" fmla="*/ 649442 h 697689"/>
              <a:gd name="connsiteX401" fmla="*/ 791030 w 970992"/>
              <a:gd name="connsiteY401" fmla="*/ 649442 h 697689"/>
              <a:gd name="connsiteX402" fmla="*/ 790487 w 970992"/>
              <a:gd name="connsiteY402" fmla="*/ 649316 h 697689"/>
              <a:gd name="connsiteX403" fmla="*/ 790360 w 970992"/>
              <a:gd name="connsiteY403" fmla="*/ 649316 h 697689"/>
              <a:gd name="connsiteX404" fmla="*/ 790120 w 970992"/>
              <a:gd name="connsiteY404" fmla="*/ 649190 h 697689"/>
              <a:gd name="connsiteX405" fmla="*/ 789754 w 970992"/>
              <a:gd name="connsiteY405" fmla="*/ 649190 h 697689"/>
              <a:gd name="connsiteX406" fmla="*/ 787453 w 970992"/>
              <a:gd name="connsiteY406" fmla="*/ 648178 h 697689"/>
              <a:gd name="connsiteX407" fmla="*/ 787377 w 970992"/>
              <a:gd name="connsiteY407" fmla="*/ 648178 h 697689"/>
              <a:gd name="connsiteX408" fmla="*/ 787263 w 970992"/>
              <a:gd name="connsiteY408" fmla="*/ 648052 h 697689"/>
              <a:gd name="connsiteX409" fmla="*/ 784849 w 970992"/>
              <a:gd name="connsiteY409" fmla="*/ 646282 h 697689"/>
              <a:gd name="connsiteX410" fmla="*/ 778276 w 970992"/>
              <a:gd name="connsiteY410" fmla="*/ 648052 h 697689"/>
              <a:gd name="connsiteX411" fmla="*/ 778187 w 970992"/>
              <a:gd name="connsiteY411" fmla="*/ 648052 h 697689"/>
              <a:gd name="connsiteX412" fmla="*/ 777012 w 970992"/>
              <a:gd name="connsiteY412" fmla="*/ 649569 h 697689"/>
              <a:gd name="connsiteX413" fmla="*/ 773700 w 970992"/>
              <a:gd name="connsiteY413" fmla="*/ 653867 h 697689"/>
              <a:gd name="connsiteX414" fmla="*/ 771298 w 970992"/>
              <a:gd name="connsiteY414" fmla="*/ 657785 h 697689"/>
              <a:gd name="connsiteX415" fmla="*/ 769326 w 970992"/>
              <a:gd name="connsiteY415" fmla="*/ 662842 h 697689"/>
              <a:gd name="connsiteX416" fmla="*/ 769225 w 970992"/>
              <a:gd name="connsiteY416" fmla="*/ 663726 h 697689"/>
              <a:gd name="connsiteX417" fmla="*/ 762905 w 970992"/>
              <a:gd name="connsiteY417" fmla="*/ 664990 h 697689"/>
              <a:gd name="connsiteX418" fmla="*/ 756370 w 970992"/>
              <a:gd name="connsiteY418" fmla="*/ 667139 h 697689"/>
              <a:gd name="connsiteX419" fmla="*/ 747799 w 970992"/>
              <a:gd name="connsiteY419" fmla="*/ 669415 h 697689"/>
              <a:gd name="connsiteX420" fmla="*/ 741441 w 970992"/>
              <a:gd name="connsiteY420" fmla="*/ 670932 h 697689"/>
              <a:gd name="connsiteX421" fmla="*/ 741125 w 970992"/>
              <a:gd name="connsiteY421" fmla="*/ 671058 h 697689"/>
              <a:gd name="connsiteX422" fmla="*/ 740695 w 970992"/>
              <a:gd name="connsiteY422" fmla="*/ 671184 h 697689"/>
              <a:gd name="connsiteX423" fmla="*/ 740329 w 970992"/>
              <a:gd name="connsiteY423" fmla="*/ 671184 h 697689"/>
              <a:gd name="connsiteX424" fmla="*/ 740190 w 970992"/>
              <a:gd name="connsiteY424" fmla="*/ 671311 h 697689"/>
              <a:gd name="connsiteX425" fmla="*/ 737472 w 970992"/>
              <a:gd name="connsiteY425" fmla="*/ 671943 h 697689"/>
              <a:gd name="connsiteX426" fmla="*/ 720976 w 970992"/>
              <a:gd name="connsiteY426" fmla="*/ 676367 h 697689"/>
              <a:gd name="connsiteX427" fmla="*/ 720432 w 970992"/>
              <a:gd name="connsiteY427" fmla="*/ 677252 h 697689"/>
              <a:gd name="connsiteX428" fmla="*/ 719168 w 970992"/>
              <a:gd name="connsiteY428" fmla="*/ 679148 h 697689"/>
              <a:gd name="connsiteX429" fmla="*/ 718346 w 970992"/>
              <a:gd name="connsiteY429" fmla="*/ 679401 h 697689"/>
              <a:gd name="connsiteX430" fmla="*/ 714617 w 970992"/>
              <a:gd name="connsiteY430" fmla="*/ 677758 h 697689"/>
              <a:gd name="connsiteX431" fmla="*/ 716842 w 970992"/>
              <a:gd name="connsiteY431" fmla="*/ 673460 h 697689"/>
              <a:gd name="connsiteX432" fmla="*/ 714049 w 970992"/>
              <a:gd name="connsiteY432" fmla="*/ 672322 h 697689"/>
              <a:gd name="connsiteX433" fmla="*/ 713669 w 970992"/>
              <a:gd name="connsiteY433" fmla="*/ 672828 h 697689"/>
              <a:gd name="connsiteX434" fmla="*/ 710269 w 970992"/>
              <a:gd name="connsiteY434" fmla="*/ 677631 h 697689"/>
              <a:gd name="connsiteX435" fmla="*/ 709852 w 970992"/>
              <a:gd name="connsiteY435" fmla="*/ 678137 h 697689"/>
              <a:gd name="connsiteX436" fmla="*/ 707766 w 970992"/>
              <a:gd name="connsiteY436" fmla="*/ 681297 h 697689"/>
              <a:gd name="connsiteX437" fmla="*/ 705124 w 970992"/>
              <a:gd name="connsiteY437" fmla="*/ 687364 h 697689"/>
              <a:gd name="connsiteX438" fmla="*/ 704063 w 970992"/>
              <a:gd name="connsiteY438" fmla="*/ 690272 h 697689"/>
              <a:gd name="connsiteX439" fmla="*/ 699777 w 970992"/>
              <a:gd name="connsiteY439" fmla="*/ 697224 h 697689"/>
              <a:gd name="connsiteX440" fmla="*/ 684786 w 970992"/>
              <a:gd name="connsiteY440" fmla="*/ 695581 h 697689"/>
              <a:gd name="connsiteX441" fmla="*/ 676089 w 970992"/>
              <a:gd name="connsiteY441" fmla="*/ 691157 h 697689"/>
              <a:gd name="connsiteX442" fmla="*/ 670805 w 970992"/>
              <a:gd name="connsiteY442" fmla="*/ 682435 h 697689"/>
              <a:gd name="connsiteX443" fmla="*/ 663537 w 970992"/>
              <a:gd name="connsiteY443" fmla="*/ 680918 h 697689"/>
              <a:gd name="connsiteX444" fmla="*/ 652021 w 970992"/>
              <a:gd name="connsiteY444" fmla="*/ 678263 h 697689"/>
              <a:gd name="connsiteX445" fmla="*/ 641087 w 970992"/>
              <a:gd name="connsiteY445" fmla="*/ 677125 h 697689"/>
              <a:gd name="connsiteX446" fmla="*/ 623971 w 970992"/>
              <a:gd name="connsiteY446" fmla="*/ 675988 h 697689"/>
              <a:gd name="connsiteX447" fmla="*/ 613265 w 970992"/>
              <a:gd name="connsiteY447" fmla="*/ 677884 h 697689"/>
              <a:gd name="connsiteX448" fmla="*/ 613075 w 970992"/>
              <a:gd name="connsiteY448" fmla="*/ 677884 h 697689"/>
              <a:gd name="connsiteX449" fmla="*/ 612746 w 970992"/>
              <a:gd name="connsiteY449" fmla="*/ 678010 h 697689"/>
              <a:gd name="connsiteX450" fmla="*/ 612266 w 970992"/>
              <a:gd name="connsiteY450" fmla="*/ 678137 h 697689"/>
              <a:gd name="connsiteX451" fmla="*/ 612190 w 970992"/>
              <a:gd name="connsiteY451" fmla="*/ 678137 h 697689"/>
              <a:gd name="connsiteX452" fmla="*/ 612114 w 970992"/>
              <a:gd name="connsiteY452" fmla="*/ 678263 h 697689"/>
              <a:gd name="connsiteX453" fmla="*/ 612064 w 970992"/>
              <a:gd name="connsiteY453" fmla="*/ 678390 h 697689"/>
              <a:gd name="connsiteX454" fmla="*/ 612013 w 970992"/>
              <a:gd name="connsiteY454" fmla="*/ 678642 h 697689"/>
              <a:gd name="connsiteX455" fmla="*/ 612001 w 970992"/>
              <a:gd name="connsiteY455" fmla="*/ 678769 h 697689"/>
              <a:gd name="connsiteX456" fmla="*/ 612127 w 970992"/>
              <a:gd name="connsiteY456" fmla="*/ 679906 h 697689"/>
              <a:gd name="connsiteX457" fmla="*/ 612557 w 970992"/>
              <a:gd name="connsiteY457" fmla="*/ 681423 h 697689"/>
              <a:gd name="connsiteX458" fmla="*/ 612595 w 970992"/>
              <a:gd name="connsiteY458" fmla="*/ 682308 h 697689"/>
              <a:gd name="connsiteX459" fmla="*/ 611722 w 970992"/>
              <a:gd name="connsiteY459" fmla="*/ 684963 h 697689"/>
              <a:gd name="connsiteX460" fmla="*/ 611508 w 970992"/>
              <a:gd name="connsiteY460" fmla="*/ 685216 h 697689"/>
              <a:gd name="connsiteX461" fmla="*/ 611432 w 970992"/>
              <a:gd name="connsiteY461" fmla="*/ 685216 h 697689"/>
              <a:gd name="connsiteX462" fmla="*/ 611381 w 970992"/>
              <a:gd name="connsiteY462" fmla="*/ 685216 h 697689"/>
              <a:gd name="connsiteX463" fmla="*/ 610471 w 970992"/>
              <a:gd name="connsiteY463" fmla="*/ 685721 h 697689"/>
              <a:gd name="connsiteX464" fmla="*/ 610206 w 970992"/>
              <a:gd name="connsiteY464" fmla="*/ 685848 h 697689"/>
              <a:gd name="connsiteX465" fmla="*/ 609965 w 970992"/>
              <a:gd name="connsiteY465" fmla="*/ 685974 h 697689"/>
              <a:gd name="connsiteX466" fmla="*/ 609725 w 970992"/>
              <a:gd name="connsiteY466" fmla="*/ 685974 h 697689"/>
              <a:gd name="connsiteX467" fmla="*/ 608208 w 970992"/>
              <a:gd name="connsiteY467" fmla="*/ 685974 h 697689"/>
              <a:gd name="connsiteX468" fmla="*/ 606843 w 970992"/>
              <a:gd name="connsiteY468" fmla="*/ 685721 h 697689"/>
              <a:gd name="connsiteX469" fmla="*/ 595580 w 970992"/>
              <a:gd name="connsiteY469" fmla="*/ 690904 h 697689"/>
              <a:gd name="connsiteX470" fmla="*/ 586909 w 970992"/>
              <a:gd name="connsiteY470" fmla="*/ 691789 h 697689"/>
              <a:gd name="connsiteX471" fmla="*/ 575229 w 970992"/>
              <a:gd name="connsiteY471" fmla="*/ 685974 h 697689"/>
              <a:gd name="connsiteX472" fmla="*/ 568744 w 970992"/>
              <a:gd name="connsiteY472" fmla="*/ 682308 h 697689"/>
              <a:gd name="connsiteX473" fmla="*/ 568264 w 970992"/>
              <a:gd name="connsiteY473" fmla="*/ 681550 h 697689"/>
              <a:gd name="connsiteX474" fmla="*/ 565040 w 970992"/>
              <a:gd name="connsiteY474" fmla="*/ 678010 h 697689"/>
              <a:gd name="connsiteX475" fmla="*/ 562993 w 970992"/>
              <a:gd name="connsiteY475" fmla="*/ 675735 h 697689"/>
              <a:gd name="connsiteX476" fmla="*/ 561969 w 970992"/>
              <a:gd name="connsiteY476" fmla="*/ 674977 h 697689"/>
              <a:gd name="connsiteX477" fmla="*/ 560578 w 970992"/>
              <a:gd name="connsiteY477" fmla="*/ 674218 h 697689"/>
              <a:gd name="connsiteX478" fmla="*/ 558783 w 970992"/>
              <a:gd name="connsiteY478" fmla="*/ 673333 h 697689"/>
              <a:gd name="connsiteX479" fmla="*/ 556988 w 970992"/>
              <a:gd name="connsiteY479" fmla="*/ 672575 h 697689"/>
              <a:gd name="connsiteX480" fmla="*/ 553664 w 970992"/>
              <a:gd name="connsiteY480" fmla="*/ 671564 h 697689"/>
              <a:gd name="connsiteX481" fmla="*/ 551692 w 970992"/>
              <a:gd name="connsiteY481" fmla="*/ 671058 h 697689"/>
              <a:gd name="connsiteX482" fmla="*/ 548330 w 970992"/>
              <a:gd name="connsiteY482" fmla="*/ 670173 h 697689"/>
              <a:gd name="connsiteX483" fmla="*/ 544765 w 970992"/>
              <a:gd name="connsiteY483" fmla="*/ 669288 h 697689"/>
              <a:gd name="connsiteX484" fmla="*/ 542983 w 970992"/>
              <a:gd name="connsiteY484" fmla="*/ 669035 h 697689"/>
              <a:gd name="connsiteX485" fmla="*/ 532655 w 970992"/>
              <a:gd name="connsiteY485" fmla="*/ 668277 h 697689"/>
              <a:gd name="connsiteX486" fmla="*/ 530494 w 970992"/>
              <a:gd name="connsiteY486" fmla="*/ 668024 h 697689"/>
              <a:gd name="connsiteX487" fmla="*/ 528231 w 970992"/>
              <a:gd name="connsiteY487" fmla="*/ 667645 h 697689"/>
              <a:gd name="connsiteX488" fmla="*/ 527472 w 970992"/>
              <a:gd name="connsiteY488" fmla="*/ 667519 h 697689"/>
              <a:gd name="connsiteX489" fmla="*/ 526499 w 970992"/>
              <a:gd name="connsiteY489" fmla="*/ 667266 h 697689"/>
              <a:gd name="connsiteX490" fmla="*/ 525147 w 970992"/>
              <a:gd name="connsiteY490" fmla="*/ 667013 h 697689"/>
              <a:gd name="connsiteX491" fmla="*/ 524375 w 970992"/>
              <a:gd name="connsiteY491" fmla="*/ 666887 h 697689"/>
              <a:gd name="connsiteX492" fmla="*/ 524135 w 970992"/>
              <a:gd name="connsiteY492" fmla="*/ 666760 h 697689"/>
              <a:gd name="connsiteX493" fmla="*/ 523630 w 970992"/>
              <a:gd name="connsiteY493" fmla="*/ 666634 h 697689"/>
              <a:gd name="connsiteX494" fmla="*/ 522644 w 970992"/>
              <a:gd name="connsiteY494" fmla="*/ 666255 h 697689"/>
              <a:gd name="connsiteX495" fmla="*/ 521948 w 970992"/>
              <a:gd name="connsiteY495" fmla="*/ 666128 h 697689"/>
              <a:gd name="connsiteX496" fmla="*/ 521380 w 970992"/>
              <a:gd name="connsiteY496" fmla="*/ 665875 h 697689"/>
              <a:gd name="connsiteX497" fmla="*/ 521114 w 970992"/>
              <a:gd name="connsiteY497" fmla="*/ 665749 h 697689"/>
              <a:gd name="connsiteX498" fmla="*/ 520950 w 970992"/>
              <a:gd name="connsiteY498" fmla="*/ 665749 h 697689"/>
              <a:gd name="connsiteX499" fmla="*/ 520330 w 970992"/>
              <a:gd name="connsiteY499" fmla="*/ 665496 h 697689"/>
              <a:gd name="connsiteX500" fmla="*/ 519762 w 970992"/>
              <a:gd name="connsiteY500" fmla="*/ 665243 h 697689"/>
              <a:gd name="connsiteX501" fmla="*/ 519142 w 970992"/>
              <a:gd name="connsiteY501" fmla="*/ 664864 h 697689"/>
              <a:gd name="connsiteX502" fmla="*/ 518687 w 970992"/>
              <a:gd name="connsiteY502" fmla="*/ 664611 h 697689"/>
              <a:gd name="connsiteX503" fmla="*/ 517840 w 970992"/>
              <a:gd name="connsiteY503" fmla="*/ 664106 h 697689"/>
              <a:gd name="connsiteX504" fmla="*/ 516854 w 970992"/>
              <a:gd name="connsiteY504" fmla="*/ 663474 h 697689"/>
              <a:gd name="connsiteX505" fmla="*/ 515350 w 970992"/>
              <a:gd name="connsiteY505" fmla="*/ 662462 h 697689"/>
              <a:gd name="connsiteX506" fmla="*/ 514541 w 970992"/>
              <a:gd name="connsiteY506" fmla="*/ 661830 h 697689"/>
              <a:gd name="connsiteX507" fmla="*/ 513808 w 970992"/>
              <a:gd name="connsiteY507" fmla="*/ 661198 h 697689"/>
              <a:gd name="connsiteX508" fmla="*/ 513504 w 970992"/>
              <a:gd name="connsiteY508" fmla="*/ 660945 h 697689"/>
              <a:gd name="connsiteX509" fmla="*/ 512215 w 970992"/>
              <a:gd name="connsiteY509" fmla="*/ 659808 h 697689"/>
              <a:gd name="connsiteX510" fmla="*/ 511482 w 970992"/>
              <a:gd name="connsiteY510" fmla="*/ 659049 h 697689"/>
              <a:gd name="connsiteX511" fmla="*/ 511103 w 970992"/>
              <a:gd name="connsiteY511" fmla="*/ 658670 h 697689"/>
              <a:gd name="connsiteX512" fmla="*/ 510787 w 970992"/>
              <a:gd name="connsiteY512" fmla="*/ 658291 h 697689"/>
              <a:gd name="connsiteX513" fmla="*/ 510559 w 970992"/>
              <a:gd name="connsiteY513" fmla="*/ 658038 h 697689"/>
              <a:gd name="connsiteX514" fmla="*/ 510054 w 970992"/>
              <a:gd name="connsiteY514" fmla="*/ 657280 h 697689"/>
              <a:gd name="connsiteX515" fmla="*/ 509523 w 970992"/>
              <a:gd name="connsiteY515" fmla="*/ 656395 h 697689"/>
              <a:gd name="connsiteX516" fmla="*/ 509320 w 970992"/>
              <a:gd name="connsiteY516" fmla="*/ 656142 h 697689"/>
              <a:gd name="connsiteX517" fmla="*/ 508840 w 970992"/>
              <a:gd name="connsiteY517" fmla="*/ 655257 h 697689"/>
              <a:gd name="connsiteX518" fmla="*/ 508511 w 970992"/>
              <a:gd name="connsiteY518" fmla="*/ 654625 h 697689"/>
              <a:gd name="connsiteX519" fmla="*/ 506969 w 970992"/>
              <a:gd name="connsiteY519" fmla="*/ 651718 h 697689"/>
              <a:gd name="connsiteX520" fmla="*/ 505377 w 970992"/>
              <a:gd name="connsiteY520" fmla="*/ 648684 h 697689"/>
              <a:gd name="connsiteX521" fmla="*/ 504896 w 970992"/>
              <a:gd name="connsiteY521" fmla="*/ 647799 h 697689"/>
              <a:gd name="connsiteX522" fmla="*/ 504542 w 970992"/>
              <a:gd name="connsiteY522" fmla="*/ 647293 h 697689"/>
              <a:gd name="connsiteX523" fmla="*/ 504214 w 970992"/>
              <a:gd name="connsiteY523" fmla="*/ 646788 h 697689"/>
              <a:gd name="connsiteX524" fmla="*/ 503468 w 970992"/>
              <a:gd name="connsiteY524" fmla="*/ 645777 h 697689"/>
              <a:gd name="connsiteX525" fmla="*/ 503177 w 970992"/>
              <a:gd name="connsiteY525" fmla="*/ 645397 h 697689"/>
              <a:gd name="connsiteX526" fmla="*/ 502785 w 970992"/>
              <a:gd name="connsiteY526" fmla="*/ 645018 h 697689"/>
              <a:gd name="connsiteX527" fmla="*/ 502431 w 970992"/>
              <a:gd name="connsiteY527" fmla="*/ 644639 h 697689"/>
              <a:gd name="connsiteX528" fmla="*/ 502305 w 970992"/>
              <a:gd name="connsiteY528" fmla="*/ 644513 h 697689"/>
              <a:gd name="connsiteX529" fmla="*/ 501824 w 970992"/>
              <a:gd name="connsiteY529" fmla="*/ 644133 h 697689"/>
              <a:gd name="connsiteX530" fmla="*/ 501471 w 970992"/>
              <a:gd name="connsiteY530" fmla="*/ 643881 h 697689"/>
              <a:gd name="connsiteX531" fmla="*/ 501281 w 970992"/>
              <a:gd name="connsiteY531" fmla="*/ 643754 h 697689"/>
              <a:gd name="connsiteX532" fmla="*/ 500914 w 970992"/>
              <a:gd name="connsiteY532" fmla="*/ 643501 h 697689"/>
              <a:gd name="connsiteX533" fmla="*/ 500725 w 970992"/>
              <a:gd name="connsiteY533" fmla="*/ 643375 h 697689"/>
              <a:gd name="connsiteX534" fmla="*/ 500434 w 970992"/>
              <a:gd name="connsiteY534" fmla="*/ 643248 h 697689"/>
              <a:gd name="connsiteX535" fmla="*/ 499183 w 970992"/>
              <a:gd name="connsiteY535" fmla="*/ 642616 h 697689"/>
              <a:gd name="connsiteX536" fmla="*/ 497855 w 970992"/>
              <a:gd name="connsiteY536" fmla="*/ 641984 h 697689"/>
              <a:gd name="connsiteX537" fmla="*/ 497388 w 970992"/>
              <a:gd name="connsiteY537" fmla="*/ 641732 h 697689"/>
              <a:gd name="connsiteX538" fmla="*/ 496831 w 970992"/>
              <a:gd name="connsiteY538" fmla="*/ 641605 h 697689"/>
              <a:gd name="connsiteX539" fmla="*/ 496263 w 970992"/>
              <a:gd name="connsiteY539" fmla="*/ 641479 h 697689"/>
              <a:gd name="connsiteX540" fmla="*/ 495643 w 970992"/>
              <a:gd name="connsiteY540" fmla="*/ 641352 h 697689"/>
              <a:gd name="connsiteX541" fmla="*/ 495100 w 970992"/>
              <a:gd name="connsiteY541" fmla="*/ 641352 h 697689"/>
              <a:gd name="connsiteX542" fmla="*/ 494480 w 970992"/>
              <a:gd name="connsiteY542" fmla="*/ 641226 h 697689"/>
              <a:gd name="connsiteX543" fmla="*/ 493608 w 970992"/>
              <a:gd name="connsiteY543" fmla="*/ 641226 h 697689"/>
              <a:gd name="connsiteX544" fmla="*/ 493216 w 970992"/>
              <a:gd name="connsiteY544" fmla="*/ 641352 h 697689"/>
              <a:gd name="connsiteX545" fmla="*/ 492824 w 970992"/>
              <a:gd name="connsiteY545" fmla="*/ 641352 h 697689"/>
              <a:gd name="connsiteX546" fmla="*/ 488223 w 970992"/>
              <a:gd name="connsiteY546" fmla="*/ 641352 h 697689"/>
              <a:gd name="connsiteX547" fmla="*/ 480323 w 970992"/>
              <a:gd name="connsiteY547" fmla="*/ 641479 h 697689"/>
              <a:gd name="connsiteX548" fmla="*/ 476278 w 970992"/>
              <a:gd name="connsiteY548" fmla="*/ 641352 h 697689"/>
              <a:gd name="connsiteX549" fmla="*/ 475178 w 970992"/>
              <a:gd name="connsiteY549" fmla="*/ 641226 h 697689"/>
              <a:gd name="connsiteX550" fmla="*/ 474078 w 970992"/>
              <a:gd name="connsiteY550" fmla="*/ 641100 h 697689"/>
              <a:gd name="connsiteX551" fmla="*/ 472814 w 970992"/>
              <a:gd name="connsiteY551" fmla="*/ 640847 h 697689"/>
              <a:gd name="connsiteX552" fmla="*/ 469970 w 970992"/>
              <a:gd name="connsiteY552" fmla="*/ 640215 h 697689"/>
              <a:gd name="connsiteX553" fmla="*/ 469035 w 970992"/>
              <a:gd name="connsiteY553" fmla="*/ 639835 h 697689"/>
              <a:gd name="connsiteX554" fmla="*/ 467872 w 970992"/>
              <a:gd name="connsiteY554" fmla="*/ 639330 h 697689"/>
              <a:gd name="connsiteX555" fmla="*/ 466987 w 970992"/>
              <a:gd name="connsiteY555" fmla="*/ 638951 h 697689"/>
              <a:gd name="connsiteX556" fmla="*/ 466595 w 970992"/>
              <a:gd name="connsiteY556" fmla="*/ 638698 h 697689"/>
              <a:gd name="connsiteX557" fmla="*/ 465344 w 970992"/>
              <a:gd name="connsiteY557" fmla="*/ 637939 h 697689"/>
              <a:gd name="connsiteX558" fmla="*/ 463397 w 970992"/>
              <a:gd name="connsiteY558" fmla="*/ 636549 h 697689"/>
              <a:gd name="connsiteX559" fmla="*/ 462373 w 970992"/>
              <a:gd name="connsiteY559" fmla="*/ 635538 h 697689"/>
              <a:gd name="connsiteX560" fmla="*/ 461539 w 970992"/>
              <a:gd name="connsiteY560" fmla="*/ 634653 h 697689"/>
              <a:gd name="connsiteX561" fmla="*/ 460843 w 970992"/>
              <a:gd name="connsiteY561" fmla="*/ 633642 h 697689"/>
              <a:gd name="connsiteX562" fmla="*/ 460300 w 970992"/>
              <a:gd name="connsiteY562" fmla="*/ 632757 h 697689"/>
              <a:gd name="connsiteX563" fmla="*/ 459605 w 970992"/>
              <a:gd name="connsiteY563" fmla="*/ 631493 h 697689"/>
              <a:gd name="connsiteX564" fmla="*/ 459061 w 970992"/>
              <a:gd name="connsiteY564" fmla="*/ 630229 h 697689"/>
              <a:gd name="connsiteX565" fmla="*/ 458631 w 970992"/>
              <a:gd name="connsiteY565" fmla="*/ 628965 h 697689"/>
              <a:gd name="connsiteX566" fmla="*/ 458429 w 970992"/>
              <a:gd name="connsiteY566" fmla="*/ 627700 h 697689"/>
              <a:gd name="connsiteX567" fmla="*/ 458315 w 970992"/>
              <a:gd name="connsiteY567" fmla="*/ 626436 h 697689"/>
              <a:gd name="connsiteX568" fmla="*/ 458378 w 970992"/>
              <a:gd name="connsiteY568" fmla="*/ 625299 h 697689"/>
              <a:gd name="connsiteX569" fmla="*/ 458480 w 970992"/>
              <a:gd name="connsiteY569" fmla="*/ 624161 h 697689"/>
              <a:gd name="connsiteX570" fmla="*/ 458657 w 970992"/>
              <a:gd name="connsiteY570" fmla="*/ 622644 h 697689"/>
              <a:gd name="connsiteX571" fmla="*/ 458960 w 970992"/>
              <a:gd name="connsiteY571" fmla="*/ 621254 h 697689"/>
              <a:gd name="connsiteX572" fmla="*/ 459213 w 970992"/>
              <a:gd name="connsiteY572" fmla="*/ 620242 h 697689"/>
              <a:gd name="connsiteX573" fmla="*/ 459769 w 970992"/>
              <a:gd name="connsiteY573" fmla="*/ 618726 h 697689"/>
              <a:gd name="connsiteX574" fmla="*/ 460325 w 970992"/>
              <a:gd name="connsiteY574" fmla="*/ 617209 h 697689"/>
              <a:gd name="connsiteX575" fmla="*/ 460932 w 970992"/>
              <a:gd name="connsiteY575" fmla="*/ 615818 h 697689"/>
              <a:gd name="connsiteX576" fmla="*/ 461968 w 970992"/>
              <a:gd name="connsiteY576" fmla="*/ 614049 h 697689"/>
              <a:gd name="connsiteX577" fmla="*/ 463182 w 970992"/>
              <a:gd name="connsiteY577" fmla="*/ 612279 h 697689"/>
              <a:gd name="connsiteX578" fmla="*/ 463536 w 970992"/>
              <a:gd name="connsiteY578" fmla="*/ 611900 h 697689"/>
              <a:gd name="connsiteX579" fmla="*/ 463751 w 970992"/>
              <a:gd name="connsiteY579" fmla="*/ 611647 h 697689"/>
              <a:gd name="connsiteX580" fmla="*/ 465053 w 970992"/>
              <a:gd name="connsiteY580" fmla="*/ 610256 h 697689"/>
              <a:gd name="connsiteX581" fmla="*/ 466013 w 970992"/>
              <a:gd name="connsiteY581" fmla="*/ 609245 h 697689"/>
              <a:gd name="connsiteX582" fmla="*/ 466759 w 970992"/>
              <a:gd name="connsiteY582" fmla="*/ 608613 h 697689"/>
              <a:gd name="connsiteX583" fmla="*/ 467846 w 970992"/>
              <a:gd name="connsiteY583" fmla="*/ 607728 h 697689"/>
              <a:gd name="connsiteX584" fmla="*/ 470172 w 970992"/>
              <a:gd name="connsiteY584" fmla="*/ 606085 h 697689"/>
              <a:gd name="connsiteX585" fmla="*/ 471942 w 970992"/>
              <a:gd name="connsiteY585" fmla="*/ 604947 h 697689"/>
              <a:gd name="connsiteX586" fmla="*/ 472941 w 970992"/>
              <a:gd name="connsiteY586" fmla="*/ 604189 h 697689"/>
              <a:gd name="connsiteX587" fmla="*/ 474382 w 970992"/>
              <a:gd name="connsiteY587" fmla="*/ 603304 h 697689"/>
              <a:gd name="connsiteX588" fmla="*/ 475835 w 970992"/>
              <a:gd name="connsiteY588" fmla="*/ 602040 h 697689"/>
              <a:gd name="connsiteX589" fmla="*/ 476379 w 970992"/>
              <a:gd name="connsiteY589" fmla="*/ 601534 h 697689"/>
              <a:gd name="connsiteX590" fmla="*/ 477832 w 970992"/>
              <a:gd name="connsiteY590" fmla="*/ 600144 h 697689"/>
              <a:gd name="connsiteX591" fmla="*/ 479413 w 970992"/>
              <a:gd name="connsiteY591" fmla="*/ 597995 h 697689"/>
              <a:gd name="connsiteX592" fmla="*/ 480588 w 970992"/>
              <a:gd name="connsiteY592" fmla="*/ 595720 h 697689"/>
              <a:gd name="connsiteX593" fmla="*/ 481966 w 970992"/>
              <a:gd name="connsiteY593" fmla="*/ 591043 h 697689"/>
              <a:gd name="connsiteX594" fmla="*/ 482054 w 970992"/>
              <a:gd name="connsiteY594" fmla="*/ 588009 h 697689"/>
              <a:gd name="connsiteX595" fmla="*/ 481599 w 970992"/>
              <a:gd name="connsiteY595" fmla="*/ 585607 h 697689"/>
              <a:gd name="connsiteX596" fmla="*/ 481043 w 970992"/>
              <a:gd name="connsiteY596" fmla="*/ 584090 h 697689"/>
              <a:gd name="connsiteX597" fmla="*/ 480626 w 970992"/>
              <a:gd name="connsiteY597" fmla="*/ 583079 h 697689"/>
              <a:gd name="connsiteX598" fmla="*/ 478920 w 970992"/>
              <a:gd name="connsiteY598" fmla="*/ 580804 h 697689"/>
              <a:gd name="connsiteX599" fmla="*/ 477959 w 970992"/>
              <a:gd name="connsiteY599" fmla="*/ 579539 h 697689"/>
              <a:gd name="connsiteX600" fmla="*/ 477302 w 970992"/>
              <a:gd name="connsiteY600" fmla="*/ 578907 h 697689"/>
              <a:gd name="connsiteX601" fmla="*/ 476290 w 970992"/>
              <a:gd name="connsiteY601" fmla="*/ 578023 h 697689"/>
              <a:gd name="connsiteX602" fmla="*/ 474875 w 970992"/>
              <a:gd name="connsiteY602" fmla="*/ 577011 h 697689"/>
              <a:gd name="connsiteX603" fmla="*/ 473838 w 970992"/>
              <a:gd name="connsiteY603" fmla="*/ 576253 h 697689"/>
              <a:gd name="connsiteX604" fmla="*/ 473661 w 970992"/>
              <a:gd name="connsiteY604" fmla="*/ 576127 h 697689"/>
              <a:gd name="connsiteX605" fmla="*/ 472852 w 970992"/>
              <a:gd name="connsiteY605" fmla="*/ 575621 h 697689"/>
              <a:gd name="connsiteX606" fmla="*/ 470817 w 970992"/>
              <a:gd name="connsiteY606" fmla="*/ 574483 h 697689"/>
              <a:gd name="connsiteX607" fmla="*/ 470235 w 970992"/>
              <a:gd name="connsiteY607" fmla="*/ 574230 h 697689"/>
              <a:gd name="connsiteX608" fmla="*/ 468971 w 970992"/>
              <a:gd name="connsiteY608" fmla="*/ 573725 h 697689"/>
              <a:gd name="connsiteX609" fmla="*/ 468276 w 970992"/>
              <a:gd name="connsiteY609" fmla="*/ 573472 h 697689"/>
              <a:gd name="connsiteX610" fmla="*/ 468251 w 970992"/>
              <a:gd name="connsiteY610" fmla="*/ 573472 h 697689"/>
              <a:gd name="connsiteX611" fmla="*/ 468226 w 970992"/>
              <a:gd name="connsiteY611" fmla="*/ 573472 h 697689"/>
              <a:gd name="connsiteX612" fmla="*/ 465887 w 970992"/>
              <a:gd name="connsiteY612" fmla="*/ 572587 h 697689"/>
              <a:gd name="connsiteX613" fmla="*/ 463245 w 970992"/>
              <a:gd name="connsiteY613" fmla="*/ 572081 h 697689"/>
              <a:gd name="connsiteX614" fmla="*/ 460806 w 970992"/>
              <a:gd name="connsiteY614" fmla="*/ 571829 h 697689"/>
              <a:gd name="connsiteX615" fmla="*/ 457683 w 970992"/>
              <a:gd name="connsiteY615" fmla="*/ 571829 h 697689"/>
              <a:gd name="connsiteX616" fmla="*/ 455560 w 970992"/>
              <a:gd name="connsiteY616" fmla="*/ 571829 h 697689"/>
              <a:gd name="connsiteX617" fmla="*/ 453297 w 970992"/>
              <a:gd name="connsiteY617" fmla="*/ 571829 h 697689"/>
              <a:gd name="connsiteX618" fmla="*/ 448898 w 970992"/>
              <a:gd name="connsiteY618" fmla="*/ 571702 h 697689"/>
              <a:gd name="connsiteX619" fmla="*/ 447634 w 970992"/>
              <a:gd name="connsiteY619" fmla="*/ 571576 h 697689"/>
              <a:gd name="connsiteX620" fmla="*/ 446509 w 970992"/>
              <a:gd name="connsiteY620" fmla="*/ 571449 h 697689"/>
              <a:gd name="connsiteX621" fmla="*/ 445359 w 970992"/>
              <a:gd name="connsiteY621" fmla="*/ 571197 h 697689"/>
              <a:gd name="connsiteX622" fmla="*/ 442628 w 970992"/>
              <a:gd name="connsiteY622" fmla="*/ 570691 h 697689"/>
              <a:gd name="connsiteX623" fmla="*/ 441920 w 970992"/>
              <a:gd name="connsiteY623" fmla="*/ 570565 h 697689"/>
              <a:gd name="connsiteX624" fmla="*/ 441870 w 970992"/>
              <a:gd name="connsiteY624" fmla="*/ 570565 h 697689"/>
              <a:gd name="connsiteX625" fmla="*/ 440821 w 970992"/>
              <a:gd name="connsiteY625" fmla="*/ 570312 h 697689"/>
              <a:gd name="connsiteX626" fmla="*/ 433299 w 970992"/>
              <a:gd name="connsiteY626" fmla="*/ 568163 h 697689"/>
              <a:gd name="connsiteX627" fmla="*/ 432629 w 970992"/>
              <a:gd name="connsiteY627" fmla="*/ 568036 h 697689"/>
              <a:gd name="connsiteX628" fmla="*/ 431972 w 970992"/>
              <a:gd name="connsiteY628" fmla="*/ 567784 h 697689"/>
              <a:gd name="connsiteX629" fmla="*/ 431555 w 970992"/>
              <a:gd name="connsiteY629" fmla="*/ 567531 h 697689"/>
              <a:gd name="connsiteX630" fmla="*/ 430746 w 970992"/>
              <a:gd name="connsiteY630" fmla="*/ 567025 h 697689"/>
              <a:gd name="connsiteX631" fmla="*/ 430443 w 970992"/>
              <a:gd name="connsiteY631" fmla="*/ 566772 h 697689"/>
              <a:gd name="connsiteX632" fmla="*/ 430430 w 970992"/>
              <a:gd name="connsiteY632" fmla="*/ 566772 h 697689"/>
              <a:gd name="connsiteX633" fmla="*/ 429962 w 970992"/>
              <a:gd name="connsiteY633" fmla="*/ 566393 h 697689"/>
              <a:gd name="connsiteX634" fmla="*/ 429495 w 970992"/>
              <a:gd name="connsiteY634" fmla="*/ 566014 h 697689"/>
              <a:gd name="connsiteX635" fmla="*/ 425070 w 970992"/>
              <a:gd name="connsiteY635" fmla="*/ 560705 h 697689"/>
              <a:gd name="connsiteX636" fmla="*/ 423983 w 970992"/>
              <a:gd name="connsiteY636" fmla="*/ 559314 h 697689"/>
              <a:gd name="connsiteX637" fmla="*/ 423136 w 970992"/>
              <a:gd name="connsiteY637" fmla="*/ 558050 h 697689"/>
              <a:gd name="connsiteX638" fmla="*/ 422681 w 970992"/>
              <a:gd name="connsiteY638" fmla="*/ 557166 h 697689"/>
              <a:gd name="connsiteX639" fmla="*/ 422340 w 970992"/>
              <a:gd name="connsiteY639" fmla="*/ 556533 h 697689"/>
              <a:gd name="connsiteX640" fmla="*/ 421417 w 970992"/>
              <a:gd name="connsiteY640" fmla="*/ 554764 h 697689"/>
              <a:gd name="connsiteX641" fmla="*/ 419331 w 970992"/>
              <a:gd name="connsiteY641" fmla="*/ 550719 h 697689"/>
              <a:gd name="connsiteX642" fmla="*/ 418876 w 970992"/>
              <a:gd name="connsiteY642" fmla="*/ 549708 h 697689"/>
              <a:gd name="connsiteX643" fmla="*/ 418282 w 970992"/>
              <a:gd name="connsiteY643" fmla="*/ 548317 h 697689"/>
              <a:gd name="connsiteX644" fmla="*/ 418219 w 970992"/>
              <a:gd name="connsiteY644" fmla="*/ 547811 h 697689"/>
              <a:gd name="connsiteX645" fmla="*/ 418080 w 970992"/>
              <a:gd name="connsiteY645" fmla="*/ 547179 h 697689"/>
              <a:gd name="connsiteX646" fmla="*/ 417726 w 970992"/>
              <a:gd name="connsiteY646" fmla="*/ 546168 h 697689"/>
              <a:gd name="connsiteX647" fmla="*/ 417081 w 970992"/>
              <a:gd name="connsiteY647" fmla="*/ 544778 h 697689"/>
              <a:gd name="connsiteX648" fmla="*/ 416437 w 970992"/>
              <a:gd name="connsiteY648" fmla="*/ 543387 h 697689"/>
              <a:gd name="connsiteX649" fmla="*/ 415501 w 970992"/>
              <a:gd name="connsiteY649" fmla="*/ 541744 h 697689"/>
              <a:gd name="connsiteX650" fmla="*/ 414250 w 970992"/>
              <a:gd name="connsiteY650" fmla="*/ 539974 h 697689"/>
              <a:gd name="connsiteX651" fmla="*/ 413264 w 970992"/>
              <a:gd name="connsiteY651" fmla="*/ 538584 h 697689"/>
              <a:gd name="connsiteX652" fmla="*/ 411823 w 970992"/>
              <a:gd name="connsiteY652" fmla="*/ 536940 h 697689"/>
              <a:gd name="connsiteX653" fmla="*/ 410546 w 970992"/>
              <a:gd name="connsiteY653" fmla="*/ 535550 h 697689"/>
              <a:gd name="connsiteX654" fmla="*/ 409838 w 970992"/>
              <a:gd name="connsiteY654" fmla="*/ 534918 h 697689"/>
              <a:gd name="connsiteX655" fmla="*/ 409206 w 970992"/>
              <a:gd name="connsiteY655" fmla="*/ 534286 h 697689"/>
              <a:gd name="connsiteX656" fmla="*/ 406906 w 970992"/>
              <a:gd name="connsiteY656" fmla="*/ 532263 h 697689"/>
              <a:gd name="connsiteX657" fmla="*/ 404681 w 970992"/>
              <a:gd name="connsiteY657" fmla="*/ 530494 h 697689"/>
              <a:gd name="connsiteX658" fmla="*/ 404150 w 970992"/>
              <a:gd name="connsiteY658" fmla="*/ 530241 h 697689"/>
              <a:gd name="connsiteX659" fmla="*/ 395125 w 970992"/>
              <a:gd name="connsiteY659" fmla="*/ 526954 h 697689"/>
              <a:gd name="connsiteX660" fmla="*/ 393633 w 970992"/>
              <a:gd name="connsiteY660" fmla="*/ 526449 h 697689"/>
              <a:gd name="connsiteX661" fmla="*/ 393191 w 970992"/>
              <a:gd name="connsiteY661" fmla="*/ 526322 h 697689"/>
              <a:gd name="connsiteX662" fmla="*/ 392445 w 970992"/>
              <a:gd name="connsiteY662" fmla="*/ 526196 h 697689"/>
              <a:gd name="connsiteX663" fmla="*/ 389285 w 970992"/>
              <a:gd name="connsiteY663" fmla="*/ 525690 h 697689"/>
              <a:gd name="connsiteX664" fmla="*/ 388210 w 970992"/>
              <a:gd name="connsiteY664" fmla="*/ 525564 h 697689"/>
              <a:gd name="connsiteX665" fmla="*/ 387515 w 970992"/>
              <a:gd name="connsiteY665" fmla="*/ 525690 h 697689"/>
              <a:gd name="connsiteX666" fmla="*/ 387022 w 970992"/>
              <a:gd name="connsiteY666" fmla="*/ 525817 h 697689"/>
              <a:gd name="connsiteX667" fmla="*/ 386440 w 970992"/>
              <a:gd name="connsiteY667" fmla="*/ 525943 h 697689"/>
              <a:gd name="connsiteX668" fmla="*/ 382686 w 970992"/>
              <a:gd name="connsiteY668" fmla="*/ 527334 h 697689"/>
              <a:gd name="connsiteX669" fmla="*/ 381549 w 970992"/>
              <a:gd name="connsiteY669" fmla="*/ 527713 h 697689"/>
              <a:gd name="connsiteX670" fmla="*/ 380234 w 970992"/>
              <a:gd name="connsiteY670" fmla="*/ 528218 h 697689"/>
              <a:gd name="connsiteX671" fmla="*/ 379728 w 970992"/>
              <a:gd name="connsiteY671" fmla="*/ 528471 h 697689"/>
              <a:gd name="connsiteX672" fmla="*/ 379071 w 970992"/>
              <a:gd name="connsiteY672" fmla="*/ 528850 h 697689"/>
              <a:gd name="connsiteX673" fmla="*/ 373585 w 970992"/>
              <a:gd name="connsiteY673" fmla="*/ 531884 h 697689"/>
              <a:gd name="connsiteX674" fmla="*/ 373256 w 970992"/>
              <a:gd name="connsiteY674" fmla="*/ 532011 h 697689"/>
              <a:gd name="connsiteX675" fmla="*/ 372953 w 970992"/>
              <a:gd name="connsiteY675" fmla="*/ 532263 h 697689"/>
              <a:gd name="connsiteX676" fmla="*/ 372510 w 970992"/>
              <a:gd name="connsiteY676" fmla="*/ 532516 h 697689"/>
              <a:gd name="connsiteX677" fmla="*/ 372207 w 970992"/>
              <a:gd name="connsiteY677" fmla="*/ 532895 h 697689"/>
              <a:gd name="connsiteX678" fmla="*/ 371765 w 970992"/>
              <a:gd name="connsiteY678" fmla="*/ 533401 h 697689"/>
              <a:gd name="connsiteX679" fmla="*/ 371436 w 970992"/>
              <a:gd name="connsiteY679" fmla="*/ 533780 h 697689"/>
              <a:gd name="connsiteX680" fmla="*/ 368693 w 970992"/>
              <a:gd name="connsiteY680" fmla="*/ 535803 h 697689"/>
              <a:gd name="connsiteX681" fmla="*/ 361854 w 970992"/>
              <a:gd name="connsiteY681" fmla="*/ 539342 h 697689"/>
              <a:gd name="connsiteX682" fmla="*/ 360426 w 970992"/>
              <a:gd name="connsiteY682" fmla="*/ 539848 h 697689"/>
              <a:gd name="connsiteX683" fmla="*/ 359807 w 970992"/>
              <a:gd name="connsiteY683" fmla="*/ 539974 h 697689"/>
              <a:gd name="connsiteX684" fmla="*/ 358947 w 970992"/>
              <a:gd name="connsiteY684" fmla="*/ 540101 h 697689"/>
              <a:gd name="connsiteX685" fmla="*/ 358366 w 970992"/>
              <a:gd name="connsiteY685" fmla="*/ 540101 h 697689"/>
              <a:gd name="connsiteX686" fmla="*/ 357645 w 970992"/>
              <a:gd name="connsiteY686" fmla="*/ 539974 h 697689"/>
              <a:gd name="connsiteX687" fmla="*/ 357177 w 970992"/>
              <a:gd name="connsiteY687" fmla="*/ 539848 h 697689"/>
              <a:gd name="connsiteX688" fmla="*/ 356507 w 970992"/>
              <a:gd name="connsiteY688" fmla="*/ 539595 h 697689"/>
              <a:gd name="connsiteX689" fmla="*/ 352096 w 970992"/>
              <a:gd name="connsiteY689" fmla="*/ 537699 h 697689"/>
              <a:gd name="connsiteX690" fmla="*/ 351540 w 970992"/>
              <a:gd name="connsiteY690" fmla="*/ 537320 h 697689"/>
              <a:gd name="connsiteX691" fmla="*/ 351160 w 970992"/>
              <a:gd name="connsiteY691" fmla="*/ 537193 h 697689"/>
              <a:gd name="connsiteX692" fmla="*/ 350061 w 970992"/>
              <a:gd name="connsiteY692" fmla="*/ 536308 h 697689"/>
              <a:gd name="connsiteX693" fmla="*/ 349340 w 970992"/>
              <a:gd name="connsiteY693" fmla="*/ 535676 h 697689"/>
              <a:gd name="connsiteX694" fmla="*/ 348544 w 970992"/>
              <a:gd name="connsiteY694" fmla="*/ 534792 h 697689"/>
              <a:gd name="connsiteX695" fmla="*/ 347849 w 970992"/>
              <a:gd name="connsiteY695" fmla="*/ 533907 h 697689"/>
              <a:gd name="connsiteX696" fmla="*/ 347507 w 970992"/>
              <a:gd name="connsiteY696" fmla="*/ 533401 h 697689"/>
              <a:gd name="connsiteX697" fmla="*/ 346698 w 970992"/>
              <a:gd name="connsiteY697" fmla="*/ 532011 h 697689"/>
              <a:gd name="connsiteX698" fmla="*/ 346407 w 970992"/>
              <a:gd name="connsiteY698" fmla="*/ 531379 h 697689"/>
              <a:gd name="connsiteX699" fmla="*/ 346129 w 970992"/>
              <a:gd name="connsiteY699" fmla="*/ 530747 h 697689"/>
              <a:gd name="connsiteX700" fmla="*/ 345864 w 970992"/>
              <a:gd name="connsiteY700" fmla="*/ 529988 h 697689"/>
              <a:gd name="connsiteX701" fmla="*/ 345839 w 970992"/>
              <a:gd name="connsiteY701" fmla="*/ 529862 h 697689"/>
              <a:gd name="connsiteX702" fmla="*/ 345611 w 970992"/>
              <a:gd name="connsiteY702" fmla="*/ 529103 h 697689"/>
              <a:gd name="connsiteX703" fmla="*/ 345358 w 970992"/>
              <a:gd name="connsiteY703" fmla="*/ 527966 h 697689"/>
              <a:gd name="connsiteX704" fmla="*/ 345207 w 970992"/>
              <a:gd name="connsiteY704" fmla="*/ 527207 h 697689"/>
              <a:gd name="connsiteX705" fmla="*/ 344891 w 970992"/>
              <a:gd name="connsiteY705" fmla="*/ 525437 h 697689"/>
              <a:gd name="connsiteX706" fmla="*/ 344764 w 970992"/>
              <a:gd name="connsiteY706" fmla="*/ 524300 h 697689"/>
              <a:gd name="connsiteX707" fmla="*/ 344714 w 970992"/>
              <a:gd name="connsiteY707" fmla="*/ 523415 h 697689"/>
              <a:gd name="connsiteX708" fmla="*/ 344701 w 970992"/>
              <a:gd name="connsiteY708" fmla="*/ 522783 h 697689"/>
              <a:gd name="connsiteX709" fmla="*/ 345257 w 970992"/>
              <a:gd name="connsiteY709" fmla="*/ 515578 h 697689"/>
              <a:gd name="connsiteX710" fmla="*/ 345763 w 970992"/>
              <a:gd name="connsiteY710" fmla="*/ 511659 h 697689"/>
              <a:gd name="connsiteX711" fmla="*/ 345434 w 970992"/>
              <a:gd name="connsiteY711" fmla="*/ 505212 h 697689"/>
              <a:gd name="connsiteX712" fmla="*/ 345346 w 970992"/>
              <a:gd name="connsiteY712" fmla="*/ 504833 h 697689"/>
              <a:gd name="connsiteX713" fmla="*/ 345219 w 970992"/>
              <a:gd name="connsiteY713" fmla="*/ 504580 h 697689"/>
              <a:gd name="connsiteX714" fmla="*/ 343399 w 970992"/>
              <a:gd name="connsiteY714" fmla="*/ 500788 h 697689"/>
              <a:gd name="connsiteX715" fmla="*/ 342666 w 970992"/>
              <a:gd name="connsiteY715" fmla="*/ 499650 h 697689"/>
              <a:gd name="connsiteX716" fmla="*/ 342211 w 970992"/>
              <a:gd name="connsiteY716" fmla="*/ 498892 h 697689"/>
              <a:gd name="connsiteX717" fmla="*/ 341275 w 970992"/>
              <a:gd name="connsiteY717" fmla="*/ 497628 h 697689"/>
              <a:gd name="connsiteX718" fmla="*/ 340707 w 970992"/>
              <a:gd name="connsiteY718" fmla="*/ 496869 h 697689"/>
              <a:gd name="connsiteX719" fmla="*/ 340315 w 970992"/>
              <a:gd name="connsiteY719" fmla="*/ 496364 h 697689"/>
              <a:gd name="connsiteX720" fmla="*/ 340011 w 970992"/>
              <a:gd name="connsiteY720" fmla="*/ 496111 h 697689"/>
              <a:gd name="connsiteX721" fmla="*/ 339708 w 970992"/>
              <a:gd name="connsiteY721" fmla="*/ 495858 h 697689"/>
              <a:gd name="connsiteX722" fmla="*/ 338962 w 970992"/>
              <a:gd name="connsiteY722" fmla="*/ 495353 h 697689"/>
              <a:gd name="connsiteX723" fmla="*/ 338242 w 970992"/>
              <a:gd name="connsiteY723" fmla="*/ 495100 h 697689"/>
              <a:gd name="connsiteX724" fmla="*/ 337673 w 970992"/>
              <a:gd name="connsiteY724" fmla="*/ 494847 h 697689"/>
              <a:gd name="connsiteX725" fmla="*/ 337003 w 970992"/>
              <a:gd name="connsiteY725" fmla="*/ 494721 h 697689"/>
              <a:gd name="connsiteX726" fmla="*/ 336358 w 970992"/>
              <a:gd name="connsiteY726" fmla="*/ 494594 h 697689"/>
              <a:gd name="connsiteX727" fmla="*/ 335258 w 970992"/>
              <a:gd name="connsiteY727" fmla="*/ 494468 h 697689"/>
              <a:gd name="connsiteX728" fmla="*/ 334121 w 970992"/>
              <a:gd name="connsiteY728" fmla="*/ 494341 h 697689"/>
              <a:gd name="connsiteX729" fmla="*/ 332629 w 970992"/>
              <a:gd name="connsiteY729" fmla="*/ 494341 h 697689"/>
              <a:gd name="connsiteX730" fmla="*/ 332022 w 970992"/>
              <a:gd name="connsiteY730" fmla="*/ 494341 h 697689"/>
              <a:gd name="connsiteX731" fmla="*/ 331125 w 970992"/>
              <a:gd name="connsiteY731" fmla="*/ 494468 h 697689"/>
              <a:gd name="connsiteX732" fmla="*/ 329836 w 970992"/>
              <a:gd name="connsiteY732" fmla="*/ 494594 h 697689"/>
              <a:gd name="connsiteX733" fmla="*/ 329090 w 970992"/>
              <a:gd name="connsiteY733" fmla="*/ 494847 h 697689"/>
              <a:gd name="connsiteX734" fmla="*/ 326498 w 970992"/>
              <a:gd name="connsiteY734" fmla="*/ 495732 h 697689"/>
              <a:gd name="connsiteX735" fmla="*/ 324792 w 970992"/>
              <a:gd name="connsiteY735" fmla="*/ 496490 h 697689"/>
              <a:gd name="connsiteX736" fmla="*/ 323781 w 970992"/>
              <a:gd name="connsiteY736" fmla="*/ 496869 h 697689"/>
              <a:gd name="connsiteX737" fmla="*/ 322681 w 970992"/>
              <a:gd name="connsiteY737" fmla="*/ 497122 h 697689"/>
              <a:gd name="connsiteX738" fmla="*/ 321543 w 970992"/>
              <a:gd name="connsiteY738" fmla="*/ 497502 h 697689"/>
              <a:gd name="connsiteX739" fmla="*/ 320696 w 970992"/>
              <a:gd name="connsiteY739" fmla="*/ 497628 h 697689"/>
              <a:gd name="connsiteX740" fmla="*/ 318686 w 970992"/>
              <a:gd name="connsiteY740" fmla="*/ 498007 h 697689"/>
              <a:gd name="connsiteX741" fmla="*/ 317890 w 970992"/>
              <a:gd name="connsiteY741" fmla="*/ 498007 h 697689"/>
              <a:gd name="connsiteX742" fmla="*/ 316980 w 970992"/>
              <a:gd name="connsiteY742" fmla="*/ 498134 h 697689"/>
              <a:gd name="connsiteX743" fmla="*/ 315779 w 970992"/>
              <a:gd name="connsiteY743" fmla="*/ 498260 h 697689"/>
              <a:gd name="connsiteX744" fmla="*/ 314566 w 970992"/>
              <a:gd name="connsiteY744" fmla="*/ 498260 h 697689"/>
              <a:gd name="connsiteX745" fmla="*/ 313150 w 970992"/>
              <a:gd name="connsiteY745" fmla="*/ 498134 h 697689"/>
              <a:gd name="connsiteX746" fmla="*/ 311709 w 970992"/>
              <a:gd name="connsiteY746" fmla="*/ 498007 h 697689"/>
              <a:gd name="connsiteX747" fmla="*/ 310457 w 970992"/>
              <a:gd name="connsiteY747" fmla="*/ 497881 h 697689"/>
              <a:gd name="connsiteX748" fmla="*/ 309294 w 970992"/>
              <a:gd name="connsiteY748" fmla="*/ 497628 h 697689"/>
              <a:gd name="connsiteX749" fmla="*/ 307626 w 970992"/>
              <a:gd name="connsiteY749" fmla="*/ 497122 h 697689"/>
              <a:gd name="connsiteX750" fmla="*/ 307171 w 970992"/>
              <a:gd name="connsiteY750" fmla="*/ 496996 h 697689"/>
              <a:gd name="connsiteX751" fmla="*/ 306678 w 970992"/>
              <a:gd name="connsiteY751" fmla="*/ 496743 h 697689"/>
              <a:gd name="connsiteX752" fmla="*/ 306374 w 970992"/>
              <a:gd name="connsiteY752" fmla="*/ 496490 h 697689"/>
              <a:gd name="connsiteX753" fmla="*/ 305199 w 970992"/>
              <a:gd name="connsiteY753" fmla="*/ 495605 h 697689"/>
              <a:gd name="connsiteX754" fmla="*/ 302810 w 970992"/>
              <a:gd name="connsiteY754" fmla="*/ 493836 h 697689"/>
              <a:gd name="connsiteX755" fmla="*/ 300939 w 970992"/>
              <a:gd name="connsiteY755" fmla="*/ 492192 h 697689"/>
              <a:gd name="connsiteX756" fmla="*/ 299865 w 970992"/>
              <a:gd name="connsiteY756" fmla="*/ 491055 h 697689"/>
              <a:gd name="connsiteX757" fmla="*/ 299561 w 970992"/>
              <a:gd name="connsiteY757" fmla="*/ 490802 h 697689"/>
              <a:gd name="connsiteX758" fmla="*/ 298310 w 970992"/>
              <a:gd name="connsiteY758" fmla="*/ 488653 h 697689"/>
              <a:gd name="connsiteX759" fmla="*/ 298120 w 970992"/>
              <a:gd name="connsiteY759" fmla="*/ 488274 h 697689"/>
              <a:gd name="connsiteX760" fmla="*/ 297741 w 970992"/>
              <a:gd name="connsiteY760" fmla="*/ 487515 h 697689"/>
              <a:gd name="connsiteX761" fmla="*/ 297298 w 970992"/>
              <a:gd name="connsiteY761" fmla="*/ 486378 h 697689"/>
              <a:gd name="connsiteX762" fmla="*/ 297248 w 970992"/>
              <a:gd name="connsiteY762" fmla="*/ 486125 h 697689"/>
              <a:gd name="connsiteX763" fmla="*/ 296970 w 970992"/>
              <a:gd name="connsiteY763" fmla="*/ 485114 h 697689"/>
              <a:gd name="connsiteX764" fmla="*/ 296856 w 970992"/>
              <a:gd name="connsiteY764" fmla="*/ 484355 h 697689"/>
              <a:gd name="connsiteX765" fmla="*/ 296768 w 970992"/>
              <a:gd name="connsiteY765" fmla="*/ 483850 h 697689"/>
              <a:gd name="connsiteX766" fmla="*/ 296730 w 970992"/>
              <a:gd name="connsiteY766" fmla="*/ 483344 h 697689"/>
              <a:gd name="connsiteX767" fmla="*/ 296679 w 970992"/>
              <a:gd name="connsiteY767" fmla="*/ 482586 h 697689"/>
              <a:gd name="connsiteX768" fmla="*/ 296717 w 970992"/>
              <a:gd name="connsiteY768" fmla="*/ 481321 h 697689"/>
              <a:gd name="connsiteX769" fmla="*/ 296881 w 970992"/>
              <a:gd name="connsiteY769" fmla="*/ 480057 h 697689"/>
              <a:gd name="connsiteX770" fmla="*/ 296894 w 970992"/>
              <a:gd name="connsiteY770" fmla="*/ 480057 h 697689"/>
              <a:gd name="connsiteX771" fmla="*/ 297172 w 970992"/>
              <a:gd name="connsiteY771" fmla="*/ 478793 h 697689"/>
              <a:gd name="connsiteX772" fmla="*/ 297564 w 970992"/>
              <a:gd name="connsiteY772" fmla="*/ 477656 h 697689"/>
              <a:gd name="connsiteX773" fmla="*/ 297754 w 970992"/>
              <a:gd name="connsiteY773" fmla="*/ 477150 h 697689"/>
              <a:gd name="connsiteX774" fmla="*/ 298032 w 970992"/>
              <a:gd name="connsiteY774" fmla="*/ 476392 h 697689"/>
              <a:gd name="connsiteX775" fmla="*/ 298487 w 970992"/>
              <a:gd name="connsiteY775" fmla="*/ 475507 h 697689"/>
              <a:gd name="connsiteX776" fmla="*/ 298575 w 970992"/>
              <a:gd name="connsiteY776" fmla="*/ 475254 h 697689"/>
              <a:gd name="connsiteX777" fmla="*/ 298765 w 970992"/>
              <a:gd name="connsiteY777" fmla="*/ 475001 h 697689"/>
              <a:gd name="connsiteX778" fmla="*/ 299207 w 970992"/>
              <a:gd name="connsiteY778" fmla="*/ 474116 h 697689"/>
              <a:gd name="connsiteX779" fmla="*/ 299485 w 970992"/>
              <a:gd name="connsiteY779" fmla="*/ 473737 h 697689"/>
              <a:gd name="connsiteX780" fmla="*/ 299902 w 970992"/>
              <a:gd name="connsiteY780" fmla="*/ 473105 h 697689"/>
              <a:gd name="connsiteX781" fmla="*/ 300661 w 970992"/>
              <a:gd name="connsiteY781" fmla="*/ 472094 h 697689"/>
              <a:gd name="connsiteX782" fmla="*/ 301495 w 970992"/>
              <a:gd name="connsiteY782" fmla="*/ 471083 h 697689"/>
              <a:gd name="connsiteX783" fmla="*/ 302241 w 970992"/>
              <a:gd name="connsiteY783" fmla="*/ 470324 h 697689"/>
              <a:gd name="connsiteX784" fmla="*/ 302393 w 970992"/>
              <a:gd name="connsiteY784" fmla="*/ 470198 h 697689"/>
              <a:gd name="connsiteX785" fmla="*/ 302570 w 970992"/>
              <a:gd name="connsiteY785" fmla="*/ 470071 h 697689"/>
              <a:gd name="connsiteX786" fmla="*/ 303290 w 970992"/>
              <a:gd name="connsiteY786" fmla="*/ 469313 h 697689"/>
              <a:gd name="connsiteX787" fmla="*/ 304188 w 970992"/>
              <a:gd name="connsiteY787" fmla="*/ 468428 h 697689"/>
              <a:gd name="connsiteX788" fmla="*/ 305047 w 970992"/>
              <a:gd name="connsiteY788" fmla="*/ 467543 h 697689"/>
              <a:gd name="connsiteX789" fmla="*/ 305072 w 970992"/>
              <a:gd name="connsiteY789" fmla="*/ 467543 h 697689"/>
              <a:gd name="connsiteX790" fmla="*/ 305945 w 970992"/>
              <a:gd name="connsiteY790" fmla="*/ 466532 h 697689"/>
              <a:gd name="connsiteX791" fmla="*/ 306817 w 970992"/>
              <a:gd name="connsiteY791" fmla="*/ 465647 h 697689"/>
              <a:gd name="connsiteX792" fmla="*/ 306918 w 970992"/>
              <a:gd name="connsiteY792" fmla="*/ 465521 h 697689"/>
              <a:gd name="connsiteX793" fmla="*/ 307676 w 970992"/>
              <a:gd name="connsiteY793" fmla="*/ 464762 h 697689"/>
              <a:gd name="connsiteX794" fmla="*/ 308536 w 970992"/>
              <a:gd name="connsiteY794" fmla="*/ 463751 h 697689"/>
              <a:gd name="connsiteX795" fmla="*/ 309193 w 970992"/>
              <a:gd name="connsiteY795" fmla="*/ 462992 h 697689"/>
              <a:gd name="connsiteX796" fmla="*/ 309370 w 970992"/>
              <a:gd name="connsiteY796" fmla="*/ 462866 h 697689"/>
              <a:gd name="connsiteX797" fmla="*/ 309648 w 970992"/>
              <a:gd name="connsiteY797" fmla="*/ 462487 h 697689"/>
              <a:gd name="connsiteX798" fmla="*/ 310205 w 970992"/>
              <a:gd name="connsiteY798" fmla="*/ 461855 h 697689"/>
              <a:gd name="connsiteX799" fmla="*/ 310306 w 970992"/>
              <a:gd name="connsiteY799" fmla="*/ 461728 h 697689"/>
              <a:gd name="connsiteX800" fmla="*/ 311039 w 970992"/>
              <a:gd name="connsiteY800" fmla="*/ 460844 h 697689"/>
              <a:gd name="connsiteX801" fmla="*/ 311620 w 970992"/>
              <a:gd name="connsiteY801" fmla="*/ 459959 h 697689"/>
              <a:gd name="connsiteX802" fmla="*/ 311734 w 970992"/>
              <a:gd name="connsiteY802" fmla="*/ 459832 h 697689"/>
              <a:gd name="connsiteX803" fmla="*/ 311962 w 970992"/>
              <a:gd name="connsiteY803" fmla="*/ 459200 h 697689"/>
              <a:gd name="connsiteX804" fmla="*/ 312164 w 970992"/>
              <a:gd name="connsiteY804" fmla="*/ 458695 h 697689"/>
              <a:gd name="connsiteX805" fmla="*/ 312303 w 970992"/>
              <a:gd name="connsiteY805" fmla="*/ 457431 h 697689"/>
              <a:gd name="connsiteX806" fmla="*/ 312240 w 970992"/>
              <a:gd name="connsiteY806" fmla="*/ 456167 h 697689"/>
              <a:gd name="connsiteX807" fmla="*/ 312164 w 970992"/>
              <a:gd name="connsiteY807" fmla="*/ 454902 h 697689"/>
              <a:gd name="connsiteX808" fmla="*/ 311987 w 970992"/>
              <a:gd name="connsiteY808" fmla="*/ 454018 h 697689"/>
              <a:gd name="connsiteX809" fmla="*/ 311873 w 970992"/>
              <a:gd name="connsiteY809" fmla="*/ 453638 h 697689"/>
              <a:gd name="connsiteX810" fmla="*/ 311342 w 970992"/>
              <a:gd name="connsiteY810" fmla="*/ 452501 h 697689"/>
              <a:gd name="connsiteX811" fmla="*/ 310596 w 970992"/>
              <a:gd name="connsiteY811" fmla="*/ 451363 h 697689"/>
              <a:gd name="connsiteX812" fmla="*/ 310066 w 970992"/>
              <a:gd name="connsiteY812" fmla="*/ 450984 h 697689"/>
              <a:gd name="connsiteX813" fmla="*/ 309661 w 970992"/>
              <a:gd name="connsiteY813" fmla="*/ 450605 h 697689"/>
              <a:gd name="connsiteX814" fmla="*/ 308599 w 970992"/>
              <a:gd name="connsiteY814" fmla="*/ 449846 h 697689"/>
              <a:gd name="connsiteX815" fmla="*/ 307512 w 970992"/>
              <a:gd name="connsiteY815" fmla="*/ 449214 h 697689"/>
              <a:gd name="connsiteX816" fmla="*/ 307183 w 970992"/>
              <a:gd name="connsiteY816" fmla="*/ 448961 h 697689"/>
              <a:gd name="connsiteX817" fmla="*/ 306412 w 970992"/>
              <a:gd name="connsiteY817" fmla="*/ 448582 h 697689"/>
              <a:gd name="connsiteX818" fmla="*/ 305262 w 970992"/>
              <a:gd name="connsiteY818" fmla="*/ 448076 h 697689"/>
              <a:gd name="connsiteX819" fmla="*/ 304074 w 970992"/>
              <a:gd name="connsiteY819" fmla="*/ 447571 h 697689"/>
              <a:gd name="connsiteX820" fmla="*/ 302860 w 970992"/>
              <a:gd name="connsiteY820" fmla="*/ 447192 h 697689"/>
              <a:gd name="connsiteX821" fmla="*/ 302279 w 970992"/>
              <a:gd name="connsiteY821" fmla="*/ 447065 h 697689"/>
              <a:gd name="connsiteX822" fmla="*/ 301634 w 970992"/>
              <a:gd name="connsiteY822" fmla="*/ 446812 h 697689"/>
              <a:gd name="connsiteX823" fmla="*/ 300370 w 970992"/>
              <a:gd name="connsiteY823" fmla="*/ 446686 h 697689"/>
              <a:gd name="connsiteX824" fmla="*/ 299106 w 970992"/>
              <a:gd name="connsiteY824" fmla="*/ 446560 h 697689"/>
              <a:gd name="connsiteX825" fmla="*/ 297842 w 970992"/>
              <a:gd name="connsiteY825" fmla="*/ 446433 h 697689"/>
              <a:gd name="connsiteX826" fmla="*/ 296565 w 970992"/>
              <a:gd name="connsiteY826" fmla="*/ 446433 h 697689"/>
              <a:gd name="connsiteX827" fmla="*/ 295289 w 970992"/>
              <a:gd name="connsiteY827" fmla="*/ 446433 h 697689"/>
              <a:gd name="connsiteX828" fmla="*/ 294025 w 970992"/>
              <a:gd name="connsiteY828" fmla="*/ 446560 h 697689"/>
              <a:gd name="connsiteX829" fmla="*/ 292912 w 970992"/>
              <a:gd name="connsiteY829" fmla="*/ 446686 h 697689"/>
              <a:gd name="connsiteX830" fmla="*/ 292773 w 970992"/>
              <a:gd name="connsiteY830" fmla="*/ 446812 h 697689"/>
              <a:gd name="connsiteX831" fmla="*/ 291522 w 970992"/>
              <a:gd name="connsiteY831" fmla="*/ 447065 h 697689"/>
              <a:gd name="connsiteX832" fmla="*/ 291446 w 970992"/>
              <a:gd name="connsiteY832" fmla="*/ 447065 h 697689"/>
              <a:gd name="connsiteX833" fmla="*/ 290296 w 970992"/>
              <a:gd name="connsiteY833" fmla="*/ 447318 h 697689"/>
              <a:gd name="connsiteX834" fmla="*/ 289082 w 970992"/>
              <a:gd name="connsiteY834" fmla="*/ 447697 h 697689"/>
              <a:gd name="connsiteX835" fmla="*/ 288210 w 970992"/>
              <a:gd name="connsiteY835" fmla="*/ 448076 h 697689"/>
              <a:gd name="connsiteX836" fmla="*/ 287906 w 970992"/>
              <a:gd name="connsiteY836" fmla="*/ 448203 h 697689"/>
              <a:gd name="connsiteX837" fmla="*/ 285581 w 970992"/>
              <a:gd name="connsiteY837" fmla="*/ 449214 h 697689"/>
              <a:gd name="connsiteX838" fmla="*/ 283242 w 970992"/>
              <a:gd name="connsiteY838" fmla="*/ 450225 h 697689"/>
              <a:gd name="connsiteX839" fmla="*/ 280904 w 970992"/>
              <a:gd name="connsiteY839" fmla="*/ 451237 h 697689"/>
              <a:gd name="connsiteX840" fmla="*/ 277402 w 970992"/>
              <a:gd name="connsiteY840" fmla="*/ 452754 h 697689"/>
              <a:gd name="connsiteX841" fmla="*/ 276226 w 970992"/>
              <a:gd name="connsiteY841" fmla="*/ 453259 h 697689"/>
              <a:gd name="connsiteX842" fmla="*/ 274912 w 970992"/>
              <a:gd name="connsiteY842" fmla="*/ 453765 h 697689"/>
              <a:gd name="connsiteX843" fmla="*/ 272637 w 970992"/>
              <a:gd name="connsiteY843" fmla="*/ 454270 h 697689"/>
              <a:gd name="connsiteX844" fmla="*/ 272030 w 970992"/>
              <a:gd name="connsiteY844" fmla="*/ 454270 h 697689"/>
              <a:gd name="connsiteX845" fmla="*/ 270614 w 970992"/>
              <a:gd name="connsiteY845" fmla="*/ 454397 h 697689"/>
              <a:gd name="connsiteX846" fmla="*/ 269729 w 970992"/>
              <a:gd name="connsiteY846" fmla="*/ 454523 h 697689"/>
              <a:gd name="connsiteX847" fmla="*/ 269173 w 970992"/>
              <a:gd name="connsiteY847" fmla="*/ 454523 h 697689"/>
              <a:gd name="connsiteX848" fmla="*/ 267757 w 970992"/>
              <a:gd name="connsiteY848" fmla="*/ 454523 h 697689"/>
              <a:gd name="connsiteX849" fmla="*/ 267201 w 970992"/>
              <a:gd name="connsiteY849" fmla="*/ 454523 h 697689"/>
              <a:gd name="connsiteX850" fmla="*/ 266910 w 970992"/>
              <a:gd name="connsiteY850" fmla="*/ 454523 h 697689"/>
              <a:gd name="connsiteX851" fmla="*/ 264660 w 970992"/>
              <a:gd name="connsiteY851" fmla="*/ 454144 h 697689"/>
              <a:gd name="connsiteX852" fmla="*/ 263788 w 970992"/>
              <a:gd name="connsiteY852" fmla="*/ 454018 h 697689"/>
              <a:gd name="connsiteX853" fmla="*/ 258744 w 970992"/>
              <a:gd name="connsiteY853" fmla="*/ 451869 h 697689"/>
              <a:gd name="connsiteX854" fmla="*/ 248518 w 970992"/>
              <a:gd name="connsiteY854" fmla="*/ 443273 h 697689"/>
              <a:gd name="connsiteX855" fmla="*/ 247482 w 970992"/>
              <a:gd name="connsiteY855" fmla="*/ 442135 h 697689"/>
              <a:gd name="connsiteX856" fmla="*/ 246534 w 970992"/>
              <a:gd name="connsiteY856" fmla="*/ 440998 h 697689"/>
              <a:gd name="connsiteX857" fmla="*/ 243651 w 970992"/>
              <a:gd name="connsiteY857" fmla="*/ 437458 h 697689"/>
              <a:gd name="connsiteX858" fmla="*/ 242046 w 970992"/>
              <a:gd name="connsiteY858" fmla="*/ 433919 h 697689"/>
              <a:gd name="connsiteX859" fmla="*/ 240706 w 970992"/>
              <a:gd name="connsiteY859" fmla="*/ 431896 h 697689"/>
              <a:gd name="connsiteX860" fmla="*/ 234891 w 970992"/>
              <a:gd name="connsiteY860" fmla="*/ 428863 h 697689"/>
              <a:gd name="connsiteX861" fmla="*/ 234247 w 970992"/>
              <a:gd name="connsiteY861" fmla="*/ 428483 h 697689"/>
              <a:gd name="connsiteX862" fmla="*/ 233678 w 970992"/>
              <a:gd name="connsiteY862" fmla="*/ 428357 h 697689"/>
              <a:gd name="connsiteX863" fmla="*/ 232894 w 970992"/>
              <a:gd name="connsiteY863" fmla="*/ 428231 h 697689"/>
              <a:gd name="connsiteX864" fmla="*/ 232325 w 970992"/>
              <a:gd name="connsiteY864" fmla="*/ 428104 h 697689"/>
              <a:gd name="connsiteX865" fmla="*/ 231706 w 970992"/>
              <a:gd name="connsiteY865" fmla="*/ 428104 h 697689"/>
              <a:gd name="connsiteX866" fmla="*/ 231681 w 970992"/>
              <a:gd name="connsiteY866" fmla="*/ 428104 h 697689"/>
              <a:gd name="connsiteX867" fmla="*/ 231264 w 970992"/>
              <a:gd name="connsiteY867" fmla="*/ 428104 h 697689"/>
              <a:gd name="connsiteX868" fmla="*/ 231251 w 970992"/>
              <a:gd name="connsiteY868" fmla="*/ 428104 h 697689"/>
              <a:gd name="connsiteX869" fmla="*/ 227762 w 970992"/>
              <a:gd name="connsiteY869" fmla="*/ 428231 h 697689"/>
              <a:gd name="connsiteX870" fmla="*/ 223970 w 970992"/>
              <a:gd name="connsiteY870" fmla="*/ 430759 h 697689"/>
              <a:gd name="connsiteX871" fmla="*/ 220077 w 970992"/>
              <a:gd name="connsiteY871" fmla="*/ 432781 h 697689"/>
              <a:gd name="connsiteX872" fmla="*/ 217574 w 970992"/>
              <a:gd name="connsiteY872" fmla="*/ 434045 h 697689"/>
              <a:gd name="connsiteX873" fmla="*/ 217144 w 970992"/>
              <a:gd name="connsiteY873" fmla="*/ 434172 h 697689"/>
              <a:gd name="connsiteX874" fmla="*/ 214692 w 970992"/>
              <a:gd name="connsiteY874" fmla="*/ 434677 h 697689"/>
              <a:gd name="connsiteX875" fmla="*/ 211266 w 970992"/>
              <a:gd name="connsiteY875" fmla="*/ 434930 h 697689"/>
              <a:gd name="connsiteX876" fmla="*/ 210723 w 970992"/>
              <a:gd name="connsiteY876" fmla="*/ 434930 h 697689"/>
              <a:gd name="connsiteX877" fmla="*/ 208801 w 970992"/>
              <a:gd name="connsiteY877" fmla="*/ 434677 h 697689"/>
              <a:gd name="connsiteX878" fmla="*/ 208321 w 970992"/>
              <a:gd name="connsiteY878" fmla="*/ 434551 h 697689"/>
              <a:gd name="connsiteX879" fmla="*/ 206614 w 970992"/>
              <a:gd name="connsiteY879" fmla="*/ 434298 h 697689"/>
              <a:gd name="connsiteX880" fmla="*/ 205022 w 970992"/>
              <a:gd name="connsiteY880" fmla="*/ 433919 h 697689"/>
              <a:gd name="connsiteX881" fmla="*/ 204339 w 970992"/>
              <a:gd name="connsiteY881" fmla="*/ 433793 h 697689"/>
              <a:gd name="connsiteX882" fmla="*/ 202152 w 970992"/>
              <a:gd name="connsiteY882" fmla="*/ 433034 h 697689"/>
              <a:gd name="connsiteX883" fmla="*/ 201571 w 970992"/>
              <a:gd name="connsiteY883" fmla="*/ 432908 h 697689"/>
              <a:gd name="connsiteX884" fmla="*/ 201154 w 970992"/>
              <a:gd name="connsiteY884" fmla="*/ 432781 h 697689"/>
              <a:gd name="connsiteX885" fmla="*/ 198663 w 970992"/>
              <a:gd name="connsiteY885" fmla="*/ 431644 h 697689"/>
              <a:gd name="connsiteX886" fmla="*/ 198082 w 970992"/>
              <a:gd name="connsiteY886" fmla="*/ 431391 h 697689"/>
              <a:gd name="connsiteX887" fmla="*/ 194517 w 970992"/>
              <a:gd name="connsiteY887" fmla="*/ 429368 h 697689"/>
              <a:gd name="connsiteX888" fmla="*/ 194416 w 970992"/>
              <a:gd name="connsiteY888" fmla="*/ 429242 h 697689"/>
              <a:gd name="connsiteX889" fmla="*/ 192697 w 970992"/>
              <a:gd name="connsiteY889" fmla="*/ 427599 h 697689"/>
              <a:gd name="connsiteX890" fmla="*/ 190927 w 970992"/>
              <a:gd name="connsiteY890" fmla="*/ 425955 h 697689"/>
              <a:gd name="connsiteX891" fmla="*/ 188159 w 970992"/>
              <a:gd name="connsiteY891" fmla="*/ 423048 h 697689"/>
              <a:gd name="connsiteX892" fmla="*/ 188070 w 970992"/>
              <a:gd name="connsiteY892" fmla="*/ 423048 h 697689"/>
              <a:gd name="connsiteX893" fmla="*/ 185909 w 970992"/>
              <a:gd name="connsiteY893" fmla="*/ 420520 h 697689"/>
              <a:gd name="connsiteX894" fmla="*/ 185391 w 970992"/>
              <a:gd name="connsiteY894" fmla="*/ 419888 h 697689"/>
              <a:gd name="connsiteX895" fmla="*/ 182445 w 970992"/>
              <a:gd name="connsiteY895" fmla="*/ 416222 h 697689"/>
              <a:gd name="connsiteX896" fmla="*/ 182370 w 970992"/>
              <a:gd name="connsiteY896" fmla="*/ 416096 h 697689"/>
              <a:gd name="connsiteX897" fmla="*/ 180928 w 970992"/>
              <a:gd name="connsiteY897" fmla="*/ 414073 h 697689"/>
              <a:gd name="connsiteX898" fmla="*/ 170639 w 970992"/>
              <a:gd name="connsiteY898" fmla="*/ 401053 h 697689"/>
              <a:gd name="connsiteX899" fmla="*/ 169109 w 970992"/>
              <a:gd name="connsiteY899" fmla="*/ 399157 h 697689"/>
              <a:gd name="connsiteX900" fmla="*/ 169034 w 970992"/>
              <a:gd name="connsiteY900" fmla="*/ 399157 h 697689"/>
              <a:gd name="connsiteX901" fmla="*/ 163851 w 970992"/>
              <a:gd name="connsiteY901" fmla="*/ 393595 h 697689"/>
              <a:gd name="connsiteX902" fmla="*/ 161158 w 970992"/>
              <a:gd name="connsiteY902" fmla="*/ 391320 h 697689"/>
              <a:gd name="connsiteX903" fmla="*/ 157518 w 970992"/>
              <a:gd name="connsiteY903" fmla="*/ 389550 h 697689"/>
              <a:gd name="connsiteX904" fmla="*/ 157076 w 970992"/>
              <a:gd name="connsiteY904" fmla="*/ 389297 h 697689"/>
              <a:gd name="connsiteX905" fmla="*/ 155799 w 970992"/>
              <a:gd name="connsiteY905" fmla="*/ 389045 h 697689"/>
              <a:gd name="connsiteX906" fmla="*/ 155268 w 970992"/>
              <a:gd name="connsiteY906" fmla="*/ 388792 h 697689"/>
              <a:gd name="connsiteX907" fmla="*/ 153094 w 970992"/>
              <a:gd name="connsiteY907" fmla="*/ 388160 h 697689"/>
              <a:gd name="connsiteX908" fmla="*/ 151463 w 970992"/>
              <a:gd name="connsiteY908" fmla="*/ 388033 h 697689"/>
              <a:gd name="connsiteX909" fmla="*/ 148758 w 970992"/>
              <a:gd name="connsiteY909" fmla="*/ 387780 h 697689"/>
              <a:gd name="connsiteX910" fmla="*/ 146938 w 970992"/>
              <a:gd name="connsiteY910" fmla="*/ 387654 h 697689"/>
              <a:gd name="connsiteX911" fmla="*/ 145876 w 970992"/>
              <a:gd name="connsiteY911" fmla="*/ 387780 h 697689"/>
              <a:gd name="connsiteX912" fmla="*/ 142488 w 970992"/>
              <a:gd name="connsiteY912" fmla="*/ 388539 h 697689"/>
              <a:gd name="connsiteX913" fmla="*/ 142362 w 970992"/>
              <a:gd name="connsiteY913" fmla="*/ 388539 h 697689"/>
              <a:gd name="connsiteX914" fmla="*/ 140617 w 970992"/>
              <a:gd name="connsiteY914" fmla="*/ 389171 h 697689"/>
              <a:gd name="connsiteX915" fmla="*/ 138039 w 970992"/>
              <a:gd name="connsiteY915" fmla="*/ 390182 h 697689"/>
              <a:gd name="connsiteX916" fmla="*/ 137912 w 970992"/>
              <a:gd name="connsiteY916" fmla="*/ 390182 h 697689"/>
              <a:gd name="connsiteX917" fmla="*/ 137116 w 970992"/>
              <a:gd name="connsiteY917" fmla="*/ 390435 h 697689"/>
              <a:gd name="connsiteX918" fmla="*/ 136041 w 970992"/>
              <a:gd name="connsiteY918" fmla="*/ 390941 h 697689"/>
              <a:gd name="connsiteX919" fmla="*/ 135915 w 970992"/>
              <a:gd name="connsiteY919" fmla="*/ 390941 h 697689"/>
              <a:gd name="connsiteX920" fmla="*/ 134841 w 970992"/>
              <a:gd name="connsiteY920" fmla="*/ 391320 h 697689"/>
              <a:gd name="connsiteX921" fmla="*/ 132628 w 970992"/>
              <a:gd name="connsiteY921" fmla="*/ 391952 h 697689"/>
              <a:gd name="connsiteX922" fmla="*/ 132237 w 970992"/>
              <a:gd name="connsiteY922" fmla="*/ 392078 h 697689"/>
              <a:gd name="connsiteX923" fmla="*/ 130770 w 970992"/>
              <a:gd name="connsiteY923" fmla="*/ 392331 h 697689"/>
              <a:gd name="connsiteX924" fmla="*/ 130303 w 970992"/>
              <a:gd name="connsiteY924" fmla="*/ 392331 h 697689"/>
              <a:gd name="connsiteX925" fmla="*/ 130176 w 970992"/>
              <a:gd name="connsiteY925" fmla="*/ 392331 h 697689"/>
              <a:gd name="connsiteX926" fmla="*/ 127939 w 970992"/>
              <a:gd name="connsiteY926" fmla="*/ 392458 h 697689"/>
              <a:gd name="connsiteX927" fmla="*/ 127142 w 970992"/>
              <a:gd name="connsiteY927" fmla="*/ 392458 h 697689"/>
              <a:gd name="connsiteX928" fmla="*/ 126359 w 970992"/>
              <a:gd name="connsiteY928" fmla="*/ 392458 h 697689"/>
              <a:gd name="connsiteX929" fmla="*/ 126119 w 970992"/>
              <a:gd name="connsiteY929" fmla="*/ 392458 h 697689"/>
              <a:gd name="connsiteX930" fmla="*/ 124349 w 970992"/>
              <a:gd name="connsiteY930" fmla="*/ 392458 h 697689"/>
              <a:gd name="connsiteX931" fmla="*/ 124311 w 970992"/>
              <a:gd name="connsiteY931" fmla="*/ 392458 h 697689"/>
              <a:gd name="connsiteX932" fmla="*/ 123919 w 970992"/>
              <a:gd name="connsiteY932" fmla="*/ 392458 h 697689"/>
              <a:gd name="connsiteX933" fmla="*/ 121302 w 970992"/>
              <a:gd name="connsiteY933" fmla="*/ 392710 h 697689"/>
              <a:gd name="connsiteX934" fmla="*/ 117523 w 970992"/>
              <a:gd name="connsiteY934" fmla="*/ 393216 h 697689"/>
              <a:gd name="connsiteX935" fmla="*/ 117359 w 970992"/>
              <a:gd name="connsiteY935" fmla="*/ 393216 h 697689"/>
              <a:gd name="connsiteX936" fmla="*/ 116006 w 970992"/>
              <a:gd name="connsiteY936" fmla="*/ 393469 h 697689"/>
              <a:gd name="connsiteX937" fmla="*/ 111607 w 970992"/>
              <a:gd name="connsiteY937" fmla="*/ 394606 h 697689"/>
              <a:gd name="connsiteX938" fmla="*/ 111026 w 970992"/>
              <a:gd name="connsiteY938" fmla="*/ 394859 h 697689"/>
              <a:gd name="connsiteX939" fmla="*/ 109294 w 970992"/>
              <a:gd name="connsiteY939" fmla="*/ 395744 h 697689"/>
              <a:gd name="connsiteX940" fmla="*/ 107056 w 970992"/>
              <a:gd name="connsiteY940" fmla="*/ 396755 h 697689"/>
              <a:gd name="connsiteX941" fmla="*/ 106854 w 970992"/>
              <a:gd name="connsiteY941" fmla="*/ 396882 h 697689"/>
              <a:gd name="connsiteX942" fmla="*/ 106652 w 970992"/>
              <a:gd name="connsiteY942" fmla="*/ 396882 h 697689"/>
              <a:gd name="connsiteX943" fmla="*/ 105084 w 970992"/>
              <a:gd name="connsiteY943" fmla="*/ 397893 h 697689"/>
              <a:gd name="connsiteX944" fmla="*/ 104680 w 970992"/>
              <a:gd name="connsiteY944" fmla="*/ 398146 h 697689"/>
              <a:gd name="connsiteX945" fmla="*/ 103732 w 970992"/>
              <a:gd name="connsiteY945" fmla="*/ 398904 h 697689"/>
              <a:gd name="connsiteX946" fmla="*/ 103391 w 970992"/>
              <a:gd name="connsiteY946" fmla="*/ 399031 h 697689"/>
              <a:gd name="connsiteX947" fmla="*/ 103290 w 970992"/>
              <a:gd name="connsiteY947" fmla="*/ 399157 h 697689"/>
              <a:gd name="connsiteX948" fmla="*/ 98789 w 970992"/>
              <a:gd name="connsiteY948" fmla="*/ 402570 h 697689"/>
              <a:gd name="connsiteX949" fmla="*/ 97791 w 970992"/>
              <a:gd name="connsiteY949" fmla="*/ 403202 h 697689"/>
              <a:gd name="connsiteX950" fmla="*/ 96817 w 970992"/>
              <a:gd name="connsiteY950" fmla="*/ 403961 h 697689"/>
              <a:gd name="connsiteX951" fmla="*/ 95806 w 970992"/>
              <a:gd name="connsiteY951" fmla="*/ 404593 h 697689"/>
              <a:gd name="connsiteX952" fmla="*/ 95692 w 970992"/>
              <a:gd name="connsiteY952" fmla="*/ 404593 h 697689"/>
              <a:gd name="connsiteX953" fmla="*/ 95326 w 970992"/>
              <a:gd name="connsiteY953" fmla="*/ 404845 h 697689"/>
              <a:gd name="connsiteX954" fmla="*/ 93341 w 970992"/>
              <a:gd name="connsiteY954" fmla="*/ 405983 h 697689"/>
              <a:gd name="connsiteX955" fmla="*/ 93228 w 970992"/>
              <a:gd name="connsiteY955" fmla="*/ 406109 h 697689"/>
              <a:gd name="connsiteX956" fmla="*/ 91357 w 970992"/>
              <a:gd name="connsiteY956" fmla="*/ 406994 h 697689"/>
              <a:gd name="connsiteX957" fmla="*/ 89018 w 970992"/>
              <a:gd name="connsiteY957" fmla="*/ 408132 h 697689"/>
              <a:gd name="connsiteX958" fmla="*/ 72737 w 970992"/>
              <a:gd name="connsiteY958" fmla="*/ 415464 h 697689"/>
              <a:gd name="connsiteX959" fmla="*/ 71132 w 970992"/>
              <a:gd name="connsiteY959" fmla="*/ 416096 h 697689"/>
              <a:gd name="connsiteX960" fmla="*/ 71018 w 970992"/>
              <a:gd name="connsiteY960" fmla="*/ 416096 h 697689"/>
              <a:gd name="connsiteX961" fmla="*/ 69830 w 970992"/>
              <a:gd name="connsiteY961" fmla="*/ 416601 h 697689"/>
              <a:gd name="connsiteX962" fmla="*/ 69514 w 970992"/>
              <a:gd name="connsiteY962" fmla="*/ 416728 h 697689"/>
              <a:gd name="connsiteX963" fmla="*/ 69286 w 970992"/>
              <a:gd name="connsiteY963" fmla="*/ 416854 h 697689"/>
              <a:gd name="connsiteX964" fmla="*/ 69122 w 970992"/>
              <a:gd name="connsiteY964" fmla="*/ 416854 h 697689"/>
              <a:gd name="connsiteX965" fmla="*/ 67516 w 970992"/>
              <a:gd name="connsiteY965" fmla="*/ 417233 h 697689"/>
              <a:gd name="connsiteX966" fmla="*/ 67403 w 970992"/>
              <a:gd name="connsiteY966" fmla="*/ 417233 h 697689"/>
              <a:gd name="connsiteX967" fmla="*/ 65684 w 970992"/>
              <a:gd name="connsiteY967" fmla="*/ 417486 h 697689"/>
              <a:gd name="connsiteX968" fmla="*/ 65557 w 970992"/>
              <a:gd name="connsiteY968" fmla="*/ 417486 h 697689"/>
              <a:gd name="connsiteX969" fmla="*/ 63648 w 970992"/>
              <a:gd name="connsiteY969" fmla="*/ 417486 h 697689"/>
              <a:gd name="connsiteX970" fmla="*/ 63522 w 970992"/>
              <a:gd name="connsiteY970" fmla="*/ 417486 h 697689"/>
              <a:gd name="connsiteX971" fmla="*/ 62131 w 970992"/>
              <a:gd name="connsiteY971" fmla="*/ 417360 h 697689"/>
              <a:gd name="connsiteX972" fmla="*/ 61499 w 970992"/>
              <a:gd name="connsiteY972" fmla="*/ 417233 h 697689"/>
              <a:gd name="connsiteX973" fmla="*/ 61373 w 970992"/>
              <a:gd name="connsiteY973" fmla="*/ 417233 h 697689"/>
              <a:gd name="connsiteX974" fmla="*/ 59287 w 970992"/>
              <a:gd name="connsiteY974" fmla="*/ 416728 h 697689"/>
              <a:gd name="connsiteX975" fmla="*/ 59174 w 970992"/>
              <a:gd name="connsiteY975" fmla="*/ 416728 h 697689"/>
              <a:gd name="connsiteX976" fmla="*/ 56797 w 970992"/>
              <a:gd name="connsiteY976" fmla="*/ 415716 h 697689"/>
              <a:gd name="connsiteX977" fmla="*/ 56620 w 970992"/>
              <a:gd name="connsiteY977" fmla="*/ 415590 h 697689"/>
              <a:gd name="connsiteX978" fmla="*/ 54370 w 970992"/>
              <a:gd name="connsiteY978" fmla="*/ 414073 h 697689"/>
              <a:gd name="connsiteX979" fmla="*/ 54206 w 970992"/>
              <a:gd name="connsiteY979" fmla="*/ 413947 h 697689"/>
              <a:gd name="connsiteX980" fmla="*/ 52916 w 970992"/>
              <a:gd name="connsiteY980" fmla="*/ 412556 h 697689"/>
              <a:gd name="connsiteX981" fmla="*/ 51981 w 970992"/>
              <a:gd name="connsiteY981" fmla="*/ 411545 h 697689"/>
              <a:gd name="connsiteX982" fmla="*/ 49933 w 970992"/>
              <a:gd name="connsiteY982" fmla="*/ 409143 h 697689"/>
              <a:gd name="connsiteX983" fmla="*/ 49782 w 970992"/>
              <a:gd name="connsiteY983" fmla="*/ 408890 h 697689"/>
              <a:gd name="connsiteX984" fmla="*/ 45522 w 970992"/>
              <a:gd name="connsiteY984" fmla="*/ 403076 h 697689"/>
              <a:gd name="connsiteX985" fmla="*/ 44612 w 970992"/>
              <a:gd name="connsiteY985" fmla="*/ 401685 h 697689"/>
              <a:gd name="connsiteX986" fmla="*/ 42235 w 970992"/>
              <a:gd name="connsiteY986" fmla="*/ 396755 h 697689"/>
              <a:gd name="connsiteX987" fmla="*/ 42197 w 970992"/>
              <a:gd name="connsiteY987" fmla="*/ 396755 h 697689"/>
              <a:gd name="connsiteX988" fmla="*/ 40352 w 970992"/>
              <a:gd name="connsiteY988" fmla="*/ 392837 h 697689"/>
              <a:gd name="connsiteX989" fmla="*/ 38607 w 970992"/>
              <a:gd name="connsiteY989" fmla="*/ 389550 h 697689"/>
              <a:gd name="connsiteX990" fmla="*/ 37659 w 970992"/>
              <a:gd name="connsiteY990" fmla="*/ 387780 h 697689"/>
              <a:gd name="connsiteX991" fmla="*/ 37242 w 970992"/>
              <a:gd name="connsiteY991" fmla="*/ 387022 h 697689"/>
              <a:gd name="connsiteX992" fmla="*/ 36547 w 970992"/>
              <a:gd name="connsiteY992" fmla="*/ 385884 h 697689"/>
              <a:gd name="connsiteX993" fmla="*/ 35687 w 970992"/>
              <a:gd name="connsiteY993" fmla="*/ 384620 h 697689"/>
              <a:gd name="connsiteX994" fmla="*/ 34676 w 970992"/>
              <a:gd name="connsiteY994" fmla="*/ 383356 h 697689"/>
              <a:gd name="connsiteX995" fmla="*/ 34006 w 970992"/>
              <a:gd name="connsiteY995" fmla="*/ 382598 h 697689"/>
              <a:gd name="connsiteX996" fmla="*/ 33311 w 970992"/>
              <a:gd name="connsiteY996" fmla="*/ 381839 h 697689"/>
              <a:gd name="connsiteX997" fmla="*/ 32616 w 970992"/>
              <a:gd name="connsiteY997" fmla="*/ 381207 h 697689"/>
              <a:gd name="connsiteX998" fmla="*/ 32160 w 970992"/>
              <a:gd name="connsiteY998" fmla="*/ 380828 h 697689"/>
              <a:gd name="connsiteX999" fmla="*/ 27964 w 970992"/>
              <a:gd name="connsiteY999" fmla="*/ 378047 h 697689"/>
              <a:gd name="connsiteX1000" fmla="*/ 25575 w 970992"/>
              <a:gd name="connsiteY1000" fmla="*/ 376530 h 697689"/>
              <a:gd name="connsiteX1001" fmla="*/ 23641 w 970992"/>
              <a:gd name="connsiteY1001" fmla="*/ 375393 h 697689"/>
              <a:gd name="connsiteX1002" fmla="*/ 21542 w 970992"/>
              <a:gd name="connsiteY1002" fmla="*/ 373876 h 697689"/>
              <a:gd name="connsiteX1003" fmla="*/ 20455 w 970992"/>
              <a:gd name="connsiteY1003" fmla="*/ 372991 h 697689"/>
              <a:gd name="connsiteX1004" fmla="*/ 19988 w 970992"/>
              <a:gd name="connsiteY1004" fmla="*/ 372612 h 697689"/>
              <a:gd name="connsiteX1005" fmla="*/ 19558 w 970992"/>
              <a:gd name="connsiteY1005" fmla="*/ 372232 h 697689"/>
              <a:gd name="connsiteX1006" fmla="*/ 16979 w 970992"/>
              <a:gd name="connsiteY1006" fmla="*/ 370084 h 697689"/>
              <a:gd name="connsiteX1007" fmla="*/ 15690 w 970992"/>
              <a:gd name="connsiteY1007" fmla="*/ 368819 h 697689"/>
              <a:gd name="connsiteX1008" fmla="*/ 15133 w 970992"/>
              <a:gd name="connsiteY1008" fmla="*/ 368314 h 697689"/>
              <a:gd name="connsiteX1009" fmla="*/ 9951 w 970992"/>
              <a:gd name="connsiteY1009" fmla="*/ 361614 h 697689"/>
              <a:gd name="connsiteX1010" fmla="*/ 9319 w 970992"/>
              <a:gd name="connsiteY1010" fmla="*/ 360856 h 697689"/>
              <a:gd name="connsiteX1011" fmla="*/ 9243 w 970992"/>
              <a:gd name="connsiteY1011" fmla="*/ 360729 h 697689"/>
              <a:gd name="connsiteX1012" fmla="*/ 8219 w 970992"/>
              <a:gd name="connsiteY1012" fmla="*/ 359213 h 697689"/>
              <a:gd name="connsiteX1013" fmla="*/ 7119 w 970992"/>
              <a:gd name="connsiteY1013" fmla="*/ 357696 h 697689"/>
              <a:gd name="connsiteX1014" fmla="*/ 4996 w 970992"/>
              <a:gd name="connsiteY1014" fmla="*/ 354536 h 697689"/>
              <a:gd name="connsiteX1015" fmla="*/ 4755 w 970992"/>
              <a:gd name="connsiteY1015" fmla="*/ 354283 h 697689"/>
              <a:gd name="connsiteX1016" fmla="*/ 3416 w 970992"/>
              <a:gd name="connsiteY1016" fmla="*/ 351881 h 697689"/>
              <a:gd name="connsiteX1017" fmla="*/ 3036 w 970992"/>
              <a:gd name="connsiteY1017" fmla="*/ 351249 h 697689"/>
              <a:gd name="connsiteX1018" fmla="*/ 3011 w 970992"/>
              <a:gd name="connsiteY1018" fmla="*/ 351249 h 697689"/>
              <a:gd name="connsiteX1019" fmla="*/ 2291 w 970992"/>
              <a:gd name="connsiteY1019" fmla="*/ 349732 h 697689"/>
              <a:gd name="connsiteX1020" fmla="*/ 2088 w 970992"/>
              <a:gd name="connsiteY1020" fmla="*/ 349353 h 697689"/>
              <a:gd name="connsiteX1021" fmla="*/ 1494 w 970992"/>
              <a:gd name="connsiteY1021" fmla="*/ 347583 h 697689"/>
              <a:gd name="connsiteX1022" fmla="*/ 1406 w 970992"/>
              <a:gd name="connsiteY1022" fmla="*/ 347330 h 697689"/>
              <a:gd name="connsiteX1023" fmla="*/ 812 w 970992"/>
              <a:gd name="connsiteY1023" fmla="*/ 345561 h 697689"/>
              <a:gd name="connsiteX1024" fmla="*/ 748 w 970992"/>
              <a:gd name="connsiteY1024" fmla="*/ 345308 h 697689"/>
              <a:gd name="connsiteX1025" fmla="*/ 673 w 970992"/>
              <a:gd name="connsiteY1025" fmla="*/ 345055 h 697689"/>
              <a:gd name="connsiteX1026" fmla="*/ 647 w 970992"/>
              <a:gd name="connsiteY1026" fmla="*/ 344929 h 697689"/>
              <a:gd name="connsiteX1027" fmla="*/ 622 w 970992"/>
              <a:gd name="connsiteY1027" fmla="*/ 344802 h 697689"/>
              <a:gd name="connsiteX1028" fmla="*/ 609 w 970992"/>
              <a:gd name="connsiteY1028" fmla="*/ 344802 h 697689"/>
              <a:gd name="connsiteX1029" fmla="*/ 584 w 970992"/>
              <a:gd name="connsiteY1029" fmla="*/ 344549 h 697689"/>
              <a:gd name="connsiteX1030" fmla="*/ 546 w 970992"/>
              <a:gd name="connsiteY1030" fmla="*/ 344297 h 697689"/>
              <a:gd name="connsiteX1031" fmla="*/ 534 w 970992"/>
              <a:gd name="connsiteY1031" fmla="*/ 344170 h 697689"/>
              <a:gd name="connsiteX1032" fmla="*/ 521 w 970992"/>
              <a:gd name="connsiteY1032" fmla="*/ 343917 h 697689"/>
              <a:gd name="connsiteX1033" fmla="*/ 496 w 970992"/>
              <a:gd name="connsiteY1033" fmla="*/ 343665 h 697689"/>
              <a:gd name="connsiteX1034" fmla="*/ 496 w 970992"/>
              <a:gd name="connsiteY1034" fmla="*/ 343538 h 697689"/>
              <a:gd name="connsiteX1035" fmla="*/ 470 w 970992"/>
              <a:gd name="connsiteY1035" fmla="*/ 343033 h 697689"/>
              <a:gd name="connsiteX1036" fmla="*/ 470 w 970992"/>
              <a:gd name="connsiteY1036" fmla="*/ 342906 h 697689"/>
              <a:gd name="connsiteX1037" fmla="*/ 470 w 970992"/>
              <a:gd name="connsiteY1037" fmla="*/ 342400 h 697689"/>
              <a:gd name="connsiteX1038" fmla="*/ 470 w 970992"/>
              <a:gd name="connsiteY1038" fmla="*/ 342274 h 697689"/>
              <a:gd name="connsiteX1039" fmla="*/ 470 w 970992"/>
              <a:gd name="connsiteY1039" fmla="*/ 342148 h 697689"/>
              <a:gd name="connsiteX1040" fmla="*/ 483 w 970992"/>
              <a:gd name="connsiteY1040" fmla="*/ 341895 h 697689"/>
              <a:gd name="connsiteX1041" fmla="*/ 774 w 970992"/>
              <a:gd name="connsiteY1041" fmla="*/ 320911 h 697689"/>
              <a:gd name="connsiteX1042" fmla="*/ 6197 w 970992"/>
              <a:gd name="connsiteY1042" fmla="*/ 319900 h 697689"/>
              <a:gd name="connsiteX1043" fmla="*/ 11468 w 970992"/>
              <a:gd name="connsiteY1043" fmla="*/ 320153 h 697689"/>
              <a:gd name="connsiteX1044" fmla="*/ 14817 w 970992"/>
              <a:gd name="connsiteY1044" fmla="*/ 321038 h 697689"/>
              <a:gd name="connsiteX1045" fmla="*/ 17169 w 970992"/>
              <a:gd name="connsiteY1045" fmla="*/ 322934 h 697689"/>
              <a:gd name="connsiteX1046" fmla="*/ 20266 w 970992"/>
              <a:gd name="connsiteY1046" fmla="*/ 325462 h 697689"/>
              <a:gd name="connsiteX1047" fmla="*/ 21150 w 970992"/>
              <a:gd name="connsiteY1047" fmla="*/ 326852 h 697689"/>
              <a:gd name="connsiteX1048" fmla="*/ 23438 w 970992"/>
              <a:gd name="connsiteY1048" fmla="*/ 327232 h 697689"/>
              <a:gd name="connsiteX1049" fmla="*/ 27610 w 970992"/>
              <a:gd name="connsiteY1049" fmla="*/ 327611 h 697689"/>
              <a:gd name="connsiteX1050" fmla="*/ 34120 w 970992"/>
              <a:gd name="connsiteY1050" fmla="*/ 328117 h 697689"/>
              <a:gd name="connsiteX1051" fmla="*/ 38038 w 970992"/>
              <a:gd name="connsiteY1051" fmla="*/ 327990 h 697689"/>
              <a:gd name="connsiteX1052" fmla="*/ 40655 w 970992"/>
              <a:gd name="connsiteY1052" fmla="*/ 325968 h 697689"/>
              <a:gd name="connsiteX1053" fmla="*/ 42854 w 970992"/>
              <a:gd name="connsiteY1053" fmla="*/ 324451 h 697689"/>
              <a:gd name="connsiteX1054" fmla="*/ 50300 w 970992"/>
              <a:gd name="connsiteY1054" fmla="*/ 325841 h 697689"/>
              <a:gd name="connsiteX1055" fmla="*/ 52879 w 970992"/>
              <a:gd name="connsiteY1055" fmla="*/ 327105 h 697689"/>
              <a:gd name="connsiteX1056" fmla="*/ 54990 w 970992"/>
              <a:gd name="connsiteY1056" fmla="*/ 328749 h 697689"/>
              <a:gd name="connsiteX1057" fmla="*/ 58023 w 970992"/>
              <a:gd name="connsiteY1057" fmla="*/ 332288 h 697689"/>
              <a:gd name="connsiteX1058" fmla="*/ 59477 w 970992"/>
              <a:gd name="connsiteY1058" fmla="*/ 333552 h 697689"/>
              <a:gd name="connsiteX1059" fmla="*/ 68464 w 970992"/>
              <a:gd name="connsiteY1059" fmla="*/ 332288 h 697689"/>
              <a:gd name="connsiteX1060" fmla="*/ 79260 w 970992"/>
              <a:gd name="connsiteY1060" fmla="*/ 330771 h 697689"/>
              <a:gd name="connsiteX1061" fmla="*/ 84809 w 970992"/>
              <a:gd name="connsiteY1061" fmla="*/ 333426 h 697689"/>
              <a:gd name="connsiteX1062" fmla="*/ 86983 w 970992"/>
              <a:gd name="connsiteY1062" fmla="*/ 336586 h 697689"/>
              <a:gd name="connsiteX1063" fmla="*/ 88942 w 970992"/>
              <a:gd name="connsiteY1063" fmla="*/ 337471 h 697689"/>
              <a:gd name="connsiteX1064" fmla="*/ 93303 w 970992"/>
              <a:gd name="connsiteY1064" fmla="*/ 338988 h 697689"/>
              <a:gd name="connsiteX1065" fmla="*/ 94062 w 970992"/>
              <a:gd name="connsiteY1065" fmla="*/ 339240 h 697689"/>
              <a:gd name="connsiteX1066" fmla="*/ 96678 w 970992"/>
              <a:gd name="connsiteY1066" fmla="*/ 339746 h 697689"/>
              <a:gd name="connsiteX1067" fmla="*/ 107347 w 970992"/>
              <a:gd name="connsiteY1067" fmla="*/ 339367 h 697689"/>
              <a:gd name="connsiteX1068" fmla="*/ 110495 w 970992"/>
              <a:gd name="connsiteY1068" fmla="*/ 336207 h 697689"/>
              <a:gd name="connsiteX1069" fmla="*/ 113339 w 970992"/>
              <a:gd name="connsiteY1069" fmla="*/ 332920 h 697689"/>
              <a:gd name="connsiteX1070" fmla="*/ 112934 w 970992"/>
              <a:gd name="connsiteY1070" fmla="*/ 332667 h 697689"/>
              <a:gd name="connsiteX1071" fmla="*/ 112846 w 970992"/>
              <a:gd name="connsiteY1071" fmla="*/ 332541 h 697689"/>
              <a:gd name="connsiteX1072" fmla="*/ 112656 w 970992"/>
              <a:gd name="connsiteY1072" fmla="*/ 332035 h 697689"/>
              <a:gd name="connsiteX1073" fmla="*/ 109863 w 970992"/>
              <a:gd name="connsiteY1073" fmla="*/ 324704 h 697689"/>
              <a:gd name="connsiteX1074" fmla="*/ 107967 w 970992"/>
              <a:gd name="connsiteY1074" fmla="*/ 318889 h 697689"/>
              <a:gd name="connsiteX1075" fmla="*/ 107410 w 970992"/>
              <a:gd name="connsiteY1075" fmla="*/ 314591 h 697689"/>
              <a:gd name="connsiteX1076" fmla="*/ 107183 w 970992"/>
              <a:gd name="connsiteY1076" fmla="*/ 312695 h 697689"/>
              <a:gd name="connsiteX1077" fmla="*/ 108460 w 970992"/>
              <a:gd name="connsiteY1077" fmla="*/ 306627 h 697689"/>
              <a:gd name="connsiteX1078" fmla="*/ 110924 w 970992"/>
              <a:gd name="connsiteY1078" fmla="*/ 298790 h 697689"/>
              <a:gd name="connsiteX1079" fmla="*/ 114830 w 970992"/>
              <a:gd name="connsiteY1079" fmla="*/ 300939 h 697689"/>
              <a:gd name="connsiteX1080" fmla="*/ 117447 w 970992"/>
              <a:gd name="connsiteY1080" fmla="*/ 302456 h 697689"/>
              <a:gd name="connsiteX1081" fmla="*/ 117788 w 970992"/>
              <a:gd name="connsiteY1081" fmla="*/ 302835 h 697689"/>
              <a:gd name="connsiteX1082" fmla="*/ 118471 w 970992"/>
              <a:gd name="connsiteY1082" fmla="*/ 303341 h 697689"/>
              <a:gd name="connsiteX1083" fmla="*/ 119507 w 970992"/>
              <a:gd name="connsiteY1083" fmla="*/ 303720 h 697689"/>
              <a:gd name="connsiteX1084" fmla="*/ 119634 w 970992"/>
              <a:gd name="connsiteY1084" fmla="*/ 303720 h 697689"/>
              <a:gd name="connsiteX1085" fmla="*/ 120127 w 970992"/>
              <a:gd name="connsiteY1085" fmla="*/ 303846 h 697689"/>
              <a:gd name="connsiteX1086" fmla="*/ 124728 w 970992"/>
              <a:gd name="connsiteY1086" fmla="*/ 304099 h 697689"/>
              <a:gd name="connsiteX1087" fmla="*/ 127926 w 970992"/>
              <a:gd name="connsiteY1087" fmla="*/ 303973 h 697689"/>
              <a:gd name="connsiteX1088" fmla="*/ 129835 w 970992"/>
              <a:gd name="connsiteY1088" fmla="*/ 301824 h 697689"/>
              <a:gd name="connsiteX1089" fmla="*/ 131150 w 970992"/>
              <a:gd name="connsiteY1089" fmla="*/ 299549 h 697689"/>
              <a:gd name="connsiteX1090" fmla="*/ 133324 w 970992"/>
              <a:gd name="connsiteY1090" fmla="*/ 298917 h 697689"/>
              <a:gd name="connsiteX1091" fmla="*/ 141717 w 970992"/>
              <a:gd name="connsiteY1091" fmla="*/ 301950 h 697689"/>
              <a:gd name="connsiteX1092" fmla="*/ 143335 w 970992"/>
              <a:gd name="connsiteY1092" fmla="*/ 302582 h 697689"/>
              <a:gd name="connsiteX1093" fmla="*/ 154788 w 970992"/>
              <a:gd name="connsiteY1093" fmla="*/ 302456 h 697689"/>
              <a:gd name="connsiteX1094" fmla="*/ 155685 w 970992"/>
              <a:gd name="connsiteY1094" fmla="*/ 302203 h 697689"/>
              <a:gd name="connsiteX1095" fmla="*/ 157935 w 970992"/>
              <a:gd name="connsiteY1095" fmla="*/ 301824 h 697689"/>
              <a:gd name="connsiteX1096" fmla="*/ 158618 w 970992"/>
              <a:gd name="connsiteY1096" fmla="*/ 301698 h 697689"/>
              <a:gd name="connsiteX1097" fmla="*/ 161828 w 970992"/>
              <a:gd name="connsiteY1097" fmla="*/ 301445 h 697689"/>
              <a:gd name="connsiteX1098" fmla="*/ 163194 w 970992"/>
              <a:gd name="connsiteY1098" fmla="*/ 301445 h 697689"/>
              <a:gd name="connsiteX1099" fmla="*/ 164116 w 970992"/>
              <a:gd name="connsiteY1099" fmla="*/ 301318 h 697689"/>
              <a:gd name="connsiteX1100" fmla="*/ 165330 w 970992"/>
              <a:gd name="connsiteY1100" fmla="*/ 301318 h 697689"/>
              <a:gd name="connsiteX1101" fmla="*/ 165798 w 970992"/>
              <a:gd name="connsiteY1101" fmla="*/ 301698 h 697689"/>
              <a:gd name="connsiteX1102" fmla="*/ 173281 w 970992"/>
              <a:gd name="connsiteY1102" fmla="*/ 307639 h 697689"/>
              <a:gd name="connsiteX1103" fmla="*/ 176896 w 970992"/>
              <a:gd name="connsiteY1103" fmla="*/ 313453 h 697689"/>
              <a:gd name="connsiteX1104" fmla="*/ 181497 w 970992"/>
              <a:gd name="connsiteY1104" fmla="*/ 318257 h 697689"/>
              <a:gd name="connsiteX1105" fmla="*/ 184139 w 970992"/>
              <a:gd name="connsiteY1105" fmla="*/ 318257 h 697689"/>
              <a:gd name="connsiteX1106" fmla="*/ 185568 w 970992"/>
              <a:gd name="connsiteY1106" fmla="*/ 318510 h 697689"/>
              <a:gd name="connsiteX1107" fmla="*/ 191635 w 970992"/>
              <a:gd name="connsiteY1107" fmla="*/ 320026 h 697689"/>
              <a:gd name="connsiteX1108" fmla="*/ 197538 w 970992"/>
              <a:gd name="connsiteY1108" fmla="*/ 322555 h 697689"/>
              <a:gd name="connsiteX1109" fmla="*/ 198246 w 970992"/>
              <a:gd name="connsiteY1109" fmla="*/ 324198 h 697689"/>
              <a:gd name="connsiteX1110" fmla="*/ 204440 w 970992"/>
              <a:gd name="connsiteY1110" fmla="*/ 327105 h 697689"/>
              <a:gd name="connsiteX1111" fmla="*/ 219040 w 970992"/>
              <a:gd name="connsiteY1111" fmla="*/ 324956 h 697689"/>
              <a:gd name="connsiteX1112" fmla="*/ 224147 w 970992"/>
              <a:gd name="connsiteY1112" fmla="*/ 324577 h 697689"/>
              <a:gd name="connsiteX1113" fmla="*/ 238317 w 970992"/>
              <a:gd name="connsiteY1113" fmla="*/ 318510 h 697689"/>
              <a:gd name="connsiteX1114" fmla="*/ 245269 w 970992"/>
              <a:gd name="connsiteY1114" fmla="*/ 304984 h 697689"/>
              <a:gd name="connsiteX1115" fmla="*/ 244802 w 970992"/>
              <a:gd name="connsiteY1115" fmla="*/ 304099 h 697689"/>
              <a:gd name="connsiteX1116" fmla="*/ 244284 w 970992"/>
              <a:gd name="connsiteY1116" fmla="*/ 302203 h 697689"/>
              <a:gd name="connsiteX1117" fmla="*/ 243702 w 970992"/>
              <a:gd name="connsiteY1117" fmla="*/ 298411 h 697689"/>
              <a:gd name="connsiteX1118" fmla="*/ 242349 w 970992"/>
              <a:gd name="connsiteY1118" fmla="*/ 289183 h 697689"/>
              <a:gd name="connsiteX1119" fmla="*/ 242451 w 970992"/>
              <a:gd name="connsiteY1119" fmla="*/ 289057 h 697689"/>
              <a:gd name="connsiteX1120" fmla="*/ 242539 w 970992"/>
              <a:gd name="connsiteY1120" fmla="*/ 288930 h 697689"/>
              <a:gd name="connsiteX1121" fmla="*/ 243563 w 970992"/>
              <a:gd name="connsiteY1121" fmla="*/ 287919 h 697689"/>
              <a:gd name="connsiteX1122" fmla="*/ 249087 w 970992"/>
              <a:gd name="connsiteY1122" fmla="*/ 282484 h 697689"/>
              <a:gd name="connsiteX1123" fmla="*/ 256899 w 970992"/>
              <a:gd name="connsiteY1123" fmla="*/ 271107 h 697689"/>
              <a:gd name="connsiteX1124" fmla="*/ 259389 w 970992"/>
              <a:gd name="connsiteY1124" fmla="*/ 269590 h 697689"/>
              <a:gd name="connsiteX1125" fmla="*/ 259414 w 970992"/>
              <a:gd name="connsiteY1125" fmla="*/ 267947 h 697689"/>
              <a:gd name="connsiteX1126" fmla="*/ 259389 w 970992"/>
              <a:gd name="connsiteY1126" fmla="*/ 265166 h 697689"/>
              <a:gd name="connsiteX1127" fmla="*/ 259149 w 970992"/>
              <a:gd name="connsiteY1127" fmla="*/ 263270 h 697689"/>
              <a:gd name="connsiteX1128" fmla="*/ 255243 w 970992"/>
              <a:gd name="connsiteY1128" fmla="*/ 244562 h 697689"/>
              <a:gd name="connsiteX1129" fmla="*/ 250831 w 970992"/>
              <a:gd name="connsiteY1129" fmla="*/ 240137 h 697689"/>
              <a:gd name="connsiteX1130" fmla="*/ 251324 w 970992"/>
              <a:gd name="connsiteY1130" fmla="*/ 231289 h 697689"/>
              <a:gd name="connsiteX1131" fmla="*/ 253220 w 970992"/>
              <a:gd name="connsiteY1131" fmla="*/ 218775 h 697689"/>
              <a:gd name="connsiteX1132" fmla="*/ 252247 w 970992"/>
              <a:gd name="connsiteY1132" fmla="*/ 216752 h 697689"/>
              <a:gd name="connsiteX1133" fmla="*/ 252020 w 970992"/>
              <a:gd name="connsiteY1133" fmla="*/ 216247 h 697689"/>
              <a:gd name="connsiteX1134" fmla="*/ 251868 w 970992"/>
              <a:gd name="connsiteY1134" fmla="*/ 215994 h 697689"/>
              <a:gd name="connsiteX1135" fmla="*/ 251754 w 970992"/>
              <a:gd name="connsiteY1135" fmla="*/ 215741 h 697689"/>
              <a:gd name="connsiteX1136" fmla="*/ 251628 w 970992"/>
              <a:gd name="connsiteY1136" fmla="*/ 215488 h 697689"/>
              <a:gd name="connsiteX1137" fmla="*/ 251565 w 970992"/>
              <a:gd name="connsiteY1137" fmla="*/ 215362 h 697689"/>
              <a:gd name="connsiteX1138" fmla="*/ 251375 w 970992"/>
              <a:gd name="connsiteY1138" fmla="*/ 215109 h 697689"/>
              <a:gd name="connsiteX1139" fmla="*/ 251211 w 970992"/>
              <a:gd name="connsiteY1139" fmla="*/ 214983 h 697689"/>
              <a:gd name="connsiteX1140" fmla="*/ 251185 w 970992"/>
              <a:gd name="connsiteY1140" fmla="*/ 214983 h 697689"/>
              <a:gd name="connsiteX1141" fmla="*/ 250364 w 970992"/>
              <a:gd name="connsiteY1141" fmla="*/ 213971 h 697689"/>
              <a:gd name="connsiteX1142" fmla="*/ 249959 w 970992"/>
              <a:gd name="connsiteY1142" fmla="*/ 213466 h 697689"/>
              <a:gd name="connsiteX1143" fmla="*/ 249542 w 970992"/>
              <a:gd name="connsiteY1143" fmla="*/ 212960 h 697689"/>
              <a:gd name="connsiteX1144" fmla="*/ 249251 w 970992"/>
              <a:gd name="connsiteY1144" fmla="*/ 212581 h 697689"/>
              <a:gd name="connsiteX1145" fmla="*/ 249125 w 970992"/>
              <a:gd name="connsiteY1145" fmla="*/ 212454 h 697689"/>
              <a:gd name="connsiteX1146" fmla="*/ 248986 w 970992"/>
              <a:gd name="connsiteY1146" fmla="*/ 212454 h 697689"/>
              <a:gd name="connsiteX1147" fmla="*/ 248847 w 970992"/>
              <a:gd name="connsiteY1147" fmla="*/ 212328 h 697689"/>
              <a:gd name="connsiteX1148" fmla="*/ 248708 w 970992"/>
              <a:gd name="connsiteY1148" fmla="*/ 212202 h 697689"/>
              <a:gd name="connsiteX1149" fmla="*/ 248581 w 970992"/>
              <a:gd name="connsiteY1149" fmla="*/ 212202 h 697689"/>
              <a:gd name="connsiteX1150" fmla="*/ 248935 w 970992"/>
              <a:gd name="connsiteY1150" fmla="*/ 208789 h 697689"/>
              <a:gd name="connsiteX1151" fmla="*/ 254219 w 970992"/>
              <a:gd name="connsiteY1151" fmla="*/ 205249 h 697689"/>
              <a:gd name="connsiteX1152" fmla="*/ 254927 w 970992"/>
              <a:gd name="connsiteY1152" fmla="*/ 204744 h 697689"/>
              <a:gd name="connsiteX1153" fmla="*/ 256747 w 970992"/>
              <a:gd name="connsiteY1153" fmla="*/ 203985 h 697689"/>
              <a:gd name="connsiteX1154" fmla="*/ 257164 w 970992"/>
              <a:gd name="connsiteY1154" fmla="*/ 203732 h 697689"/>
              <a:gd name="connsiteX1155" fmla="*/ 258732 w 970992"/>
              <a:gd name="connsiteY1155" fmla="*/ 203353 h 697689"/>
              <a:gd name="connsiteX1156" fmla="*/ 259895 w 970992"/>
              <a:gd name="connsiteY1156" fmla="*/ 203227 h 697689"/>
              <a:gd name="connsiteX1157" fmla="*/ 261980 w 970992"/>
              <a:gd name="connsiteY1157" fmla="*/ 203227 h 697689"/>
              <a:gd name="connsiteX1158" fmla="*/ 263674 w 970992"/>
              <a:gd name="connsiteY1158" fmla="*/ 203227 h 697689"/>
              <a:gd name="connsiteX1159" fmla="*/ 263952 w 970992"/>
              <a:gd name="connsiteY1159" fmla="*/ 203227 h 697689"/>
              <a:gd name="connsiteX1160" fmla="*/ 264054 w 970992"/>
              <a:gd name="connsiteY1160" fmla="*/ 203353 h 697689"/>
              <a:gd name="connsiteX1161" fmla="*/ 264167 w 970992"/>
              <a:gd name="connsiteY1161" fmla="*/ 203353 h 697689"/>
              <a:gd name="connsiteX1162" fmla="*/ 264445 w 970992"/>
              <a:gd name="connsiteY1162" fmla="*/ 203479 h 697689"/>
              <a:gd name="connsiteX1163" fmla="*/ 267580 w 970992"/>
              <a:gd name="connsiteY1163" fmla="*/ 205123 h 697689"/>
              <a:gd name="connsiteX1164" fmla="*/ 268882 w 970992"/>
              <a:gd name="connsiteY1164" fmla="*/ 205123 h 697689"/>
              <a:gd name="connsiteX1165" fmla="*/ 271714 w 970992"/>
              <a:gd name="connsiteY1165" fmla="*/ 204238 h 697689"/>
              <a:gd name="connsiteX1166" fmla="*/ 277276 w 970992"/>
              <a:gd name="connsiteY1166" fmla="*/ 202089 h 697689"/>
              <a:gd name="connsiteX1167" fmla="*/ 277984 w 970992"/>
              <a:gd name="connsiteY1167" fmla="*/ 201583 h 697689"/>
              <a:gd name="connsiteX1168" fmla="*/ 280132 w 970992"/>
              <a:gd name="connsiteY1168" fmla="*/ 199940 h 697689"/>
              <a:gd name="connsiteX1169" fmla="*/ 280411 w 970992"/>
              <a:gd name="connsiteY1169" fmla="*/ 199687 h 697689"/>
              <a:gd name="connsiteX1170" fmla="*/ 280537 w 970992"/>
              <a:gd name="connsiteY1170" fmla="*/ 199561 h 697689"/>
              <a:gd name="connsiteX1171" fmla="*/ 280815 w 970992"/>
              <a:gd name="connsiteY1171" fmla="*/ 199308 h 697689"/>
              <a:gd name="connsiteX1172" fmla="*/ 281308 w 970992"/>
              <a:gd name="connsiteY1172" fmla="*/ 198550 h 697689"/>
              <a:gd name="connsiteX1173" fmla="*/ 281472 w 970992"/>
              <a:gd name="connsiteY1173" fmla="*/ 198170 h 697689"/>
              <a:gd name="connsiteX1174" fmla="*/ 282913 w 970992"/>
              <a:gd name="connsiteY1174" fmla="*/ 196022 h 697689"/>
              <a:gd name="connsiteX1175" fmla="*/ 286465 w 970992"/>
              <a:gd name="connsiteY1175" fmla="*/ 190965 h 697689"/>
              <a:gd name="connsiteX1176" fmla="*/ 287805 w 970992"/>
              <a:gd name="connsiteY1176" fmla="*/ 189322 h 697689"/>
              <a:gd name="connsiteX1177" fmla="*/ 289689 w 970992"/>
              <a:gd name="connsiteY1177" fmla="*/ 187426 h 697689"/>
              <a:gd name="connsiteX1178" fmla="*/ 290624 w 970992"/>
              <a:gd name="connsiteY1178" fmla="*/ 186667 h 697689"/>
              <a:gd name="connsiteX1179" fmla="*/ 294176 w 970992"/>
              <a:gd name="connsiteY1179" fmla="*/ 184013 h 697689"/>
              <a:gd name="connsiteX1180" fmla="*/ 296818 w 970992"/>
              <a:gd name="connsiteY1180" fmla="*/ 182622 h 697689"/>
              <a:gd name="connsiteX1181" fmla="*/ 297741 w 970992"/>
              <a:gd name="connsiteY1181" fmla="*/ 182370 h 697689"/>
              <a:gd name="connsiteX1182" fmla="*/ 305717 w 970992"/>
              <a:gd name="connsiteY1182" fmla="*/ 173521 h 697689"/>
              <a:gd name="connsiteX1183" fmla="*/ 305957 w 970992"/>
              <a:gd name="connsiteY1183" fmla="*/ 172510 h 697689"/>
              <a:gd name="connsiteX1184" fmla="*/ 306046 w 970992"/>
              <a:gd name="connsiteY1184" fmla="*/ 172257 h 697689"/>
              <a:gd name="connsiteX1185" fmla="*/ 306665 w 970992"/>
              <a:gd name="connsiteY1185" fmla="*/ 171246 h 697689"/>
              <a:gd name="connsiteX1186" fmla="*/ 306804 w 970992"/>
              <a:gd name="connsiteY1186" fmla="*/ 171119 h 697689"/>
              <a:gd name="connsiteX1187" fmla="*/ 308410 w 970992"/>
              <a:gd name="connsiteY1187" fmla="*/ 169729 h 697689"/>
              <a:gd name="connsiteX1188" fmla="*/ 312202 w 970992"/>
              <a:gd name="connsiteY1188" fmla="*/ 166569 h 697689"/>
              <a:gd name="connsiteX1189" fmla="*/ 312480 w 970992"/>
              <a:gd name="connsiteY1189" fmla="*/ 166442 h 697689"/>
              <a:gd name="connsiteX1190" fmla="*/ 314363 w 970992"/>
              <a:gd name="connsiteY1190" fmla="*/ 165431 h 697689"/>
              <a:gd name="connsiteX1191" fmla="*/ 315198 w 970992"/>
              <a:gd name="connsiteY1191" fmla="*/ 165178 h 697689"/>
              <a:gd name="connsiteX1192" fmla="*/ 315286 w 970992"/>
              <a:gd name="connsiteY1192" fmla="*/ 165178 h 697689"/>
              <a:gd name="connsiteX1193" fmla="*/ 318017 w 970992"/>
              <a:gd name="connsiteY1193" fmla="*/ 166822 h 697689"/>
              <a:gd name="connsiteX1194" fmla="*/ 319154 w 970992"/>
              <a:gd name="connsiteY1194" fmla="*/ 167454 h 697689"/>
              <a:gd name="connsiteX1195" fmla="*/ 319672 w 970992"/>
              <a:gd name="connsiteY1195" fmla="*/ 167959 h 697689"/>
              <a:gd name="connsiteX1196" fmla="*/ 325146 w 970992"/>
              <a:gd name="connsiteY1196" fmla="*/ 170361 h 697689"/>
              <a:gd name="connsiteX1197" fmla="*/ 332907 w 970992"/>
              <a:gd name="connsiteY1197" fmla="*/ 170487 h 697689"/>
              <a:gd name="connsiteX1198" fmla="*/ 334968 w 970992"/>
              <a:gd name="connsiteY1198" fmla="*/ 170487 h 697689"/>
              <a:gd name="connsiteX1199" fmla="*/ 336067 w 970992"/>
              <a:gd name="connsiteY1199" fmla="*/ 170108 h 697689"/>
              <a:gd name="connsiteX1200" fmla="*/ 339063 w 970992"/>
              <a:gd name="connsiteY1200" fmla="*/ 169097 h 697689"/>
              <a:gd name="connsiteX1201" fmla="*/ 340062 w 970992"/>
              <a:gd name="connsiteY1201" fmla="*/ 168591 h 697689"/>
              <a:gd name="connsiteX1202" fmla="*/ 340353 w 970992"/>
              <a:gd name="connsiteY1202" fmla="*/ 168465 h 697689"/>
              <a:gd name="connsiteX1203" fmla="*/ 340719 w 970992"/>
              <a:gd name="connsiteY1203" fmla="*/ 168212 h 697689"/>
              <a:gd name="connsiteX1204" fmla="*/ 340947 w 970992"/>
              <a:gd name="connsiteY1204" fmla="*/ 167959 h 697689"/>
              <a:gd name="connsiteX1205" fmla="*/ 341402 w 970992"/>
              <a:gd name="connsiteY1205" fmla="*/ 167327 h 697689"/>
              <a:gd name="connsiteX1206" fmla="*/ 342059 w 970992"/>
              <a:gd name="connsiteY1206" fmla="*/ 165937 h 697689"/>
              <a:gd name="connsiteX1207" fmla="*/ 353372 w 970992"/>
              <a:gd name="connsiteY1207" fmla="*/ 165431 h 697689"/>
              <a:gd name="connsiteX1208" fmla="*/ 358125 w 970992"/>
              <a:gd name="connsiteY1208" fmla="*/ 166822 h 697689"/>
              <a:gd name="connsiteX1209" fmla="*/ 365988 w 970992"/>
              <a:gd name="connsiteY1209" fmla="*/ 168086 h 697689"/>
              <a:gd name="connsiteX1210" fmla="*/ 367176 w 970992"/>
              <a:gd name="connsiteY1210" fmla="*/ 168212 h 697689"/>
              <a:gd name="connsiteX1211" fmla="*/ 368352 w 970992"/>
              <a:gd name="connsiteY1211" fmla="*/ 167201 h 697689"/>
              <a:gd name="connsiteX1212" fmla="*/ 369110 w 970992"/>
              <a:gd name="connsiteY1212" fmla="*/ 166316 h 697689"/>
              <a:gd name="connsiteX1213" fmla="*/ 369818 w 970992"/>
              <a:gd name="connsiteY1213" fmla="*/ 165431 h 697689"/>
              <a:gd name="connsiteX1214" fmla="*/ 369970 w 970992"/>
              <a:gd name="connsiteY1214" fmla="*/ 165178 h 697689"/>
              <a:gd name="connsiteX1215" fmla="*/ 370412 w 970992"/>
              <a:gd name="connsiteY1215" fmla="*/ 164799 h 697689"/>
              <a:gd name="connsiteX1216" fmla="*/ 370690 w 970992"/>
              <a:gd name="connsiteY1216" fmla="*/ 164799 h 697689"/>
              <a:gd name="connsiteX1217" fmla="*/ 371689 w 970992"/>
              <a:gd name="connsiteY1217" fmla="*/ 164546 h 697689"/>
              <a:gd name="connsiteX1218" fmla="*/ 373079 w 970992"/>
              <a:gd name="connsiteY1218" fmla="*/ 164673 h 697689"/>
              <a:gd name="connsiteX1219" fmla="*/ 373534 w 970992"/>
              <a:gd name="connsiteY1219" fmla="*/ 164799 h 697689"/>
              <a:gd name="connsiteX1220" fmla="*/ 373737 w 970992"/>
              <a:gd name="connsiteY1220" fmla="*/ 164799 h 697689"/>
              <a:gd name="connsiteX1221" fmla="*/ 374331 w 970992"/>
              <a:gd name="connsiteY1221" fmla="*/ 165052 h 697689"/>
              <a:gd name="connsiteX1222" fmla="*/ 374836 w 970992"/>
              <a:gd name="connsiteY1222" fmla="*/ 165305 h 697689"/>
              <a:gd name="connsiteX1223" fmla="*/ 374887 w 970992"/>
              <a:gd name="connsiteY1223" fmla="*/ 165305 h 697689"/>
              <a:gd name="connsiteX1224" fmla="*/ 374912 w 970992"/>
              <a:gd name="connsiteY1224" fmla="*/ 165305 h 697689"/>
              <a:gd name="connsiteX1225" fmla="*/ 375241 w 970992"/>
              <a:gd name="connsiteY1225" fmla="*/ 165810 h 697689"/>
              <a:gd name="connsiteX1226" fmla="*/ 375506 w 970992"/>
              <a:gd name="connsiteY1226" fmla="*/ 166063 h 697689"/>
              <a:gd name="connsiteX1227" fmla="*/ 378553 w 970992"/>
              <a:gd name="connsiteY1227" fmla="*/ 172257 h 697689"/>
              <a:gd name="connsiteX1228" fmla="*/ 381384 w 970992"/>
              <a:gd name="connsiteY1228" fmla="*/ 179589 h 697689"/>
              <a:gd name="connsiteX1229" fmla="*/ 386782 w 970992"/>
              <a:gd name="connsiteY1229" fmla="*/ 182243 h 697689"/>
              <a:gd name="connsiteX1230" fmla="*/ 389563 w 970992"/>
              <a:gd name="connsiteY1230" fmla="*/ 183128 h 697689"/>
              <a:gd name="connsiteX1231" fmla="*/ 397122 w 970992"/>
              <a:gd name="connsiteY1231" fmla="*/ 185783 h 697689"/>
              <a:gd name="connsiteX1232" fmla="*/ 396578 w 970992"/>
              <a:gd name="connsiteY1232" fmla="*/ 190712 h 697689"/>
              <a:gd name="connsiteX1233" fmla="*/ 396566 w 970992"/>
              <a:gd name="connsiteY1233" fmla="*/ 191092 h 697689"/>
              <a:gd name="connsiteX1234" fmla="*/ 396730 w 970992"/>
              <a:gd name="connsiteY1234" fmla="*/ 200825 h 697689"/>
              <a:gd name="connsiteX1235" fmla="*/ 397918 w 970992"/>
              <a:gd name="connsiteY1235" fmla="*/ 203353 h 697689"/>
              <a:gd name="connsiteX1236" fmla="*/ 399397 w 970992"/>
              <a:gd name="connsiteY1236" fmla="*/ 203859 h 697689"/>
              <a:gd name="connsiteX1237" fmla="*/ 405490 w 970992"/>
              <a:gd name="connsiteY1237" fmla="*/ 203100 h 697689"/>
              <a:gd name="connsiteX1238" fmla="*/ 408208 w 970992"/>
              <a:gd name="connsiteY1238" fmla="*/ 202468 h 697689"/>
              <a:gd name="connsiteX1239" fmla="*/ 414756 w 970992"/>
              <a:gd name="connsiteY1239" fmla="*/ 200951 h 697689"/>
              <a:gd name="connsiteX1240" fmla="*/ 414907 w 970992"/>
              <a:gd name="connsiteY1240" fmla="*/ 200951 h 697689"/>
              <a:gd name="connsiteX1241" fmla="*/ 420065 w 970992"/>
              <a:gd name="connsiteY1241" fmla="*/ 198297 h 697689"/>
              <a:gd name="connsiteX1242" fmla="*/ 420848 w 970992"/>
              <a:gd name="connsiteY1242" fmla="*/ 197791 h 697689"/>
              <a:gd name="connsiteX1243" fmla="*/ 421405 w 970992"/>
              <a:gd name="connsiteY1243" fmla="*/ 196906 h 697689"/>
              <a:gd name="connsiteX1244" fmla="*/ 432642 w 970992"/>
              <a:gd name="connsiteY1244" fmla="*/ 191218 h 697689"/>
              <a:gd name="connsiteX1245" fmla="*/ 446066 w 970992"/>
              <a:gd name="connsiteY1245" fmla="*/ 190712 h 697689"/>
              <a:gd name="connsiteX1246" fmla="*/ 457544 w 970992"/>
              <a:gd name="connsiteY1246" fmla="*/ 193241 h 697689"/>
              <a:gd name="connsiteX1247" fmla="*/ 463650 w 970992"/>
              <a:gd name="connsiteY1247" fmla="*/ 193114 h 697689"/>
              <a:gd name="connsiteX1248" fmla="*/ 472422 w 970992"/>
              <a:gd name="connsiteY1248" fmla="*/ 192735 h 697689"/>
              <a:gd name="connsiteX1249" fmla="*/ 480917 w 970992"/>
              <a:gd name="connsiteY1249" fmla="*/ 191471 h 697689"/>
              <a:gd name="connsiteX1250" fmla="*/ 486239 w 970992"/>
              <a:gd name="connsiteY1250" fmla="*/ 186920 h 697689"/>
              <a:gd name="connsiteX1251" fmla="*/ 485556 w 970992"/>
              <a:gd name="connsiteY1251" fmla="*/ 183760 h 697689"/>
              <a:gd name="connsiteX1252" fmla="*/ 485038 w 970992"/>
              <a:gd name="connsiteY1252" fmla="*/ 182370 h 697689"/>
              <a:gd name="connsiteX1253" fmla="*/ 478755 w 970992"/>
              <a:gd name="connsiteY1253" fmla="*/ 174532 h 697689"/>
              <a:gd name="connsiteX1254" fmla="*/ 471689 w 970992"/>
              <a:gd name="connsiteY1254" fmla="*/ 167706 h 697689"/>
              <a:gd name="connsiteX1255" fmla="*/ 468921 w 970992"/>
              <a:gd name="connsiteY1255" fmla="*/ 167580 h 697689"/>
              <a:gd name="connsiteX1256" fmla="*/ 465002 w 970992"/>
              <a:gd name="connsiteY1256" fmla="*/ 166316 h 697689"/>
              <a:gd name="connsiteX1257" fmla="*/ 462512 w 970992"/>
              <a:gd name="connsiteY1257" fmla="*/ 164420 h 697689"/>
              <a:gd name="connsiteX1258" fmla="*/ 459339 w 970992"/>
              <a:gd name="connsiteY1258" fmla="*/ 160501 h 697689"/>
              <a:gd name="connsiteX1259" fmla="*/ 458631 w 970992"/>
              <a:gd name="connsiteY1259" fmla="*/ 159490 h 697689"/>
              <a:gd name="connsiteX1260" fmla="*/ 457140 w 970992"/>
              <a:gd name="connsiteY1260" fmla="*/ 157088 h 697689"/>
              <a:gd name="connsiteX1261" fmla="*/ 457241 w 970992"/>
              <a:gd name="connsiteY1261" fmla="*/ 155571 h 697689"/>
              <a:gd name="connsiteX1262" fmla="*/ 460060 w 970992"/>
              <a:gd name="connsiteY1262" fmla="*/ 154434 h 697689"/>
              <a:gd name="connsiteX1263" fmla="*/ 479880 w 970992"/>
              <a:gd name="connsiteY1263" fmla="*/ 157215 h 697689"/>
              <a:gd name="connsiteX1264" fmla="*/ 492989 w 970992"/>
              <a:gd name="connsiteY1264" fmla="*/ 159743 h 697689"/>
              <a:gd name="connsiteX1265" fmla="*/ 502014 w 970992"/>
              <a:gd name="connsiteY1265" fmla="*/ 162650 h 697689"/>
              <a:gd name="connsiteX1266" fmla="*/ 507032 w 970992"/>
              <a:gd name="connsiteY1266" fmla="*/ 164167 h 697689"/>
              <a:gd name="connsiteX1267" fmla="*/ 511368 w 970992"/>
              <a:gd name="connsiteY1267" fmla="*/ 165178 h 697689"/>
              <a:gd name="connsiteX1268" fmla="*/ 511646 w 970992"/>
              <a:gd name="connsiteY1268" fmla="*/ 165052 h 697689"/>
              <a:gd name="connsiteX1269" fmla="*/ 511709 w 970992"/>
              <a:gd name="connsiteY1269" fmla="*/ 165052 h 697689"/>
              <a:gd name="connsiteX1270" fmla="*/ 511937 w 970992"/>
              <a:gd name="connsiteY1270" fmla="*/ 164673 h 697689"/>
              <a:gd name="connsiteX1271" fmla="*/ 512089 w 970992"/>
              <a:gd name="connsiteY1271" fmla="*/ 164546 h 697689"/>
              <a:gd name="connsiteX1272" fmla="*/ 512215 w 970992"/>
              <a:gd name="connsiteY1272" fmla="*/ 164293 h 697689"/>
              <a:gd name="connsiteX1273" fmla="*/ 514073 w 970992"/>
              <a:gd name="connsiteY1273" fmla="*/ 160628 h 697689"/>
              <a:gd name="connsiteX1274" fmla="*/ 514769 w 970992"/>
              <a:gd name="connsiteY1274" fmla="*/ 158858 h 697689"/>
              <a:gd name="connsiteX1275" fmla="*/ 514756 w 970992"/>
              <a:gd name="connsiteY1275" fmla="*/ 157973 h 697689"/>
              <a:gd name="connsiteX1276" fmla="*/ 515679 w 970992"/>
              <a:gd name="connsiteY1276" fmla="*/ 155192 h 697689"/>
              <a:gd name="connsiteX1277" fmla="*/ 516424 w 970992"/>
              <a:gd name="connsiteY1277" fmla="*/ 154307 h 697689"/>
              <a:gd name="connsiteX1278" fmla="*/ 519155 w 970992"/>
              <a:gd name="connsiteY1278" fmla="*/ 151147 h 697689"/>
              <a:gd name="connsiteX1279" fmla="*/ 522795 w 970992"/>
              <a:gd name="connsiteY1279" fmla="*/ 148240 h 697689"/>
              <a:gd name="connsiteX1280" fmla="*/ 527839 w 970992"/>
              <a:gd name="connsiteY1280" fmla="*/ 145964 h 697689"/>
              <a:gd name="connsiteX1281" fmla="*/ 531758 w 970992"/>
              <a:gd name="connsiteY1281" fmla="*/ 143310 h 697689"/>
              <a:gd name="connsiteX1282" fmla="*/ 536561 w 970992"/>
              <a:gd name="connsiteY1282" fmla="*/ 136737 h 697689"/>
              <a:gd name="connsiteX1283" fmla="*/ 537737 w 970992"/>
              <a:gd name="connsiteY1283" fmla="*/ 134714 h 697689"/>
              <a:gd name="connsiteX1284" fmla="*/ 538419 w 970992"/>
              <a:gd name="connsiteY1284" fmla="*/ 133577 h 697689"/>
              <a:gd name="connsiteX1285" fmla="*/ 538735 w 970992"/>
              <a:gd name="connsiteY1285" fmla="*/ 132945 h 697689"/>
              <a:gd name="connsiteX1286" fmla="*/ 539165 w 970992"/>
              <a:gd name="connsiteY1286" fmla="*/ 132060 h 697689"/>
              <a:gd name="connsiteX1287" fmla="*/ 545397 w 970992"/>
              <a:gd name="connsiteY1287" fmla="*/ 125234 h 697689"/>
              <a:gd name="connsiteX1288" fmla="*/ 555585 w 970992"/>
              <a:gd name="connsiteY1288" fmla="*/ 130796 h 697689"/>
              <a:gd name="connsiteX1289" fmla="*/ 560831 w 970992"/>
              <a:gd name="connsiteY1289" fmla="*/ 131933 h 697689"/>
              <a:gd name="connsiteX1290" fmla="*/ 561830 w 970992"/>
              <a:gd name="connsiteY1290" fmla="*/ 131807 h 697689"/>
              <a:gd name="connsiteX1291" fmla="*/ 573004 w 970992"/>
              <a:gd name="connsiteY1291" fmla="*/ 131301 h 697689"/>
              <a:gd name="connsiteX1292" fmla="*/ 573725 w 970992"/>
              <a:gd name="connsiteY1292" fmla="*/ 131301 h 697689"/>
              <a:gd name="connsiteX1293" fmla="*/ 574369 w 970992"/>
              <a:gd name="connsiteY1293" fmla="*/ 131301 h 697689"/>
              <a:gd name="connsiteX1294" fmla="*/ 574963 w 970992"/>
              <a:gd name="connsiteY1294" fmla="*/ 131301 h 697689"/>
              <a:gd name="connsiteX1295" fmla="*/ 575077 w 970992"/>
              <a:gd name="connsiteY1295" fmla="*/ 131301 h 697689"/>
              <a:gd name="connsiteX1296" fmla="*/ 577719 w 970992"/>
              <a:gd name="connsiteY1296" fmla="*/ 131428 h 697689"/>
              <a:gd name="connsiteX1297" fmla="*/ 579249 w 970992"/>
              <a:gd name="connsiteY1297" fmla="*/ 131554 h 697689"/>
              <a:gd name="connsiteX1298" fmla="*/ 583496 w 970992"/>
              <a:gd name="connsiteY1298" fmla="*/ 131807 h 697689"/>
              <a:gd name="connsiteX1299" fmla="*/ 583698 w 970992"/>
              <a:gd name="connsiteY1299" fmla="*/ 131933 h 697689"/>
              <a:gd name="connsiteX1300" fmla="*/ 583787 w 970992"/>
              <a:gd name="connsiteY1300" fmla="*/ 132060 h 697689"/>
              <a:gd name="connsiteX1301" fmla="*/ 583951 w 970992"/>
              <a:gd name="connsiteY1301" fmla="*/ 132313 h 697689"/>
              <a:gd name="connsiteX1302" fmla="*/ 584684 w 970992"/>
              <a:gd name="connsiteY1302" fmla="*/ 133829 h 697689"/>
              <a:gd name="connsiteX1303" fmla="*/ 592825 w 970992"/>
              <a:gd name="connsiteY1303" fmla="*/ 128900 h 697689"/>
              <a:gd name="connsiteX1304" fmla="*/ 602457 w 970992"/>
              <a:gd name="connsiteY1304" fmla="*/ 115248 h 697689"/>
              <a:gd name="connsiteX1305" fmla="*/ 606780 w 970992"/>
              <a:gd name="connsiteY1305" fmla="*/ 108169 h 697689"/>
              <a:gd name="connsiteX1306" fmla="*/ 607007 w 970992"/>
              <a:gd name="connsiteY1306" fmla="*/ 107663 h 697689"/>
              <a:gd name="connsiteX1307" fmla="*/ 607109 w 970992"/>
              <a:gd name="connsiteY1307" fmla="*/ 107410 h 697689"/>
              <a:gd name="connsiteX1308" fmla="*/ 607222 w 970992"/>
              <a:gd name="connsiteY1308" fmla="*/ 107031 h 697689"/>
              <a:gd name="connsiteX1309" fmla="*/ 607829 w 970992"/>
              <a:gd name="connsiteY1309" fmla="*/ 105135 h 697689"/>
              <a:gd name="connsiteX1310" fmla="*/ 608196 w 970992"/>
              <a:gd name="connsiteY1310" fmla="*/ 102986 h 697689"/>
              <a:gd name="connsiteX1311" fmla="*/ 608916 w 970992"/>
              <a:gd name="connsiteY1311" fmla="*/ 100458 h 697689"/>
              <a:gd name="connsiteX1312" fmla="*/ 608967 w 970992"/>
              <a:gd name="connsiteY1312" fmla="*/ 100332 h 697689"/>
              <a:gd name="connsiteX1313" fmla="*/ 609005 w 970992"/>
              <a:gd name="connsiteY1313" fmla="*/ 100205 h 697689"/>
              <a:gd name="connsiteX1314" fmla="*/ 609586 w 970992"/>
              <a:gd name="connsiteY1314" fmla="*/ 99952 h 697689"/>
              <a:gd name="connsiteX1315" fmla="*/ 610446 w 970992"/>
              <a:gd name="connsiteY1315" fmla="*/ 99700 h 697689"/>
              <a:gd name="connsiteX1316" fmla="*/ 615641 w 970992"/>
              <a:gd name="connsiteY1316" fmla="*/ 99826 h 697689"/>
              <a:gd name="connsiteX1317" fmla="*/ 629533 w 970992"/>
              <a:gd name="connsiteY1317" fmla="*/ 104503 h 697689"/>
              <a:gd name="connsiteX1318" fmla="*/ 630178 w 970992"/>
              <a:gd name="connsiteY1318" fmla="*/ 103239 h 697689"/>
              <a:gd name="connsiteX1319" fmla="*/ 631353 w 970992"/>
              <a:gd name="connsiteY1319" fmla="*/ 101216 h 697689"/>
              <a:gd name="connsiteX1320" fmla="*/ 633085 w 970992"/>
              <a:gd name="connsiteY1320" fmla="*/ 98688 h 697689"/>
              <a:gd name="connsiteX1321" fmla="*/ 633414 w 970992"/>
              <a:gd name="connsiteY1321" fmla="*/ 98436 h 697689"/>
              <a:gd name="connsiteX1322" fmla="*/ 634450 w 970992"/>
              <a:gd name="connsiteY1322" fmla="*/ 98056 h 697689"/>
              <a:gd name="connsiteX1323" fmla="*/ 634678 w 970992"/>
              <a:gd name="connsiteY1323" fmla="*/ 98056 h 697689"/>
              <a:gd name="connsiteX1324" fmla="*/ 635259 w 970992"/>
              <a:gd name="connsiteY1324" fmla="*/ 97930 h 697689"/>
              <a:gd name="connsiteX1325" fmla="*/ 636852 w 970992"/>
              <a:gd name="connsiteY1325" fmla="*/ 97803 h 697689"/>
              <a:gd name="connsiteX1326" fmla="*/ 638647 w 970992"/>
              <a:gd name="connsiteY1326" fmla="*/ 97930 h 697689"/>
              <a:gd name="connsiteX1327" fmla="*/ 641731 w 970992"/>
              <a:gd name="connsiteY1327" fmla="*/ 98436 h 697689"/>
              <a:gd name="connsiteX1328" fmla="*/ 644803 w 970992"/>
              <a:gd name="connsiteY1328" fmla="*/ 98815 h 697689"/>
              <a:gd name="connsiteX1329" fmla="*/ 646472 w 970992"/>
              <a:gd name="connsiteY1329" fmla="*/ 99068 h 697689"/>
              <a:gd name="connsiteX1330" fmla="*/ 646573 w 970992"/>
              <a:gd name="connsiteY1330" fmla="*/ 99068 h 697689"/>
              <a:gd name="connsiteX1331" fmla="*/ 646990 w 970992"/>
              <a:gd name="connsiteY1331" fmla="*/ 99194 h 697689"/>
              <a:gd name="connsiteX1332" fmla="*/ 651275 w 970992"/>
              <a:gd name="connsiteY1332" fmla="*/ 92747 h 697689"/>
              <a:gd name="connsiteX1333" fmla="*/ 651541 w 970992"/>
              <a:gd name="connsiteY1333" fmla="*/ 92368 h 697689"/>
              <a:gd name="connsiteX1334" fmla="*/ 649847 w 970992"/>
              <a:gd name="connsiteY1334" fmla="*/ 85036 h 697689"/>
              <a:gd name="connsiteX1335" fmla="*/ 648317 w 970992"/>
              <a:gd name="connsiteY1335" fmla="*/ 78210 h 697689"/>
              <a:gd name="connsiteX1336" fmla="*/ 648229 w 970992"/>
              <a:gd name="connsiteY1336" fmla="*/ 77452 h 697689"/>
              <a:gd name="connsiteX1337" fmla="*/ 648178 w 970992"/>
              <a:gd name="connsiteY1337" fmla="*/ 76946 h 697689"/>
              <a:gd name="connsiteX1338" fmla="*/ 648178 w 970992"/>
              <a:gd name="connsiteY1338" fmla="*/ 76820 h 697689"/>
              <a:gd name="connsiteX1339" fmla="*/ 648165 w 970992"/>
              <a:gd name="connsiteY1339" fmla="*/ 76694 h 697689"/>
              <a:gd name="connsiteX1340" fmla="*/ 648203 w 970992"/>
              <a:gd name="connsiteY1340" fmla="*/ 76441 h 697689"/>
              <a:gd name="connsiteX1341" fmla="*/ 648229 w 970992"/>
              <a:gd name="connsiteY1341" fmla="*/ 76188 h 697689"/>
              <a:gd name="connsiteX1342" fmla="*/ 648355 w 970992"/>
              <a:gd name="connsiteY1342" fmla="*/ 75682 h 697689"/>
              <a:gd name="connsiteX1343" fmla="*/ 648380 w 970992"/>
              <a:gd name="connsiteY1343" fmla="*/ 75556 h 697689"/>
              <a:gd name="connsiteX1344" fmla="*/ 648456 w 970992"/>
              <a:gd name="connsiteY1344" fmla="*/ 75303 h 697689"/>
              <a:gd name="connsiteX1345" fmla="*/ 649379 w 970992"/>
              <a:gd name="connsiteY1345" fmla="*/ 72775 h 697689"/>
              <a:gd name="connsiteX1346" fmla="*/ 650150 w 970992"/>
              <a:gd name="connsiteY1346" fmla="*/ 70879 h 697689"/>
              <a:gd name="connsiteX1347" fmla="*/ 651338 w 970992"/>
              <a:gd name="connsiteY1347" fmla="*/ 68604 h 697689"/>
              <a:gd name="connsiteX1348" fmla="*/ 650997 w 970992"/>
              <a:gd name="connsiteY1348" fmla="*/ 67971 h 697689"/>
              <a:gd name="connsiteX1349" fmla="*/ 650150 w 970992"/>
              <a:gd name="connsiteY1349" fmla="*/ 64938 h 697689"/>
              <a:gd name="connsiteX1350" fmla="*/ 649821 w 970992"/>
              <a:gd name="connsiteY1350" fmla="*/ 63674 h 697689"/>
              <a:gd name="connsiteX1351" fmla="*/ 647243 w 970992"/>
              <a:gd name="connsiteY1351" fmla="*/ 53561 h 697689"/>
              <a:gd name="connsiteX1352" fmla="*/ 647989 w 970992"/>
              <a:gd name="connsiteY1352" fmla="*/ 48884 h 697689"/>
              <a:gd name="connsiteX1353" fmla="*/ 665964 w 970992"/>
              <a:gd name="connsiteY1353" fmla="*/ 37255 h 697689"/>
              <a:gd name="connsiteX1354" fmla="*/ 671209 w 970992"/>
              <a:gd name="connsiteY1354" fmla="*/ 34347 h 697689"/>
              <a:gd name="connsiteX1355" fmla="*/ 675912 w 970992"/>
              <a:gd name="connsiteY1355" fmla="*/ 32325 h 697689"/>
              <a:gd name="connsiteX1356" fmla="*/ 681613 w 970992"/>
              <a:gd name="connsiteY1356" fmla="*/ 29544 h 697689"/>
              <a:gd name="connsiteX1357" fmla="*/ 680437 w 970992"/>
              <a:gd name="connsiteY1357" fmla="*/ 23603 h 697689"/>
              <a:gd name="connsiteX1358" fmla="*/ 678174 w 970992"/>
              <a:gd name="connsiteY1358" fmla="*/ 15007 h 697689"/>
              <a:gd name="connsiteX1359" fmla="*/ 678061 w 970992"/>
              <a:gd name="connsiteY1359" fmla="*/ 14628 h 697689"/>
              <a:gd name="connsiteX1360" fmla="*/ 677049 w 970992"/>
              <a:gd name="connsiteY1360" fmla="*/ 14375 h 697689"/>
              <a:gd name="connsiteX1361" fmla="*/ 675849 w 970992"/>
              <a:gd name="connsiteY1361" fmla="*/ 13996 h 697689"/>
              <a:gd name="connsiteX1362" fmla="*/ 675811 w 970992"/>
              <a:gd name="connsiteY1362" fmla="*/ 2493 h 697689"/>
              <a:gd name="connsiteX1363" fmla="*/ 676948 w 970992"/>
              <a:gd name="connsiteY1363" fmla="*/ 470 h 697689"/>
              <a:gd name="connsiteX1364" fmla="*/ 685114 w 970992"/>
              <a:gd name="connsiteY1364" fmla="*/ 723 h 697689"/>
              <a:gd name="connsiteX1365" fmla="*/ 688919 w 970992"/>
              <a:gd name="connsiteY1365" fmla="*/ 976 h 697689"/>
              <a:gd name="connsiteX1366" fmla="*/ 700612 w 970992"/>
              <a:gd name="connsiteY1366" fmla="*/ 3125 h 697689"/>
              <a:gd name="connsiteX1367" fmla="*/ 702027 w 970992"/>
              <a:gd name="connsiteY1367" fmla="*/ 8055 h 697689"/>
              <a:gd name="connsiteX1368" fmla="*/ 702040 w 970992"/>
              <a:gd name="connsiteY1368" fmla="*/ 13237 h 697689"/>
              <a:gd name="connsiteX1369" fmla="*/ 701623 w 970992"/>
              <a:gd name="connsiteY1369" fmla="*/ 15639 h 697689"/>
              <a:gd name="connsiteX1370" fmla="*/ 701724 w 970992"/>
              <a:gd name="connsiteY1370" fmla="*/ 20316 h 697689"/>
              <a:gd name="connsiteX1371" fmla="*/ 701876 w 970992"/>
              <a:gd name="connsiteY1371" fmla="*/ 25499 h 697689"/>
              <a:gd name="connsiteX1372" fmla="*/ 702723 w 970992"/>
              <a:gd name="connsiteY1372" fmla="*/ 32830 h 697689"/>
              <a:gd name="connsiteX1373" fmla="*/ 705150 w 970992"/>
              <a:gd name="connsiteY1373" fmla="*/ 35738 h 697689"/>
              <a:gd name="connsiteX1374" fmla="*/ 710964 w 970992"/>
              <a:gd name="connsiteY1374" fmla="*/ 37381 h 69768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 ang="0">
                <a:pos x="connsiteX556" y="connsiteY556"/>
              </a:cxn>
              <a:cxn ang="0">
                <a:pos x="connsiteX557" y="connsiteY557"/>
              </a:cxn>
              <a:cxn ang="0">
                <a:pos x="connsiteX558" y="connsiteY558"/>
              </a:cxn>
              <a:cxn ang="0">
                <a:pos x="connsiteX559" y="connsiteY559"/>
              </a:cxn>
              <a:cxn ang="0">
                <a:pos x="connsiteX560" y="connsiteY560"/>
              </a:cxn>
              <a:cxn ang="0">
                <a:pos x="connsiteX561" y="connsiteY561"/>
              </a:cxn>
              <a:cxn ang="0">
                <a:pos x="connsiteX562" y="connsiteY562"/>
              </a:cxn>
              <a:cxn ang="0">
                <a:pos x="connsiteX563" y="connsiteY563"/>
              </a:cxn>
              <a:cxn ang="0">
                <a:pos x="connsiteX564" y="connsiteY564"/>
              </a:cxn>
              <a:cxn ang="0">
                <a:pos x="connsiteX565" y="connsiteY565"/>
              </a:cxn>
              <a:cxn ang="0">
                <a:pos x="connsiteX566" y="connsiteY566"/>
              </a:cxn>
              <a:cxn ang="0">
                <a:pos x="connsiteX567" y="connsiteY567"/>
              </a:cxn>
              <a:cxn ang="0">
                <a:pos x="connsiteX568" y="connsiteY568"/>
              </a:cxn>
              <a:cxn ang="0">
                <a:pos x="connsiteX569" y="connsiteY569"/>
              </a:cxn>
              <a:cxn ang="0">
                <a:pos x="connsiteX570" y="connsiteY570"/>
              </a:cxn>
              <a:cxn ang="0">
                <a:pos x="connsiteX571" y="connsiteY571"/>
              </a:cxn>
              <a:cxn ang="0">
                <a:pos x="connsiteX572" y="connsiteY572"/>
              </a:cxn>
              <a:cxn ang="0">
                <a:pos x="connsiteX573" y="connsiteY573"/>
              </a:cxn>
              <a:cxn ang="0">
                <a:pos x="connsiteX574" y="connsiteY574"/>
              </a:cxn>
              <a:cxn ang="0">
                <a:pos x="connsiteX575" y="connsiteY575"/>
              </a:cxn>
              <a:cxn ang="0">
                <a:pos x="connsiteX576" y="connsiteY576"/>
              </a:cxn>
              <a:cxn ang="0">
                <a:pos x="connsiteX577" y="connsiteY577"/>
              </a:cxn>
              <a:cxn ang="0">
                <a:pos x="connsiteX578" y="connsiteY578"/>
              </a:cxn>
              <a:cxn ang="0">
                <a:pos x="connsiteX579" y="connsiteY579"/>
              </a:cxn>
              <a:cxn ang="0">
                <a:pos x="connsiteX580" y="connsiteY580"/>
              </a:cxn>
              <a:cxn ang="0">
                <a:pos x="connsiteX581" y="connsiteY581"/>
              </a:cxn>
              <a:cxn ang="0">
                <a:pos x="connsiteX582" y="connsiteY582"/>
              </a:cxn>
              <a:cxn ang="0">
                <a:pos x="connsiteX583" y="connsiteY583"/>
              </a:cxn>
              <a:cxn ang="0">
                <a:pos x="connsiteX584" y="connsiteY584"/>
              </a:cxn>
              <a:cxn ang="0">
                <a:pos x="connsiteX585" y="connsiteY585"/>
              </a:cxn>
              <a:cxn ang="0">
                <a:pos x="connsiteX586" y="connsiteY586"/>
              </a:cxn>
              <a:cxn ang="0">
                <a:pos x="connsiteX587" y="connsiteY587"/>
              </a:cxn>
              <a:cxn ang="0">
                <a:pos x="connsiteX588" y="connsiteY588"/>
              </a:cxn>
              <a:cxn ang="0">
                <a:pos x="connsiteX589" y="connsiteY589"/>
              </a:cxn>
              <a:cxn ang="0">
                <a:pos x="connsiteX590" y="connsiteY590"/>
              </a:cxn>
              <a:cxn ang="0">
                <a:pos x="connsiteX591" y="connsiteY591"/>
              </a:cxn>
              <a:cxn ang="0">
                <a:pos x="connsiteX592" y="connsiteY592"/>
              </a:cxn>
              <a:cxn ang="0">
                <a:pos x="connsiteX593" y="connsiteY593"/>
              </a:cxn>
              <a:cxn ang="0">
                <a:pos x="connsiteX594" y="connsiteY594"/>
              </a:cxn>
              <a:cxn ang="0">
                <a:pos x="connsiteX595" y="connsiteY595"/>
              </a:cxn>
              <a:cxn ang="0">
                <a:pos x="connsiteX596" y="connsiteY596"/>
              </a:cxn>
              <a:cxn ang="0">
                <a:pos x="connsiteX597" y="connsiteY597"/>
              </a:cxn>
              <a:cxn ang="0">
                <a:pos x="connsiteX598" y="connsiteY598"/>
              </a:cxn>
              <a:cxn ang="0">
                <a:pos x="connsiteX599" y="connsiteY599"/>
              </a:cxn>
              <a:cxn ang="0">
                <a:pos x="connsiteX600" y="connsiteY600"/>
              </a:cxn>
              <a:cxn ang="0">
                <a:pos x="connsiteX601" y="connsiteY601"/>
              </a:cxn>
              <a:cxn ang="0">
                <a:pos x="connsiteX602" y="connsiteY602"/>
              </a:cxn>
              <a:cxn ang="0">
                <a:pos x="connsiteX603" y="connsiteY603"/>
              </a:cxn>
              <a:cxn ang="0">
                <a:pos x="connsiteX604" y="connsiteY604"/>
              </a:cxn>
              <a:cxn ang="0">
                <a:pos x="connsiteX605" y="connsiteY605"/>
              </a:cxn>
              <a:cxn ang="0">
                <a:pos x="connsiteX606" y="connsiteY606"/>
              </a:cxn>
              <a:cxn ang="0">
                <a:pos x="connsiteX607" y="connsiteY607"/>
              </a:cxn>
              <a:cxn ang="0">
                <a:pos x="connsiteX608" y="connsiteY608"/>
              </a:cxn>
              <a:cxn ang="0">
                <a:pos x="connsiteX609" y="connsiteY609"/>
              </a:cxn>
              <a:cxn ang="0">
                <a:pos x="connsiteX610" y="connsiteY610"/>
              </a:cxn>
              <a:cxn ang="0">
                <a:pos x="connsiteX611" y="connsiteY611"/>
              </a:cxn>
              <a:cxn ang="0">
                <a:pos x="connsiteX612" y="connsiteY612"/>
              </a:cxn>
              <a:cxn ang="0">
                <a:pos x="connsiteX613" y="connsiteY613"/>
              </a:cxn>
              <a:cxn ang="0">
                <a:pos x="connsiteX614" y="connsiteY614"/>
              </a:cxn>
              <a:cxn ang="0">
                <a:pos x="connsiteX615" y="connsiteY615"/>
              </a:cxn>
              <a:cxn ang="0">
                <a:pos x="connsiteX616" y="connsiteY616"/>
              </a:cxn>
              <a:cxn ang="0">
                <a:pos x="connsiteX617" y="connsiteY617"/>
              </a:cxn>
              <a:cxn ang="0">
                <a:pos x="connsiteX618" y="connsiteY618"/>
              </a:cxn>
              <a:cxn ang="0">
                <a:pos x="connsiteX619" y="connsiteY619"/>
              </a:cxn>
              <a:cxn ang="0">
                <a:pos x="connsiteX620" y="connsiteY620"/>
              </a:cxn>
              <a:cxn ang="0">
                <a:pos x="connsiteX621" y="connsiteY621"/>
              </a:cxn>
              <a:cxn ang="0">
                <a:pos x="connsiteX622" y="connsiteY622"/>
              </a:cxn>
              <a:cxn ang="0">
                <a:pos x="connsiteX623" y="connsiteY623"/>
              </a:cxn>
              <a:cxn ang="0">
                <a:pos x="connsiteX624" y="connsiteY624"/>
              </a:cxn>
              <a:cxn ang="0">
                <a:pos x="connsiteX625" y="connsiteY625"/>
              </a:cxn>
              <a:cxn ang="0">
                <a:pos x="connsiteX626" y="connsiteY626"/>
              </a:cxn>
              <a:cxn ang="0">
                <a:pos x="connsiteX627" y="connsiteY627"/>
              </a:cxn>
              <a:cxn ang="0">
                <a:pos x="connsiteX628" y="connsiteY628"/>
              </a:cxn>
              <a:cxn ang="0">
                <a:pos x="connsiteX629" y="connsiteY629"/>
              </a:cxn>
              <a:cxn ang="0">
                <a:pos x="connsiteX630" y="connsiteY630"/>
              </a:cxn>
              <a:cxn ang="0">
                <a:pos x="connsiteX631" y="connsiteY631"/>
              </a:cxn>
              <a:cxn ang="0">
                <a:pos x="connsiteX632" y="connsiteY632"/>
              </a:cxn>
              <a:cxn ang="0">
                <a:pos x="connsiteX633" y="connsiteY633"/>
              </a:cxn>
              <a:cxn ang="0">
                <a:pos x="connsiteX634" y="connsiteY634"/>
              </a:cxn>
              <a:cxn ang="0">
                <a:pos x="connsiteX635" y="connsiteY635"/>
              </a:cxn>
              <a:cxn ang="0">
                <a:pos x="connsiteX636" y="connsiteY636"/>
              </a:cxn>
              <a:cxn ang="0">
                <a:pos x="connsiteX637" y="connsiteY637"/>
              </a:cxn>
              <a:cxn ang="0">
                <a:pos x="connsiteX638" y="connsiteY638"/>
              </a:cxn>
              <a:cxn ang="0">
                <a:pos x="connsiteX639" y="connsiteY639"/>
              </a:cxn>
              <a:cxn ang="0">
                <a:pos x="connsiteX640" y="connsiteY640"/>
              </a:cxn>
              <a:cxn ang="0">
                <a:pos x="connsiteX641" y="connsiteY641"/>
              </a:cxn>
              <a:cxn ang="0">
                <a:pos x="connsiteX642" y="connsiteY642"/>
              </a:cxn>
              <a:cxn ang="0">
                <a:pos x="connsiteX643" y="connsiteY643"/>
              </a:cxn>
              <a:cxn ang="0">
                <a:pos x="connsiteX644" y="connsiteY644"/>
              </a:cxn>
              <a:cxn ang="0">
                <a:pos x="connsiteX645" y="connsiteY645"/>
              </a:cxn>
              <a:cxn ang="0">
                <a:pos x="connsiteX646" y="connsiteY646"/>
              </a:cxn>
              <a:cxn ang="0">
                <a:pos x="connsiteX647" y="connsiteY647"/>
              </a:cxn>
              <a:cxn ang="0">
                <a:pos x="connsiteX648" y="connsiteY648"/>
              </a:cxn>
              <a:cxn ang="0">
                <a:pos x="connsiteX649" y="connsiteY649"/>
              </a:cxn>
              <a:cxn ang="0">
                <a:pos x="connsiteX650" y="connsiteY650"/>
              </a:cxn>
              <a:cxn ang="0">
                <a:pos x="connsiteX651" y="connsiteY651"/>
              </a:cxn>
              <a:cxn ang="0">
                <a:pos x="connsiteX652" y="connsiteY652"/>
              </a:cxn>
              <a:cxn ang="0">
                <a:pos x="connsiteX653" y="connsiteY653"/>
              </a:cxn>
              <a:cxn ang="0">
                <a:pos x="connsiteX654" y="connsiteY654"/>
              </a:cxn>
              <a:cxn ang="0">
                <a:pos x="connsiteX655" y="connsiteY655"/>
              </a:cxn>
              <a:cxn ang="0">
                <a:pos x="connsiteX656" y="connsiteY656"/>
              </a:cxn>
              <a:cxn ang="0">
                <a:pos x="connsiteX657" y="connsiteY657"/>
              </a:cxn>
              <a:cxn ang="0">
                <a:pos x="connsiteX658" y="connsiteY658"/>
              </a:cxn>
              <a:cxn ang="0">
                <a:pos x="connsiteX659" y="connsiteY659"/>
              </a:cxn>
              <a:cxn ang="0">
                <a:pos x="connsiteX660" y="connsiteY660"/>
              </a:cxn>
              <a:cxn ang="0">
                <a:pos x="connsiteX661" y="connsiteY661"/>
              </a:cxn>
              <a:cxn ang="0">
                <a:pos x="connsiteX662" y="connsiteY662"/>
              </a:cxn>
              <a:cxn ang="0">
                <a:pos x="connsiteX663" y="connsiteY663"/>
              </a:cxn>
              <a:cxn ang="0">
                <a:pos x="connsiteX664" y="connsiteY664"/>
              </a:cxn>
              <a:cxn ang="0">
                <a:pos x="connsiteX665" y="connsiteY665"/>
              </a:cxn>
              <a:cxn ang="0">
                <a:pos x="connsiteX666" y="connsiteY666"/>
              </a:cxn>
              <a:cxn ang="0">
                <a:pos x="connsiteX667" y="connsiteY667"/>
              </a:cxn>
              <a:cxn ang="0">
                <a:pos x="connsiteX668" y="connsiteY668"/>
              </a:cxn>
              <a:cxn ang="0">
                <a:pos x="connsiteX669" y="connsiteY669"/>
              </a:cxn>
              <a:cxn ang="0">
                <a:pos x="connsiteX670" y="connsiteY670"/>
              </a:cxn>
              <a:cxn ang="0">
                <a:pos x="connsiteX671" y="connsiteY671"/>
              </a:cxn>
              <a:cxn ang="0">
                <a:pos x="connsiteX672" y="connsiteY672"/>
              </a:cxn>
              <a:cxn ang="0">
                <a:pos x="connsiteX673" y="connsiteY673"/>
              </a:cxn>
              <a:cxn ang="0">
                <a:pos x="connsiteX674" y="connsiteY674"/>
              </a:cxn>
              <a:cxn ang="0">
                <a:pos x="connsiteX675" y="connsiteY675"/>
              </a:cxn>
              <a:cxn ang="0">
                <a:pos x="connsiteX676" y="connsiteY676"/>
              </a:cxn>
              <a:cxn ang="0">
                <a:pos x="connsiteX677" y="connsiteY677"/>
              </a:cxn>
              <a:cxn ang="0">
                <a:pos x="connsiteX678" y="connsiteY678"/>
              </a:cxn>
              <a:cxn ang="0">
                <a:pos x="connsiteX679" y="connsiteY679"/>
              </a:cxn>
              <a:cxn ang="0">
                <a:pos x="connsiteX680" y="connsiteY680"/>
              </a:cxn>
              <a:cxn ang="0">
                <a:pos x="connsiteX681" y="connsiteY681"/>
              </a:cxn>
              <a:cxn ang="0">
                <a:pos x="connsiteX682" y="connsiteY682"/>
              </a:cxn>
              <a:cxn ang="0">
                <a:pos x="connsiteX683" y="connsiteY683"/>
              </a:cxn>
              <a:cxn ang="0">
                <a:pos x="connsiteX684" y="connsiteY684"/>
              </a:cxn>
              <a:cxn ang="0">
                <a:pos x="connsiteX685" y="connsiteY685"/>
              </a:cxn>
              <a:cxn ang="0">
                <a:pos x="connsiteX686" y="connsiteY686"/>
              </a:cxn>
              <a:cxn ang="0">
                <a:pos x="connsiteX687" y="connsiteY687"/>
              </a:cxn>
              <a:cxn ang="0">
                <a:pos x="connsiteX688" y="connsiteY688"/>
              </a:cxn>
              <a:cxn ang="0">
                <a:pos x="connsiteX689" y="connsiteY689"/>
              </a:cxn>
              <a:cxn ang="0">
                <a:pos x="connsiteX690" y="connsiteY690"/>
              </a:cxn>
              <a:cxn ang="0">
                <a:pos x="connsiteX691" y="connsiteY691"/>
              </a:cxn>
              <a:cxn ang="0">
                <a:pos x="connsiteX692" y="connsiteY692"/>
              </a:cxn>
              <a:cxn ang="0">
                <a:pos x="connsiteX693" y="connsiteY693"/>
              </a:cxn>
              <a:cxn ang="0">
                <a:pos x="connsiteX694" y="connsiteY694"/>
              </a:cxn>
              <a:cxn ang="0">
                <a:pos x="connsiteX695" y="connsiteY695"/>
              </a:cxn>
              <a:cxn ang="0">
                <a:pos x="connsiteX696" y="connsiteY696"/>
              </a:cxn>
              <a:cxn ang="0">
                <a:pos x="connsiteX697" y="connsiteY697"/>
              </a:cxn>
              <a:cxn ang="0">
                <a:pos x="connsiteX698" y="connsiteY698"/>
              </a:cxn>
              <a:cxn ang="0">
                <a:pos x="connsiteX699" y="connsiteY699"/>
              </a:cxn>
              <a:cxn ang="0">
                <a:pos x="connsiteX700" y="connsiteY700"/>
              </a:cxn>
              <a:cxn ang="0">
                <a:pos x="connsiteX701" y="connsiteY701"/>
              </a:cxn>
              <a:cxn ang="0">
                <a:pos x="connsiteX702" y="connsiteY702"/>
              </a:cxn>
              <a:cxn ang="0">
                <a:pos x="connsiteX703" y="connsiteY703"/>
              </a:cxn>
              <a:cxn ang="0">
                <a:pos x="connsiteX704" y="connsiteY704"/>
              </a:cxn>
              <a:cxn ang="0">
                <a:pos x="connsiteX705" y="connsiteY705"/>
              </a:cxn>
              <a:cxn ang="0">
                <a:pos x="connsiteX706" y="connsiteY706"/>
              </a:cxn>
              <a:cxn ang="0">
                <a:pos x="connsiteX707" y="connsiteY707"/>
              </a:cxn>
              <a:cxn ang="0">
                <a:pos x="connsiteX708" y="connsiteY708"/>
              </a:cxn>
              <a:cxn ang="0">
                <a:pos x="connsiteX709" y="connsiteY709"/>
              </a:cxn>
              <a:cxn ang="0">
                <a:pos x="connsiteX710" y="connsiteY710"/>
              </a:cxn>
              <a:cxn ang="0">
                <a:pos x="connsiteX711" y="connsiteY711"/>
              </a:cxn>
              <a:cxn ang="0">
                <a:pos x="connsiteX712" y="connsiteY712"/>
              </a:cxn>
              <a:cxn ang="0">
                <a:pos x="connsiteX713" y="connsiteY713"/>
              </a:cxn>
              <a:cxn ang="0">
                <a:pos x="connsiteX714" y="connsiteY714"/>
              </a:cxn>
              <a:cxn ang="0">
                <a:pos x="connsiteX715" y="connsiteY715"/>
              </a:cxn>
              <a:cxn ang="0">
                <a:pos x="connsiteX716" y="connsiteY716"/>
              </a:cxn>
              <a:cxn ang="0">
                <a:pos x="connsiteX717" y="connsiteY717"/>
              </a:cxn>
              <a:cxn ang="0">
                <a:pos x="connsiteX718" y="connsiteY718"/>
              </a:cxn>
              <a:cxn ang="0">
                <a:pos x="connsiteX719" y="connsiteY719"/>
              </a:cxn>
              <a:cxn ang="0">
                <a:pos x="connsiteX720" y="connsiteY720"/>
              </a:cxn>
              <a:cxn ang="0">
                <a:pos x="connsiteX721" y="connsiteY721"/>
              </a:cxn>
              <a:cxn ang="0">
                <a:pos x="connsiteX722" y="connsiteY722"/>
              </a:cxn>
              <a:cxn ang="0">
                <a:pos x="connsiteX723" y="connsiteY723"/>
              </a:cxn>
              <a:cxn ang="0">
                <a:pos x="connsiteX724" y="connsiteY724"/>
              </a:cxn>
              <a:cxn ang="0">
                <a:pos x="connsiteX725" y="connsiteY725"/>
              </a:cxn>
              <a:cxn ang="0">
                <a:pos x="connsiteX726" y="connsiteY726"/>
              </a:cxn>
              <a:cxn ang="0">
                <a:pos x="connsiteX727" y="connsiteY727"/>
              </a:cxn>
              <a:cxn ang="0">
                <a:pos x="connsiteX728" y="connsiteY728"/>
              </a:cxn>
              <a:cxn ang="0">
                <a:pos x="connsiteX729" y="connsiteY729"/>
              </a:cxn>
              <a:cxn ang="0">
                <a:pos x="connsiteX730" y="connsiteY730"/>
              </a:cxn>
              <a:cxn ang="0">
                <a:pos x="connsiteX731" y="connsiteY731"/>
              </a:cxn>
              <a:cxn ang="0">
                <a:pos x="connsiteX732" y="connsiteY732"/>
              </a:cxn>
              <a:cxn ang="0">
                <a:pos x="connsiteX733" y="connsiteY733"/>
              </a:cxn>
              <a:cxn ang="0">
                <a:pos x="connsiteX734" y="connsiteY734"/>
              </a:cxn>
              <a:cxn ang="0">
                <a:pos x="connsiteX735" y="connsiteY735"/>
              </a:cxn>
              <a:cxn ang="0">
                <a:pos x="connsiteX736" y="connsiteY736"/>
              </a:cxn>
              <a:cxn ang="0">
                <a:pos x="connsiteX737" y="connsiteY737"/>
              </a:cxn>
              <a:cxn ang="0">
                <a:pos x="connsiteX738" y="connsiteY738"/>
              </a:cxn>
              <a:cxn ang="0">
                <a:pos x="connsiteX739" y="connsiteY739"/>
              </a:cxn>
              <a:cxn ang="0">
                <a:pos x="connsiteX740" y="connsiteY740"/>
              </a:cxn>
              <a:cxn ang="0">
                <a:pos x="connsiteX741" y="connsiteY741"/>
              </a:cxn>
              <a:cxn ang="0">
                <a:pos x="connsiteX742" y="connsiteY742"/>
              </a:cxn>
              <a:cxn ang="0">
                <a:pos x="connsiteX743" y="connsiteY743"/>
              </a:cxn>
              <a:cxn ang="0">
                <a:pos x="connsiteX744" y="connsiteY744"/>
              </a:cxn>
              <a:cxn ang="0">
                <a:pos x="connsiteX745" y="connsiteY745"/>
              </a:cxn>
              <a:cxn ang="0">
                <a:pos x="connsiteX746" y="connsiteY746"/>
              </a:cxn>
              <a:cxn ang="0">
                <a:pos x="connsiteX747" y="connsiteY747"/>
              </a:cxn>
              <a:cxn ang="0">
                <a:pos x="connsiteX748" y="connsiteY748"/>
              </a:cxn>
              <a:cxn ang="0">
                <a:pos x="connsiteX749" y="connsiteY749"/>
              </a:cxn>
              <a:cxn ang="0">
                <a:pos x="connsiteX750" y="connsiteY750"/>
              </a:cxn>
              <a:cxn ang="0">
                <a:pos x="connsiteX751" y="connsiteY751"/>
              </a:cxn>
              <a:cxn ang="0">
                <a:pos x="connsiteX752" y="connsiteY752"/>
              </a:cxn>
              <a:cxn ang="0">
                <a:pos x="connsiteX753" y="connsiteY753"/>
              </a:cxn>
              <a:cxn ang="0">
                <a:pos x="connsiteX754" y="connsiteY754"/>
              </a:cxn>
              <a:cxn ang="0">
                <a:pos x="connsiteX755" y="connsiteY755"/>
              </a:cxn>
              <a:cxn ang="0">
                <a:pos x="connsiteX756" y="connsiteY756"/>
              </a:cxn>
              <a:cxn ang="0">
                <a:pos x="connsiteX757" y="connsiteY757"/>
              </a:cxn>
              <a:cxn ang="0">
                <a:pos x="connsiteX758" y="connsiteY758"/>
              </a:cxn>
              <a:cxn ang="0">
                <a:pos x="connsiteX759" y="connsiteY759"/>
              </a:cxn>
              <a:cxn ang="0">
                <a:pos x="connsiteX760" y="connsiteY760"/>
              </a:cxn>
              <a:cxn ang="0">
                <a:pos x="connsiteX761" y="connsiteY761"/>
              </a:cxn>
              <a:cxn ang="0">
                <a:pos x="connsiteX762" y="connsiteY762"/>
              </a:cxn>
              <a:cxn ang="0">
                <a:pos x="connsiteX763" y="connsiteY763"/>
              </a:cxn>
              <a:cxn ang="0">
                <a:pos x="connsiteX764" y="connsiteY764"/>
              </a:cxn>
              <a:cxn ang="0">
                <a:pos x="connsiteX765" y="connsiteY765"/>
              </a:cxn>
              <a:cxn ang="0">
                <a:pos x="connsiteX766" y="connsiteY766"/>
              </a:cxn>
              <a:cxn ang="0">
                <a:pos x="connsiteX767" y="connsiteY767"/>
              </a:cxn>
              <a:cxn ang="0">
                <a:pos x="connsiteX768" y="connsiteY768"/>
              </a:cxn>
              <a:cxn ang="0">
                <a:pos x="connsiteX769" y="connsiteY769"/>
              </a:cxn>
              <a:cxn ang="0">
                <a:pos x="connsiteX770" y="connsiteY770"/>
              </a:cxn>
              <a:cxn ang="0">
                <a:pos x="connsiteX771" y="connsiteY771"/>
              </a:cxn>
              <a:cxn ang="0">
                <a:pos x="connsiteX772" y="connsiteY772"/>
              </a:cxn>
              <a:cxn ang="0">
                <a:pos x="connsiteX773" y="connsiteY773"/>
              </a:cxn>
              <a:cxn ang="0">
                <a:pos x="connsiteX774" y="connsiteY774"/>
              </a:cxn>
              <a:cxn ang="0">
                <a:pos x="connsiteX775" y="connsiteY775"/>
              </a:cxn>
              <a:cxn ang="0">
                <a:pos x="connsiteX776" y="connsiteY776"/>
              </a:cxn>
              <a:cxn ang="0">
                <a:pos x="connsiteX777" y="connsiteY777"/>
              </a:cxn>
              <a:cxn ang="0">
                <a:pos x="connsiteX778" y="connsiteY778"/>
              </a:cxn>
              <a:cxn ang="0">
                <a:pos x="connsiteX779" y="connsiteY779"/>
              </a:cxn>
              <a:cxn ang="0">
                <a:pos x="connsiteX780" y="connsiteY780"/>
              </a:cxn>
              <a:cxn ang="0">
                <a:pos x="connsiteX781" y="connsiteY781"/>
              </a:cxn>
              <a:cxn ang="0">
                <a:pos x="connsiteX782" y="connsiteY782"/>
              </a:cxn>
              <a:cxn ang="0">
                <a:pos x="connsiteX783" y="connsiteY783"/>
              </a:cxn>
              <a:cxn ang="0">
                <a:pos x="connsiteX784" y="connsiteY784"/>
              </a:cxn>
              <a:cxn ang="0">
                <a:pos x="connsiteX785" y="connsiteY785"/>
              </a:cxn>
              <a:cxn ang="0">
                <a:pos x="connsiteX786" y="connsiteY786"/>
              </a:cxn>
              <a:cxn ang="0">
                <a:pos x="connsiteX787" y="connsiteY787"/>
              </a:cxn>
              <a:cxn ang="0">
                <a:pos x="connsiteX788" y="connsiteY788"/>
              </a:cxn>
              <a:cxn ang="0">
                <a:pos x="connsiteX789" y="connsiteY789"/>
              </a:cxn>
              <a:cxn ang="0">
                <a:pos x="connsiteX790" y="connsiteY790"/>
              </a:cxn>
              <a:cxn ang="0">
                <a:pos x="connsiteX791" y="connsiteY791"/>
              </a:cxn>
              <a:cxn ang="0">
                <a:pos x="connsiteX792" y="connsiteY792"/>
              </a:cxn>
              <a:cxn ang="0">
                <a:pos x="connsiteX793" y="connsiteY793"/>
              </a:cxn>
              <a:cxn ang="0">
                <a:pos x="connsiteX794" y="connsiteY794"/>
              </a:cxn>
              <a:cxn ang="0">
                <a:pos x="connsiteX795" y="connsiteY795"/>
              </a:cxn>
              <a:cxn ang="0">
                <a:pos x="connsiteX796" y="connsiteY796"/>
              </a:cxn>
              <a:cxn ang="0">
                <a:pos x="connsiteX797" y="connsiteY797"/>
              </a:cxn>
              <a:cxn ang="0">
                <a:pos x="connsiteX798" y="connsiteY798"/>
              </a:cxn>
              <a:cxn ang="0">
                <a:pos x="connsiteX799" y="connsiteY799"/>
              </a:cxn>
              <a:cxn ang="0">
                <a:pos x="connsiteX800" y="connsiteY800"/>
              </a:cxn>
              <a:cxn ang="0">
                <a:pos x="connsiteX801" y="connsiteY801"/>
              </a:cxn>
              <a:cxn ang="0">
                <a:pos x="connsiteX802" y="connsiteY802"/>
              </a:cxn>
              <a:cxn ang="0">
                <a:pos x="connsiteX803" y="connsiteY803"/>
              </a:cxn>
              <a:cxn ang="0">
                <a:pos x="connsiteX804" y="connsiteY804"/>
              </a:cxn>
              <a:cxn ang="0">
                <a:pos x="connsiteX805" y="connsiteY805"/>
              </a:cxn>
              <a:cxn ang="0">
                <a:pos x="connsiteX806" y="connsiteY806"/>
              </a:cxn>
              <a:cxn ang="0">
                <a:pos x="connsiteX807" y="connsiteY807"/>
              </a:cxn>
              <a:cxn ang="0">
                <a:pos x="connsiteX808" y="connsiteY808"/>
              </a:cxn>
              <a:cxn ang="0">
                <a:pos x="connsiteX809" y="connsiteY809"/>
              </a:cxn>
              <a:cxn ang="0">
                <a:pos x="connsiteX810" y="connsiteY810"/>
              </a:cxn>
              <a:cxn ang="0">
                <a:pos x="connsiteX811" y="connsiteY811"/>
              </a:cxn>
              <a:cxn ang="0">
                <a:pos x="connsiteX812" y="connsiteY812"/>
              </a:cxn>
              <a:cxn ang="0">
                <a:pos x="connsiteX813" y="connsiteY813"/>
              </a:cxn>
              <a:cxn ang="0">
                <a:pos x="connsiteX814" y="connsiteY814"/>
              </a:cxn>
              <a:cxn ang="0">
                <a:pos x="connsiteX815" y="connsiteY815"/>
              </a:cxn>
              <a:cxn ang="0">
                <a:pos x="connsiteX816" y="connsiteY816"/>
              </a:cxn>
              <a:cxn ang="0">
                <a:pos x="connsiteX817" y="connsiteY817"/>
              </a:cxn>
              <a:cxn ang="0">
                <a:pos x="connsiteX818" y="connsiteY818"/>
              </a:cxn>
              <a:cxn ang="0">
                <a:pos x="connsiteX819" y="connsiteY819"/>
              </a:cxn>
              <a:cxn ang="0">
                <a:pos x="connsiteX820" y="connsiteY820"/>
              </a:cxn>
              <a:cxn ang="0">
                <a:pos x="connsiteX821" y="connsiteY821"/>
              </a:cxn>
              <a:cxn ang="0">
                <a:pos x="connsiteX822" y="connsiteY822"/>
              </a:cxn>
              <a:cxn ang="0">
                <a:pos x="connsiteX823" y="connsiteY823"/>
              </a:cxn>
              <a:cxn ang="0">
                <a:pos x="connsiteX824" y="connsiteY824"/>
              </a:cxn>
              <a:cxn ang="0">
                <a:pos x="connsiteX825" y="connsiteY825"/>
              </a:cxn>
              <a:cxn ang="0">
                <a:pos x="connsiteX826" y="connsiteY826"/>
              </a:cxn>
              <a:cxn ang="0">
                <a:pos x="connsiteX827" y="connsiteY827"/>
              </a:cxn>
              <a:cxn ang="0">
                <a:pos x="connsiteX828" y="connsiteY828"/>
              </a:cxn>
              <a:cxn ang="0">
                <a:pos x="connsiteX829" y="connsiteY829"/>
              </a:cxn>
              <a:cxn ang="0">
                <a:pos x="connsiteX830" y="connsiteY830"/>
              </a:cxn>
              <a:cxn ang="0">
                <a:pos x="connsiteX831" y="connsiteY831"/>
              </a:cxn>
              <a:cxn ang="0">
                <a:pos x="connsiteX832" y="connsiteY832"/>
              </a:cxn>
              <a:cxn ang="0">
                <a:pos x="connsiteX833" y="connsiteY833"/>
              </a:cxn>
              <a:cxn ang="0">
                <a:pos x="connsiteX834" y="connsiteY834"/>
              </a:cxn>
              <a:cxn ang="0">
                <a:pos x="connsiteX835" y="connsiteY835"/>
              </a:cxn>
              <a:cxn ang="0">
                <a:pos x="connsiteX836" y="connsiteY836"/>
              </a:cxn>
              <a:cxn ang="0">
                <a:pos x="connsiteX837" y="connsiteY837"/>
              </a:cxn>
              <a:cxn ang="0">
                <a:pos x="connsiteX838" y="connsiteY838"/>
              </a:cxn>
              <a:cxn ang="0">
                <a:pos x="connsiteX839" y="connsiteY839"/>
              </a:cxn>
              <a:cxn ang="0">
                <a:pos x="connsiteX840" y="connsiteY840"/>
              </a:cxn>
              <a:cxn ang="0">
                <a:pos x="connsiteX841" y="connsiteY841"/>
              </a:cxn>
              <a:cxn ang="0">
                <a:pos x="connsiteX842" y="connsiteY842"/>
              </a:cxn>
              <a:cxn ang="0">
                <a:pos x="connsiteX843" y="connsiteY843"/>
              </a:cxn>
              <a:cxn ang="0">
                <a:pos x="connsiteX844" y="connsiteY844"/>
              </a:cxn>
              <a:cxn ang="0">
                <a:pos x="connsiteX845" y="connsiteY845"/>
              </a:cxn>
              <a:cxn ang="0">
                <a:pos x="connsiteX846" y="connsiteY846"/>
              </a:cxn>
              <a:cxn ang="0">
                <a:pos x="connsiteX847" y="connsiteY847"/>
              </a:cxn>
              <a:cxn ang="0">
                <a:pos x="connsiteX848" y="connsiteY848"/>
              </a:cxn>
              <a:cxn ang="0">
                <a:pos x="connsiteX849" y="connsiteY849"/>
              </a:cxn>
              <a:cxn ang="0">
                <a:pos x="connsiteX850" y="connsiteY850"/>
              </a:cxn>
              <a:cxn ang="0">
                <a:pos x="connsiteX851" y="connsiteY851"/>
              </a:cxn>
              <a:cxn ang="0">
                <a:pos x="connsiteX852" y="connsiteY852"/>
              </a:cxn>
              <a:cxn ang="0">
                <a:pos x="connsiteX853" y="connsiteY853"/>
              </a:cxn>
              <a:cxn ang="0">
                <a:pos x="connsiteX854" y="connsiteY854"/>
              </a:cxn>
              <a:cxn ang="0">
                <a:pos x="connsiteX855" y="connsiteY855"/>
              </a:cxn>
              <a:cxn ang="0">
                <a:pos x="connsiteX856" y="connsiteY856"/>
              </a:cxn>
              <a:cxn ang="0">
                <a:pos x="connsiteX857" y="connsiteY857"/>
              </a:cxn>
              <a:cxn ang="0">
                <a:pos x="connsiteX858" y="connsiteY858"/>
              </a:cxn>
              <a:cxn ang="0">
                <a:pos x="connsiteX859" y="connsiteY859"/>
              </a:cxn>
              <a:cxn ang="0">
                <a:pos x="connsiteX860" y="connsiteY860"/>
              </a:cxn>
              <a:cxn ang="0">
                <a:pos x="connsiteX861" y="connsiteY861"/>
              </a:cxn>
              <a:cxn ang="0">
                <a:pos x="connsiteX862" y="connsiteY862"/>
              </a:cxn>
              <a:cxn ang="0">
                <a:pos x="connsiteX863" y="connsiteY863"/>
              </a:cxn>
              <a:cxn ang="0">
                <a:pos x="connsiteX864" y="connsiteY864"/>
              </a:cxn>
              <a:cxn ang="0">
                <a:pos x="connsiteX865" y="connsiteY865"/>
              </a:cxn>
              <a:cxn ang="0">
                <a:pos x="connsiteX866" y="connsiteY866"/>
              </a:cxn>
              <a:cxn ang="0">
                <a:pos x="connsiteX867" y="connsiteY867"/>
              </a:cxn>
              <a:cxn ang="0">
                <a:pos x="connsiteX868" y="connsiteY868"/>
              </a:cxn>
              <a:cxn ang="0">
                <a:pos x="connsiteX869" y="connsiteY869"/>
              </a:cxn>
              <a:cxn ang="0">
                <a:pos x="connsiteX870" y="connsiteY870"/>
              </a:cxn>
              <a:cxn ang="0">
                <a:pos x="connsiteX871" y="connsiteY871"/>
              </a:cxn>
              <a:cxn ang="0">
                <a:pos x="connsiteX872" y="connsiteY872"/>
              </a:cxn>
              <a:cxn ang="0">
                <a:pos x="connsiteX873" y="connsiteY873"/>
              </a:cxn>
              <a:cxn ang="0">
                <a:pos x="connsiteX874" y="connsiteY874"/>
              </a:cxn>
              <a:cxn ang="0">
                <a:pos x="connsiteX875" y="connsiteY875"/>
              </a:cxn>
              <a:cxn ang="0">
                <a:pos x="connsiteX876" y="connsiteY876"/>
              </a:cxn>
              <a:cxn ang="0">
                <a:pos x="connsiteX877" y="connsiteY877"/>
              </a:cxn>
              <a:cxn ang="0">
                <a:pos x="connsiteX878" y="connsiteY878"/>
              </a:cxn>
              <a:cxn ang="0">
                <a:pos x="connsiteX879" y="connsiteY879"/>
              </a:cxn>
              <a:cxn ang="0">
                <a:pos x="connsiteX880" y="connsiteY880"/>
              </a:cxn>
              <a:cxn ang="0">
                <a:pos x="connsiteX881" y="connsiteY881"/>
              </a:cxn>
              <a:cxn ang="0">
                <a:pos x="connsiteX882" y="connsiteY882"/>
              </a:cxn>
              <a:cxn ang="0">
                <a:pos x="connsiteX883" y="connsiteY883"/>
              </a:cxn>
              <a:cxn ang="0">
                <a:pos x="connsiteX884" y="connsiteY884"/>
              </a:cxn>
              <a:cxn ang="0">
                <a:pos x="connsiteX885" y="connsiteY885"/>
              </a:cxn>
              <a:cxn ang="0">
                <a:pos x="connsiteX886" y="connsiteY886"/>
              </a:cxn>
              <a:cxn ang="0">
                <a:pos x="connsiteX887" y="connsiteY887"/>
              </a:cxn>
              <a:cxn ang="0">
                <a:pos x="connsiteX888" y="connsiteY888"/>
              </a:cxn>
              <a:cxn ang="0">
                <a:pos x="connsiteX889" y="connsiteY889"/>
              </a:cxn>
              <a:cxn ang="0">
                <a:pos x="connsiteX890" y="connsiteY890"/>
              </a:cxn>
              <a:cxn ang="0">
                <a:pos x="connsiteX891" y="connsiteY891"/>
              </a:cxn>
              <a:cxn ang="0">
                <a:pos x="connsiteX892" y="connsiteY892"/>
              </a:cxn>
              <a:cxn ang="0">
                <a:pos x="connsiteX893" y="connsiteY893"/>
              </a:cxn>
              <a:cxn ang="0">
                <a:pos x="connsiteX894" y="connsiteY894"/>
              </a:cxn>
              <a:cxn ang="0">
                <a:pos x="connsiteX895" y="connsiteY895"/>
              </a:cxn>
              <a:cxn ang="0">
                <a:pos x="connsiteX896" y="connsiteY896"/>
              </a:cxn>
              <a:cxn ang="0">
                <a:pos x="connsiteX897" y="connsiteY897"/>
              </a:cxn>
              <a:cxn ang="0">
                <a:pos x="connsiteX898" y="connsiteY898"/>
              </a:cxn>
              <a:cxn ang="0">
                <a:pos x="connsiteX899" y="connsiteY899"/>
              </a:cxn>
              <a:cxn ang="0">
                <a:pos x="connsiteX900" y="connsiteY900"/>
              </a:cxn>
              <a:cxn ang="0">
                <a:pos x="connsiteX901" y="connsiteY901"/>
              </a:cxn>
              <a:cxn ang="0">
                <a:pos x="connsiteX902" y="connsiteY902"/>
              </a:cxn>
              <a:cxn ang="0">
                <a:pos x="connsiteX903" y="connsiteY903"/>
              </a:cxn>
              <a:cxn ang="0">
                <a:pos x="connsiteX904" y="connsiteY904"/>
              </a:cxn>
              <a:cxn ang="0">
                <a:pos x="connsiteX905" y="connsiteY905"/>
              </a:cxn>
              <a:cxn ang="0">
                <a:pos x="connsiteX906" y="connsiteY906"/>
              </a:cxn>
              <a:cxn ang="0">
                <a:pos x="connsiteX907" y="connsiteY907"/>
              </a:cxn>
              <a:cxn ang="0">
                <a:pos x="connsiteX908" y="connsiteY908"/>
              </a:cxn>
              <a:cxn ang="0">
                <a:pos x="connsiteX909" y="connsiteY909"/>
              </a:cxn>
              <a:cxn ang="0">
                <a:pos x="connsiteX910" y="connsiteY910"/>
              </a:cxn>
              <a:cxn ang="0">
                <a:pos x="connsiteX911" y="connsiteY911"/>
              </a:cxn>
              <a:cxn ang="0">
                <a:pos x="connsiteX912" y="connsiteY912"/>
              </a:cxn>
              <a:cxn ang="0">
                <a:pos x="connsiteX913" y="connsiteY913"/>
              </a:cxn>
              <a:cxn ang="0">
                <a:pos x="connsiteX914" y="connsiteY914"/>
              </a:cxn>
              <a:cxn ang="0">
                <a:pos x="connsiteX915" y="connsiteY915"/>
              </a:cxn>
              <a:cxn ang="0">
                <a:pos x="connsiteX916" y="connsiteY916"/>
              </a:cxn>
              <a:cxn ang="0">
                <a:pos x="connsiteX917" y="connsiteY917"/>
              </a:cxn>
              <a:cxn ang="0">
                <a:pos x="connsiteX918" y="connsiteY918"/>
              </a:cxn>
              <a:cxn ang="0">
                <a:pos x="connsiteX919" y="connsiteY919"/>
              </a:cxn>
              <a:cxn ang="0">
                <a:pos x="connsiteX920" y="connsiteY920"/>
              </a:cxn>
              <a:cxn ang="0">
                <a:pos x="connsiteX921" y="connsiteY921"/>
              </a:cxn>
              <a:cxn ang="0">
                <a:pos x="connsiteX922" y="connsiteY922"/>
              </a:cxn>
              <a:cxn ang="0">
                <a:pos x="connsiteX923" y="connsiteY923"/>
              </a:cxn>
              <a:cxn ang="0">
                <a:pos x="connsiteX924" y="connsiteY924"/>
              </a:cxn>
              <a:cxn ang="0">
                <a:pos x="connsiteX925" y="connsiteY925"/>
              </a:cxn>
              <a:cxn ang="0">
                <a:pos x="connsiteX926" y="connsiteY926"/>
              </a:cxn>
              <a:cxn ang="0">
                <a:pos x="connsiteX927" y="connsiteY927"/>
              </a:cxn>
              <a:cxn ang="0">
                <a:pos x="connsiteX928" y="connsiteY928"/>
              </a:cxn>
              <a:cxn ang="0">
                <a:pos x="connsiteX929" y="connsiteY929"/>
              </a:cxn>
              <a:cxn ang="0">
                <a:pos x="connsiteX930" y="connsiteY930"/>
              </a:cxn>
              <a:cxn ang="0">
                <a:pos x="connsiteX931" y="connsiteY931"/>
              </a:cxn>
              <a:cxn ang="0">
                <a:pos x="connsiteX932" y="connsiteY932"/>
              </a:cxn>
              <a:cxn ang="0">
                <a:pos x="connsiteX933" y="connsiteY933"/>
              </a:cxn>
              <a:cxn ang="0">
                <a:pos x="connsiteX934" y="connsiteY934"/>
              </a:cxn>
              <a:cxn ang="0">
                <a:pos x="connsiteX935" y="connsiteY935"/>
              </a:cxn>
              <a:cxn ang="0">
                <a:pos x="connsiteX936" y="connsiteY936"/>
              </a:cxn>
              <a:cxn ang="0">
                <a:pos x="connsiteX937" y="connsiteY937"/>
              </a:cxn>
              <a:cxn ang="0">
                <a:pos x="connsiteX938" y="connsiteY938"/>
              </a:cxn>
              <a:cxn ang="0">
                <a:pos x="connsiteX939" y="connsiteY939"/>
              </a:cxn>
              <a:cxn ang="0">
                <a:pos x="connsiteX940" y="connsiteY940"/>
              </a:cxn>
              <a:cxn ang="0">
                <a:pos x="connsiteX941" y="connsiteY941"/>
              </a:cxn>
              <a:cxn ang="0">
                <a:pos x="connsiteX942" y="connsiteY942"/>
              </a:cxn>
              <a:cxn ang="0">
                <a:pos x="connsiteX943" y="connsiteY943"/>
              </a:cxn>
              <a:cxn ang="0">
                <a:pos x="connsiteX944" y="connsiteY944"/>
              </a:cxn>
              <a:cxn ang="0">
                <a:pos x="connsiteX945" y="connsiteY945"/>
              </a:cxn>
              <a:cxn ang="0">
                <a:pos x="connsiteX946" y="connsiteY946"/>
              </a:cxn>
              <a:cxn ang="0">
                <a:pos x="connsiteX947" y="connsiteY947"/>
              </a:cxn>
              <a:cxn ang="0">
                <a:pos x="connsiteX948" y="connsiteY948"/>
              </a:cxn>
              <a:cxn ang="0">
                <a:pos x="connsiteX949" y="connsiteY949"/>
              </a:cxn>
              <a:cxn ang="0">
                <a:pos x="connsiteX950" y="connsiteY950"/>
              </a:cxn>
              <a:cxn ang="0">
                <a:pos x="connsiteX951" y="connsiteY951"/>
              </a:cxn>
              <a:cxn ang="0">
                <a:pos x="connsiteX952" y="connsiteY952"/>
              </a:cxn>
              <a:cxn ang="0">
                <a:pos x="connsiteX953" y="connsiteY953"/>
              </a:cxn>
              <a:cxn ang="0">
                <a:pos x="connsiteX954" y="connsiteY954"/>
              </a:cxn>
              <a:cxn ang="0">
                <a:pos x="connsiteX955" y="connsiteY955"/>
              </a:cxn>
              <a:cxn ang="0">
                <a:pos x="connsiteX956" y="connsiteY956"/>
              </a:cxn>
              <a:cxn ang="0">
                <a:pos x="connsiteX957" y="connsiteY957"/>
              </a:cxn>
              <a:cxn ang="0">
                <a:pos x="connsiteX958" y="connsiteY958"/>
              </a:cxn>
              <a:cxn ang="0">
                <a:pos x="connsiteX959" y="connsiteY959"/>
              </a:cxn>
              <a:cxn ang="0">
                <a:pos x="connsiteX960" y="connsiteY960"/>
              </a:cxn>
              <a:cxn ang="0">
                <a:pos x="connsiteX961" y="connsiteY961"/>
              </a:cxn>
              <a:cxn ang="0">
                <a:pos x="connsiteX962" y="connsiteY962"/>
              </a:cxn>
              <a:cxn ang="0">
                <a:pos x="connsiteX963" y="connsiteY963"/>
              </a:cxn>
              <a:cxn ang="0">
                <a:pos x="connsiteX964" y="connsiteY964"/>
              </a:cxn>
              <a:cxn ang="0">
                <a:pos x="connsiteX965" y="connsiteY965"/>
              </a:cxn>
              <a:cxn ang="0">
                <a:pos x="connsiteX966" y="connsiteY966"/>
              </a:cxn>
              <a:cxn ang="0">
                <a:pos x="connsiteX967" y="connsiteY967"/>
              </a:cxn>
              <a:cxn ang="0">
                <a:pos x="connsiteX968" y="connsiteY968"/>
              </a:cxn>
              <a:cxn ang="0">
                <a:pos x="connsiteX969" y="connsiteY969"/>
              </a:cxn>
              <a:cxn ang="0">
                <a:pos x="connsiteX970" y="connsiteY970"/>
              </a:cxn>
              <a:cxn ang="0">
                <a:pos x="connsiteX971" y="connsiteY971"/>
              </a:cxn>
              <a:cxn ang="0">
                <a:pos x="connsiteX972" y="connsiteY972"/>
              </a:cxn>
              <a:cxn ang="0">
                <a:pos x="connsiteX973" y="connsiteY973"/>
              </a:cxn>
              <a:cxn ang="0">
                <a:pos x="connsiteX974" y="connsiteY974"/>
              </a:cxn>
              <a:cxn ang="0">
                <a:pos x="connsiteX975" y="connsiteY975"/>
              </a:cxn>
              <a:cxn ang="0">
                <a:pos x="connsiteX976" y="connsiteY976"/>
              </a:cxn>
              <a:cxn ang="0">
                <a:pos x="connsiteX977" y="connsiteY977"/>
              </a:cxn>
              <a:cxn ang="0">
                <a:pos x="connsiteX978" y="connsiteY978"/>
              </a:cxn>
              <a:cxn ang="0">
                <a:pos x="connsiteX979" y="connsiteY979"/>
              </a:cxn>
              <a:cxn ang="0">
                <a:pos x="connsiteX980" y="connsiteY980"/>
              </a:cxn>
              <a:cxn ang="0">
                <a:pos x="connsiteX981" y="connsiteY981"/>
              </a:cxn>
              <a:cxn ang="0">
                <a:pos x="connsiteX982" y="connsiteY982"/>
              </a:cxn>
              <a:cxn ang="0">
                <a:pos x="connsiteX983" y="connsiteY983"/>
              </a:cxn>
              <a:cxn ang="0">
                <a:pos x="connsiteX984" y="connsiteY984"/>
              </a:cxn>
              <a:cxn ang="0">
                <a:pos x="connsiteX985" y="connsiteY985"/>
              </a:cxn>
              <a:cxn ang="0">
                <a:pos x="connsiteX986" y="connsiteY986"/>
              </a:cxn>
              <a:cxn ang="0">
                <a:pos x="connsiteX987" y="connsiteY987"/>
              </a:cxn>
              <a:cxn ang="0">
                <a:pos x="connsiteX988" y="connsiteY988"/>
              </a:cxn>
              <a:cxn ang="0">
                <a:pos x="connsiteX989" y="connsiteY989"/>
              </a:cxn>
              <a:cxn ang="0">
                <a:pos x="connsiteX990" y="connsiteY990"/>
              </a:cxn>
              <a:cxn ang="0">
                <a:pos x="connsiteX991" y="connsiteY991"/>
              </a:cxn>
              <a:cxn ang="0">
                <a:pos x="connsiteX992" y="connsiteY992"/>
              </a:cxn>
              <a:cxn ang="0">
                <a:pos x="connsiteX993" y="connsiteY993"/>
              </a:cxn>
              <a:cxn ang="0">
                <a:pos x="connsiteX994" y="connsiteY994"/>
              </a:cxn>
              <a:cxn ang="0">
                <a:pos x="connsiteX995" y="connsiteY995"/>
              </a:cxn>
              <a:cxn ang="0">
                <a:pos x="connsiteX996" y="connsiteY996"/>
              </a:cxn>
              <a:cxn ang="0">
                <a:pos x="connsiteX997" y="connsiteY997"/>
              </a:cxn>
              <a:cxn ang="0">
                <a:pos x="connsiteX998" y="connsiteY998"/>
              </a:cxn>
              <a:cxn ang="0">
                <a:pos x="connsiteX999" y="connsiteY999"/>
              </a:cxn>
              <a:cxn ang="0">
                <a:pos x="connsiteX1000" y="connsiteY1000"/>
              </a:cxn>
              <a:cxn ang="0">
                <a:pos x="connsiteX1001" y="connsiteY1001"/>
              </a:cxn>
              <a:cxn ang="0">
                <a:pos x="connsiteX1002" y="connsiteY1002"/>
              </a:cxn>
              <a:cxn ang="0">
                <a:pos x="connsiteX1003" y="connsiteY1003"/>
              </a:cxn>
              <a:cxn ang="0">
                <a:pos x="connsiteX1004" y="connsiteY1004"/>
              </a:cxn>
              <a:cxn ang="0">
                <a:pos x="connsiteX1005" y="connsiteY1005"/>
              </a:cxn>
              <a:cxn ang="0">
                <a:pos x="connsiteX1006" y="connsiteY1006"/>
              </a:cxn>
              <a:cxn ang="0">
                <a:pos x="connsiteX1007" y="connsiteY1007"/>
              </a:cxn>
              <a:cxn ang="0">
                <a:pos x="connsiteX1008" y="connsiteY1008"/>
              </a:cxn>
              <a:cxn ang="0">
                <a:pos x="connsiteX1009" y="connsiteY1009"/>
              </a:cxn>
              <a:cxn ang="0">
                <a:pos x="connsiteX1010" y="connsiteY1010"/>
              </a:cxn>
              <a:cxn ang="0">
                <a:pos x="connsiteX1011" y="connsiteY1011"/>
              </a:cxn>
              <a:cxn ang="0">
                <a:pos x="connsiteX1012" y="connsiteY1012"/>
              </a:cxn>
              <a:cxn ang="0">
                <a:pos x="connsiteX1013" y="connsiteY1013"/>
              </a:cxn>
              <a:cxn ang="0">
                <a:pos x="connsiteX1014" y="connsiteY1014"/>
              </a:cxn>
              <a:cxn ang="0">
                <a:pos x="connsiteX1015" y="connsiteY1015"/>
              </a:cxn>
              <a:cxn ang="0">
                <a:pos x="connsiteX1016" y="connsiteY1016"/>
              </a:cxn>
              <a:cxn ang="0">
                <a:pos x="connsiteX1017" y="connsiteY1017"/>
              </a:cxn>
              <a:cxn ang="0">
                <a:pos x="connsiteX1018" y="connsiteY1018"/>
              </a:cxn>
              <a:cxn ang="0">
                <a:pos x="connsiteX1019" y="connsiteY1019"/>
              </a:cxn>
              <a:cxn ang="0">
                <a:pos x="connsiteX1020" y="connsiteY1020"/>
              </a:cxn>
              <a:cxn ang="0">
                <a:pos x="connsiteX1021" y="connsiteY1021"/>
              </a:cxn>
              <a:cxn ang="0">
                <a:pos x="connsiteX1022" y="connsiteY1022"/>
              </a:cxn>
              <a:cxn ang="0">
                <a:pos x="connsiteX1023" y="connsiteY1023"/>
              </a:cxn>
              <a:cxn ang="0">
                <a:pos x="connsiteX1024" y="connsiteY1024"/>
              </a:cxn>
              <a:cxn ang="0">
                <a:pos x="connsiteX1025" y="connsiteY1025"/>
              </a:cxn>
              <a:cxn ang="0">
                <a:pos x="connsiteX1026" y="connsiteY1026"/>
              </a:cxn>
              <a:cxn ang="0">
                <a:pos x="connsiteX1027" y="connsiteY1027"/>
              </a:cxn>
              <a:cxn ang="0">
                <a:pos x="connsiteX1028" y="connsiteY1028"/>
              </a:cxn>
              <a:cxn ang="0">
                <a:pos x="connsiteX1029" y="connsiteY1029"/>
              </a:cxn>
              <a:cxn ang="0">
                <a:pos x="connsiteX1030" y="connsiteY1030"/>
              </a:cxn>
              <a:cxn ang="0">
                <a:pos x="connsiteX1031" y="connsiteY1031"/>
              </a:cxn>
              <a:cxn ang="0">
                <a:pos x="connsiteX1032" y="connsiteY1032"/>
              </a:cxn>
              <a:cxn ang="0">
                <a:pos x="connsiteX1033" y="connsiteY1033"/>
              </a:cxn>
              <a:cxn ang="0">
                <a:pos x="connsiteX1034" y="connsiteY1034"/>
              </a:cxn>
              <a:cxn ang="0">
                <a:pos x="connsiteX1035" y="connsiteY1035"/>
              </a:cxn>
              <a:cxn ang="0">
                <a:pos x="connsiteX1036" y="connsiteY1036"/>
              </a:cxn>
              <a:cxn ang="0">
                <a:pos x="connsiteX1037" y="connsiteY1037"/>
              </a:cxn>
              <a:cxn ang="0">
                <a:pos x="connsiteX1038" y="connsiteY1038"/>
              </a:cxn>
              <a:cxn ang="0">
                <a:pos x="connsiteX1039" y="connsiteY1039"/>
              </a:cxn>
              <a:cxn ang="0">
                <a:pos x="connsiteX1040" y="connsiteY1040"/>
              </a:cxn>
              <a:cxn ang="0">
                <a:pos x="connsiteX1041" y="connsiteY1041"/>
              </a:cxn>
              <a:cxn ang="0">
                <a:pos x="connsiteX1042" y="connsiteY1042"/>
              </a:cxn>
              <a:cxn ang="0">
                <a:pos x="connsiteX1043" y="connsiteY1043"/>
              </a:cxn>
              <a:cxn ang="0">
                <a:pos x="connsiteX1044" y="connsiteY1044"/>
              </a:cxn>
              <a:cxn ang="0">
                <a:pos x="connsiteX1045" y="connsiteY1045"/>
              </a:cxn>
              <a:cxn ang="0">
                <a:pos x="connsiteX1046" y="connsiteY1046"/>
              </a:cxn>
              <a:cxn ang="0">
                <a:pos x="connsiteX1047" y="connsiteY1047"/>
              </a:cxn>
              <a:cxn ang="0">
                <a:pos x="connsiteX1048" y="connsiteY1048"/>
              </a:cxn>
              <a:cxn ang="0">
                <a:pos x="connsiteX1049" y="connsiteY1049"/>
              </a:cxn>
              <a:cxn ang="0">
                <a:pos x="connsiteX1050" y="connsiteY1050"/>
              </a:cxn>
              <a:cxn ang="0">
                <a:pos x="connsiteX1051" y="connsiteY1051"/>
              </a:cxn>
              <a:cxn ang="0">
                <a:pos x="connsiteX1052" y="connsiteY1052"/>
              </a:cxn>
              <a:cxn ang="0">
                <a:pos x="connsiteX1053" y="connsiteY1053"/>
              </a:cxn>
              <a:cxn ang="0">
                <a:pos x="connsiteX1054" y="connsiteY1054"/>
              </a:cxn>
              <a:cxn ang="0">
                <a:pos x="connsiteX1055" y="connsiteY1055"/>
              </a:cxn>
              <a:cxn ang="0">
                <a:pos x="connsiteX1056" y="connsiteY1056"/>
              </a:cxn>
              <a:cxn ang="0">
                <a:pos x="connsiteX1057" y="connsiteY1057"/>
              </a:cxn>
              <a:cxn ang="0">
                <a:pos x="connsiteX1058" y="connsiteY1058"/>
              </a:cxn>
              <a:cxn ang="0">
                <a:pos x="connsiteX1059" y="connsiteY1059"/>
              </a:cxn>
              <a:cxn ang="0">
                <a:pos x="connsiteX1060" y="connsiteY1060"/>
              </a:cxn>
              <a:cxn ang="0">
                <a:pos x="connsiteX1061" y="connsiteY1061"/>
              </a:cxn>
              <a:cxn ang="0">
                <a:pos x="connsiteX1062" y="connsiteY1062"/>
              </a:cxn>
              <a:cxn ang="0">
                <a:pos x="connsiteX1063" y="connsiteY1063"/>
              </a:cxn>
              <a:cxn ang="0">
                <a:pos x="connsiteX1064" y="connsiteY1064"/>
              </a:cxn>
              <a:cxn ang="0">
                <a:pos x="connsiteX1065" y="connsiteY1065"/>
              </a:cxn>
              <a:cxn ang="0">
                <a:pos x="connsiteX1066" y="connsiteY1066"/>
              </a:cxn>
              <a:cxn ang="0">
                <a:pos x="connsiteX1067" y="connsiteY1067"/>
              </a:cxn>
              <a:cxn ang="0">
                <a:pos x="connsiteX1068" y="connsiteY1068"/>
              </a:cxn>
              <a:cxn ang="0">
                <a:pos x="connsiteX1069" y="connsiteY1069"/>
              </a:cxn>
              <a:cxn ang="0">
                <a:pos x="connsiteX1070" y="connsiteY1070"/>
              </a:cxn>
              <a:cxn ang="0">
                <a:pos x="connsiteX1071" y="connsiteY1071"/>
              </a:cxn>
              <a:cxn ang="0">
                <a:pos x="connsiteX1072" y="connsiteY1072"/>
              </a:cxn>
              <a:cxn ang="0">
                <a:pos x="connsiteX1073" y="connsiteY1073"/>
              </a:cxn>
              <a:cxn ang="0">
                <a:pos x="connsiteX1074" y="connsiteY1074"/>
              </a:cxn>
              <a:cxn ang="0">
                <a:pos x="connsiteX1075" y="connsiteY1075"/>
              </a:cxn>
              <a:cxn ang="0">
                <a:pos x="connsiteX1076" y="connsiteY1076"/>
              </a:cxn>
              <a:cxn ang="0">
                <a:pos x="connsiteX1077" y="connsiteY1077"/>
              </a:cxn>
              <a:cxn ang="0">
                <a:pos x="connsiteX1078" y="connsiteY1078"/>
              </a:cxn>
              <a:cxn ang="0">
                <a:pos x="connsiteX1079" y="connsiteY1079"/>
              </a:cxn>
              <a:cxn ang="0">
                <a:pos x="connsiteX1080" y="connsiteY1080"/>
              </a:cxn>
              <a:cxn ang="0">
                <a:pos x="connsiteX1081" y="connsiteY1081"/>
              </a:cxn>
              <a:cxn ang="0">
                <a:pos x="connsiteX1082" y="connsiteY1082"/>
              </a:cxn>
              <a:cxn ang="0">
                <a:pos x="connsiteX1083" y="connsiteY1083"/>
              </a:cxn>
              <a:cxn ang="0">
                <a:pos x="connsiteX1084" y="connsiteY1084"/>
              </a:cxn>
              <a:cxn ang="0">
                <a:pos x="connsiteX1085" y="connsiteY1085"/>
              </a:cxn>
              <a:cxn ang="0">
                <a:pos x="connsiteX1086" y="connsiteY1086"/>
              </a:cxn>
              <a:cxn ang="0">
                <a:pos x="connsiteX1087" y="connsiteY1087"/>
              </a:cxn>
              <a:cxn ang="0">
                <a:pos x="connsiteX1088" y="connsiteY1088"/>
              </a:cxn>
              <a:cxn ang="0">
                <a:pos x="connsiteX1089" y="connsiteY1089"/>
              </a:cxn>
              <a:cxn ang="0">
                <a:pos x="connsiteX1090" y="connsiteY1090"/>
              </a:cxn>
              <a:cxn ang="0">
                <a:pos x="connsiteX1091" y="connsiteY1091"/>
              </a:cxn>
              <a:cxn ang="0">
                <a:pos x="connsiteX1092" y="connsiteY1092"/>
              </a:cxn>
              <a:cxn ang="0">
                <a:pos x="connsiteX1093" y="connsiteY1093"/>
              </a:cxn>
              <a:cxn ang="0">
                <a:pos x="connsiteX1094" y="connsiteY1094"/>
              </a:cxn>
              <a:cxn ang="0">
                <a:pos x="connsiteX1095" y="connsiteY1095"/>
              </a:cxn>
              <a:cxn ang="0">
                <a:pos x="connsiteX1096" y="connsiteY1096"/>
              </a:cxn>
              <a:cxn ang="0">
                <a:pos x="connsiteX1097" y="connsiteY1097"/>
              </a:cxn>
              <a:cxn ang="0">
                <a:pos x="connsiteX1098" y="connsiteY1098"/>
              </a:cxn>
              <a:cxn ang="0">
                <a:pos x="connsiteX1099" y="connsiteY1099"/>
              </a:cxn>
              <a:cxn ang="0">
                <a:pos x="connsiteX1100" y="connsiteY1100"/>
              </a:cxn>
              <a:cxn ang="0">
                <a:pos x="connsiteX1101" y="connsiteY1101"/>
              </a:cxn>
              <a:cxn ang="0">
                <a:pos x="connsiteX1102" y="connsiteY1102"/>
              </a:cxn>
              <a:cxn ang="0">
                <a:pos x="connsiteX1103" y="connsiteY1103"/>
              </a:cxn>
              <a:cxn ang="0">
                <a:pos x="connsiteX1104" y="connsiteY1104"/>
              </a:cxn>
              <a:cxn ang="0">
                <a:pos x="connsiteX1105" y="connsiteY1105"/>
              </a:cxn>
              <a:cxn ang="0">
                <a:pos x="connsiteX1106" y="connsiteY1106"/>
              </a:cxn>
              <a:cxn ang="0">
                <a:pos x="connsiteX1107" y="connsiteY1107"/>
              </a:cxn>
              <a:cxn ang="0">
                <a:pos x="connsiteX1108" y="connsiteY1108"/>
              </a:cxn>
              <a:cxn ang="0">
                <a:pos x="connsiteX1109" y="connsiteY1109"/>
              </a:cxn>
              <a:cxn ang="0">
                <a:pos x="connsiteX1110" y="connsiteY1110"/>
              </a:cxn>
              <a:cxn ang="0">
                <a:pos x="connsiteX1111" y="connsiteY1111"/>
              </a:cxn>
              <a:cxn ang="0">
                <a:pos x="connsiteX1112" y="connsiteY1112"/>
              </a:cxn>
              <a:cxn ang="0">
                <a:pos x="connsiteX1113" y="connsiteY1113"/>
              </a:cxn>
              <a:cxn ang="0">
                <a:pos x="connsiteX1114" y="connsiteY1114"/>
              </a:cxn>
              <a:cxn ang="0">
                <a:pos x="connsiteX1115" y="connsiteY1115"/>
              </a:cxn>
              <a:cxn ang="0">
                <a:pos x="connsiteX1116" y="connsiteY1116"/>
              </a:cxn>
              <a:cxn ang="0">
                <a:pos x="connsiteX1117" y="connsiteY1117"/>
              </a:cxn>
              <a:cxn ang="0">
                <a:pos x="connsiteX1118" y="connsiteY1118"/>
              </a:cxn>
              <a:cxn ang="0">
                <a:pos x="connsiteX1119" y="connsiteY1119"/>
              </a:cxn>
              <a:cxn ang="0">
                <a:pos x="connsiteX1120" y="connsiteY1120"/>
              </a:cxn>
              <a:cxn ang="0">
                <a:pos x="connsiteX1121" y="connsiteY1121"/>
              </a:cxn>
              <a:cxn ang="0">
                <a:pos x="connsiteX1122" y="connsiteY1122"/>
              </a:cxn>
              <a:cxn ang="0">
                <a:pos x="connsiteX1123" y="connsiteY1123"/>
              </a:cxn>
              <a:cxn ang="0">
                <a:pos x="connsiteX1124" y="connsiteY1124"/>
              </a:cxn>
              <a:cxn ang="0">
                <a:pos x="connsiteX1125" y="connsiteY1125"/>
              </a:cxn>
              <a:cxn ang="0">
                <a:pos x="connsiteX1126" y="connsiteY1126"/>
              </a:cxn>
              <a:cxn ang="0">
                <a:pos x="connsiteX1127" y="connsiteY1127"/>
              </a:cxn>
              <a:cxn ang="0">
                <a:pos x="connsiteX1128" y="connsiteY1128"/>
              </a:cxn>
              <a:cxn ang="0">
                <a:pos x="connsiteX1129" y="connsiteY1129"/>
              </a:cxn>
              <a:cxn ang="0">
                <a:pos x="connsiteX1130" y="connsiteY1130"/>
              </a:cxn>
              <a:cxn ang="0">
                <a:pos x="connsiteX1131" y="connsiteY1131"/>
              </a:cxn>
              <a:cxn ang="0">
                <a:pos x="connsiteX1132" y="connsiteY1132"/>
              </a:cxn>
              <a:cxn ang="0">
                <a:pos x="connsiteX1133" y="connsiteY1133"/>
              </a:cxn>
              <a:cxn ang="0">
                <a:pos x="connsiteX1134" y="connsiteY1134"/>
              </a:cxn>
              <a:cxn ang="0">
                <a:pos x="connsiteX1135" y="connsiteY1135"/>
              </a:cxn>
              <a:cxn ang="0">
                <a:pos x="connsiteX1136" y="connsiteY1136"/>
              </a:cxn>
              <a:cxn ang="0">
                <a:pos x="connsiteX1137" y="connsiteY1137"/>
              </a:cxn>
              <a:cxn ang="0">
                <a:pos x="connsiteX1138" y="connsiteY1138"/>
              </a:cxn>
              <a:cxn ang="0">
                <a:pos x="connsiteX1139" y="connsiteY1139"/>
              </a:cxn>
              <a:cxn ang="0">
                <a:pos x="connsiteX1140" y="connsiteY1140"/>
              </a:cxn>
              <a:cxn ang="0">
                <a:pos x="connsiteX1141" y="connsiteY1141"/>
              </a:cxn>
              <a:cxn ang="0">
                <a:pos x="connsiteX1142" y="connsiteY1142"/>
              </a:cxn>
              <a:cxn ang="0">
                <a:pos x="connsiteX1143" y="connsiteY1143"/>
              </a:cxn>
              <a:cxn ang="0">
                <a:pos x="connsiteX1144" y="connsiteY1144"/>
              </a:cxn>
              <a:cxn ang="0">
                <a:pos x="connsiteX1145" y="connsiteY1145"/>
              </a:cxn>
              <a:cxn ang="0">
                <a:pos x="connsiteX1146" y="connsiteY1146"/>
              </a:cxn>
              <a:cxn ang="0">
                <a:pos x="connsiteX1147" y="connsiteY1147"/>
              </a:cxn>
              <a:cxn ang="0">
                <a:pos x="connsiteX1148" y="connsiteY1148"/>
              </a:cxn>
              <a:cxn ang="0">
                <a:pos x="connsiteX1149" y="connsiteY1149"/>
              </a:cxn>
              <a:cxn ang="0">
                <a:pos x="connsiteX1150" y="connsiteY1150"/>
              </a:cxn>
              <a:cxn ang="0">
                <a:pos x="connsiteX1151" y="connsiteY1151"/>
              </a:cxn>
              <a:cxn ang="0">
                <a:pos x="connsiteX1152" y="connsiteY1152"/>
              </a:cxn>
              <a:cxn ang="0">
                <a:pos x="connsiteX1153" y="connsiteY1153"/>
              </a:cxn>
              <a:cxn ang="0">
                <a:pos x="connsiteX1154" y="connsiteY1154"/>
              </a:cxn>
              <a:cxn ang="0">
                <a:pos x="connsiteX1155" y="connsiteY1155"/>
              </a:cxn>
              <a:cxn ang="0">
                <a:pos x="connsiteX1156" y="connsiteY1156"/>
              </a:cxn>
              <a:cxn ang="0">
                <a:pos x="connsiteX1157" y="connsiteY1157"/>
              </a:cxn>
              <a:cxn ang="0">
                <a:pos x="connsiteX1158" y="connsiteY1158"/>
              </a:cxn>
              <a:cxn ang="0">
                <a:pos x="connsiteX1159" y="connsiteY1159"/>
              </a:cxn>
              <a:cxn ang="0">
                <a:pos x="connsiteX1160" y="connsiteY1160"/>
              </a:cxn>
              <a:cxn ang="0">
                <a:pos x="connsiteX1161" y="connsiteY1161"/>
              </a:cxn>
              <a:cxn ang="0">
                <a:pos x="connsiteX1162" y="connsiteY1162"/>
              </a:cxn>
              <a:cxn ang="0">
                <a:pos x="connsiteX1163" y="connsiteY1163"/>
              </a:cxn>
              <a:cxn ang="0">
                <a:pos x="connsiteX1164" y="connsiteY1164"/>
              </a:cxn>
              <a:cxn ang="0">
                <a:pos x="connsiteX1165" y="connsiteY1165"/>
              </a:cxn>
              <a:cxn ang="0">
                <a:pos x="connsiteX1166" y="connsiteY1166"/>
              </a:cxn>
              <a:cxn ang="0">
                <a:pos x="connsiteX1167" y="connsiteY1167"/>
              </a:cxn>
              <a:cxn ang="0">
                <a:pos x="connsiteX1168" y="connsiteY1168"/>
              </a:cxn>
              <a:cxn ang="0">
                <a:pos x="connsiteX1169" y="connsiteY1169"/>
              </a:cxn>
              <a:cxn ang="0">
                <a:pos x="connsiteX1170" y="connsiteY1170"/>
              </a:cxn>
              <a:cxn ang="0">
                <a:pos x="connsiteX1171" y="connsiteY1171"/>
              </a:cxn>
              <a:cxn ang="0">
                <a:pos x="connsiteX1172" y="connsiteY1172"/>
              </a:cxn>
              <a:cxn ang="0">
                <a:pos x="connsiteX1173" y="connsiteY1173"/>
              </a:cxn>
              <a:cxn ang="0">
                <a:pos x="connsiteX1174" y="connsiteY1174"/>
              </a:cxn>
              <a:cxn ang="0">
                <a:pos x="connsiteX1175" y="connsiteY1175"/>
              </a:cxn>
              <a:cxn ang="0">
                <a:pos x="connsiteX1176" y="connsiteY1176"/>
              </a:cxn>
              <a:cxn ang="0">
                <a:pos x="connsiteX1177" y="connsiteY1177"/>
              </a:cxn>
              <a:cxn ang="0">
                <a:pos x="connsiteX1178" y="connsiteY1178"/>
              </a:cxn>
              <a:cxn ang="0">
                <a:pos x="connsiteX1179" y="connsiteY1179"/>
              </a:cxn>
              <a:cxn ang="0">
                <a:pos x="connsiteX1180" y="connsiteY1180"/>
              </a:cxn>
              <a:cxn ang="0">
                <a:pos x="connsiteX1181" y="connsiteY1181"/>
              </a:cxn>
              <a:cxn ang="0">
                <a:pos x="connsiteX1182" y="connsiteY1182"/>
              </a:cxn>
              <a:cxn ang="0">
                <a:pos x="connsiteX1183" y="connsiteY1183"/>
              </a:cxn>
              <a:cxn ang="0">
                <a:pos x="connsiteX1184" y="connsiteY1184"/>
              </a:cxn>
              <a:cxn ang="0">
                <a:pos x="connsiteX1185" y="connsiteY1185"/>
              </a:cxn>
              <a:cxn ang="0">
                <a:pos x="connsiteX1186" y="connsiteY1186"/>
              </a:cxn>
              <a:cxn ang="0">
                <a:pos x="connsiteX1187" y="connsiteY1187"/>
              </a:cxn>
              <a:cxn ang="0">
                <a:pos x="connsiteX1188" y="connsiteY1188"/>
              </a:cxn>
              <a:cxn ang="0">
                <a:pos x="connsiteX1189" y="connsiteY1189"/>
              </a:cxn>
              <a:cxn ang="0">
                <a:pos x="connsiteX1190" y="connsiteY1190"/>
              </a:cxn>
              <a:cxn ang="0">
                <a:pos x="connsiteX1191" y="connsiteY1191"/>
              </a:cxn>
              <a:cxn ang="0">
                <a:pos x="connsiteX1192" y="connsiteY1192"/>
              </a:cxn>
              <a:cxn ang="0">
                <a:pos x="connsiteX1193" y="connsiteY1193"/>
              </a:cxn>
              <a:cxn ang="0">
                <a:pos x="connsiteX1194" y="connsiteY1194"/>
              </a:cxn>
              <a:cxn ang="0">
                <a:pos x="connsiteX1195" y="connsiteY1195"/>
              </a:cxn>
              <a:cxn ang="0">
                <a:pos x="connsiteX1196" y="connsiteY1196"/>
              </a:cxn>
              <a:cxn ang="0">
                <a:pos x="connsiteX1197" y="connsiteY1197"/>
              </a:cxn>
              <a:cxn ang="0">
                <a:pos x="connsiteX1198" y="connsiteY1198"/>
              </a:cxn>
              <a:cxn ang="0">
                <a:pos x="connsiteX1199" y="connsiteY1199"/>
              </a:cxn>
              <a:cxn ang="0">
                <a:pos x="connsiteX1200" y="connsiteY1200"/>
              </a:cxn>
              <a:cxn ang="0">
                <a:pos x="connsiteX1201" y="connsiteY1201"/>
              </a:cxn>
              <a:cxn ang="0">
                <a:pos x="connsiteX1202" y="connsiteY1202"/>
              </a:cxn>
              <a:cxn ang="0">
                <a:pos x="connsiteX1203" y="connsiteY1203"/>
              </a:cxn>
              <a:cxn ang="0">
                <a:pos x="connsiteX1204" y="connsiteY1204"/>
              </a:cxn>
              <a:cxn ang="0">
                <a:pos x="connsiteX1205" y="connsiteY1205"/>
              </a:cxn>
              <a:cxn ang="0">
                <a:pos x="connsiteX1206" y="connsiteY1206"/>
              </a:cxn>
              <a:cxn ang="0">
                <a:pos x="connsiteX1207" y="connsiteY1207"/>
              </a:cxn>
              <a:cxn ang="0">
                <a:pos x="connsiteX1208" y="connsiteY1208"/>
              </a:cxn>
              <a:cxn ang="0">
                <a:pos x="connsiteX1209" y="connsiteY1209"/>
              </a:cxn>
              <a:cxn ang="0">
                <a:pos x="connsiteX1210" y="connsiteY1210"/>
              </a:cxn>
              <a:cxn ang="0">
                <a:pos x="connsiteX1211" y="connsiteY1211"/>
              </a:cxn>
              <a:cxn ang="0">
                <a:pos x="connsiteX1212" y="connsiteY1212"/>
              </a:cxn>
              <a:cxn ang="0">
                <a:pos x="connsiteX1213" y="connsiteY1213"/>
              </a:cxn>
              <a:cxn ang="0">
                <a:pos x="connsiteX1214" y="connsiteY1214"/>
              </a:cxn>
              <a:cxn ang="0">
                <a:pos x="connsiteX1215" y="connsiteY1215"/>
              </a:cxn>
              <a:cxn ang="0">
                <a:pos x="connsiteX1216" y="connsiteY1216"/>
              </a:cxn>
              <a:cxn ang="0">
                <a:pos x="connsiteX1217" y="connsiteY1217"/>
              </a:cxn>
              <a:cxn ang="0">
                <a:pos x="connsiteX1218" y="connsiteY1218"/>
              </a:cxn>
              <a:cxn ang="0">
                <a:pos x="connsiteX1219" y="connsiteY1219"/>
              </a:cxn>
              <a:cxn ang="0">
                <a:pos x="connsiteX1220" y="connsiteY1220"/>
              </a:cxn>
              <a:cxn ang="0">
                <a:pos x="connsiteX1221" y="connsiteY1221"/>
              </a:cxn>
              <a:cxn ang="0">
                <a:pos x="connsiteX1222" y="connsiteY1222"/>
              </a:cxn>
              <a:cxn ang="0">
                <a:pos x="connsiteX1223" y="connsiteY1223"/>
              </a:cxn>
              <a:cxn ang="0">
                <a:pos x="connsiteX1224" y="connsiteY1224"/>
              </a:cxn>
              <a:cxn ang="0">
                <a:pos x="connsiteX1225" y="connsiteY1225"/>
              </a:cxn>
              <a:cxn ang="0">
                <a:pos x="connsiteX1226" y="connsiteY1226"/>
              </a:cxn>
              <a:cxn ang="0">
                <a:pos x="connsiteX1227" y="connsiteY1227"/>
              </a:cxn>
              <a:cxn ang="0">
                <a:pos x="connsiteX1228" y="connsiteY1228"/>
              </a:cxn>
              <a:cxn ang="0">
                <a:pos x="connsiteX1229" y="connsiteY1229"/>
              </a:cxn>
              <a:cxn ang="0">
                <a:pos x="connsiteX1230" y="connsiteY1230"/>
              </a:cxn>
              <a:cxn ang="0">
                <a:pos x="connsiteX1231" y="connsiteY1231"/>
              </a:cxn>
              <a:cxn ang="0">
                <a:pos x="connsiteX1232" y="connsiteY1232"/>
              </a:cxn>
              <a:cxn ang="0">
                <a:pos x="connsiteX1233" y="connsiteY1233"/>
              </a:cxn>
              <a:cxn ang="0">
                <a:pos x="connsiteX1234" y="connsiteY1234"/>
              </a:cxn>
              <a:cxn ang="0">
                <a:pos x="connsiteX1235" y="connsiteY1235"/>
              </a:cxn>
              <a:cxn ang="0">
                <a:pos x="connsiteX1236" y="connsiteY1236"/>
              </a:cxn>
              <a:cxn ang="0">
                <a:pos x="connsiteX1237" y="connsiteY1237"/>
              </a:cxn>
              <a:cxn ang="0">
                <a:pos x="connsiteX1238" y="connsiteY1238"/>
              </a:cxn>
              <a:cxn ang="0">
                <a:pos x="connsiteX1239" y="connsiteY1239"/>
              </a:cxn>
              <a:cxn ang="0">
                <a:pos x="connsiteX1240" y="connsiteY1240"/>
              </a:cxn>
              <a:cxn ang="0">
                <a:pos x="connsiteX1241" y="connsiteY1241"/>
              </a:cxn>
              <a:cxn ang="0">
                <a:pos x="connsiteX1242" y="connsiteY1242"/>
              </a:cxn>
              <a:cxn ang="0">
                <a:pos x="connsiteX1243" y="connsiteY1243"/>
              </a:cxn>
              <a:cxn ang="0">
                <a:pos x="connsiteX1244" y="connsiteY1244"/>
              </a:cxn>
              <a:cxn ang="0">
                <a:pos x="connsiteX1245" y="connsiteY1245"/>
              </a:cxn>
              <a:cxn ang="0">
                <a:pos x="connsiteX1246" y="connsiteY1246"/>
              </a:cxn>
              <a:cxn ang="0">
                <a:pos x="connsiteX1247" y="connsiteY1247"/>
              </a:cxn>
              <a:cxn ang="0">
                <a:pos x="connsiteX1248" y="connsiteY1248"/>
              </a:cxn>
              <a:cxn ang="0">
                <a:pos x="connsiteX1249" y="connsiteY1249"/>
              </a:cxn>
              <a:cxn ang="0">
                <a:pos x="connsiteX1250" y="connsiteY1250"/>
              </a:cxn>
              <a:cxn ang="0">
                <a:pos x="connsiteX1251" y="connsiteY1251"/>
              </a:cxn>
              <a:cxn ang="0">
                <a:pos x="connsiteX1252" y="connsiteY1252"/>
              </a:cxn>
              <a:cxn ang="0">
                <a:pos x="connsiteX1253" y="connsiteY1253"/>
              </a:cxn>
              <a:cxn ang="0">
                <a:pos x="connsiteX1254" y="connsiteY1254"/>
              </a:cxn>
              <a:cxn ang="0">
                <a:pos x="connsiteX1255" y="connsiteY1255"/>
              </a:cxn>
              <a:cxn ang="0">
                <a:pos x="connsiteX1256" y="connsiteY1256"/>
              </a:cxn>
              <a:cxn ang="0">
                <a:pos x="connsiteX1257" y="connsiteY1257"/>
              </a:cxn>
              <a:cxn ang="0">
                <a:pos x="connsiteX1258" y="connsiteY1258"/>
              </a:cxn>
              <a:cxn ang="0">
                <a:pos x="connsiteX1259" y="connsiteY1259"/>
              </a:cxn>
              <a:cxn ang="0">
                <a:pos x="connsiteX1260" y="connsiteY1260"/>
              </a:cxn>
              <a:cxn ang="0">
                <a:pos x="connsiteX1261" y="connsiteY1261"/>
              </a:cxn>
              <a:cxn ang="0">
                <a:pos x="connsiteX1262" y="connsiteY1262"/>
              </a:cxn>
              <a:cxn ang="0">
                <a:pos x="connsiteX1263" y="connsiteY1263"/>
              </a:cxn>
              <a:cxn ang="0">
                <a:pos x="connsiteX1264" y="connsiteY1264"/>
              </a:cxn>
              <a:cxn ang="0">
                <a:pos x="connsiteX1265" y="connsiteY1265"/>
              </a:cxn>
              <a:cxn ang="0">
                <a:pos x="connsiteX1266" y="connsiteY1266"/>
              </a:cxn>
              <a:cxn ang="0">
                <a:pos x="connsiteX1267" y="connsiteY1267"/>
              </a:cxn>
              <a:cxn ang="0">
                <a:pos x="connsiteX1268" y="connsiteY1268"/>
              </a:cxn>
              <a:cxn ang="0">
                <a:pos x="connsiteX1269" y="connsiteY1269"/>
              </a:cxn>
              <a:cxn ang="0">
                <a:pos x="connsiteX1270" y="connsiteY1270"/>
              </a:cxn>
              <a:cxn ang="0">
                <a:pos x="connsiteX1271" y="connsiteY1271"/>
              </a:cxn>
              <a:cxn ang="0">
                <a:pos x="connsiteX1272" y="connsiteY1272"/>
              </a:cxn>
              <a:cxn ang="0">
                <a:pos x="connsiteX1273" y="connsiteY1273"/>
              </a:cxn>
              <a:cxn ang="0">
                <a:pos x="connsiteX1274" y="connsiteY1274"/>
              </a:cxn>
              <a:cxn ang="0">
                <a:pos x="connsiteX1275" y="connsiteY1275"/>
              </a:cxn>
              <a:cxn ang="0">
                <a:pos x="connsiteX1276" y="connsiteY1276"/>
              </a:cxn>
              <a:cxn ang="0">
                <a:pos x="connsiteX1277" y="connsiteY1277"/>
              </a:cxn>
              <a:cxn ang="0">
                <a:pos x="connsiteX1278" y="connsiteY1278"/>
              </a:cxn>
              <a:cxn ang="0">
                <a:pos x="connsiteX1279" y="connsiteY1279"/>
              </a:cxn>
              <a:cxn ang="0">
                <a:pos x="connsiteX1280" y="connsiteY1280"/>
              </a:cxn>
              <a:cxn ang="0">
                <a:pos x="connsiteX1281" y="connsiteY1281"/>
              </a:cxn>
              <a:cxn ang="0">
                <a:pos x="connsiteX1282" y="connsiteY1282"/>
              </a:cxn>
              <a:cxn ang="0">
                <a:pos x="connsiteX1283" y="connsiteY1283"/>
              </a:cxn>
              <a:cxn ang="0">
                <a:pos x="connsiteX1284" y="connsiteY1284"/>
              </a:cxn>
              <a:cxn ang="0">
                <a:pos x="connsiteX1285" y="connsiteY1285"/>
              </a:cxn>
              <a:cxn ang="0">
                <a:pos x="connsiteX1286" y="connsiteY1286"/>
              </a:cxn>
              <a:cxn ang="0">
                <a:pos x="connsiteX1287" y="connsiteY1287"/>
              </a:cxn>
              <a:cxn ang="0">
                <a:pos x="connsiteX1288" y="connsiteY1288"/>
              </a:cxn>
              <a:cxn ang="0">
                <a:pos x="connsiteX1289" y="connsiteY1289"/>
              </a:cxn>
              <a:cxn ang="0">
                <a:pos x="connsiteX1290" y="connsiteY1290"/>
              </a:cxn>
              <a:cxn ang="0">
                <a:pos x="connsiteX1291" y="connsiteY1291"/>
              </a:cxn>
              <a:cxn ang="0">
                <a:pos x="connsiteX1292" y="connsiteY1292"/>
              </a:cxn>
              <a:cxn ang="0">
                <a:pos x="connsiteX1293" y="connsiteY1293"/>
              </a:cxn>
              <a:cxn ang="0">
                <a:pos x="connsiteX1294" y="connsiteY1294"/>
              </a:cxn>
              <a:cxn ang="0">
                <a:pos x="connsiteX1295" y="connsiteY1295"/>
              </a:cxn>
              <a:cxn ang="0">
                <a:pos x="connsiteX1296" y="connsiteY1296"/>
              </a:cxn>
              <a:cxn ang="0">
                <a:pos x="connsiteX1297" y="connsiteY1297"/>
              </a:cxn>
              <a:cxn ang="0">
                <a:pos x="connsiteX1298" y="connsiteY1298"/>
              </a:cxn>
              <a:cxn ang="0">
                <a:pos x="connsiteX1299" y="connsiteY1299"/>
              </a:cxn>
              <a:cxn ang="0">
                <a:pos x="connsiteX1300" y="connsiteY1300"/>
              </a:cxn>
              <a:cxn ang="0">
                <a:pos x="connsiteX1301" y="connsiteY1301"/>
              </a:cxn>
              <a:cxn ang="0">
                <a:pos x="connsiteX1302" y="connsiteY1302"/>
              </a:cxn>
              <a:cxn ang="0">
                <a:pos x="connsiteX1303" y="connsiteY1303"/>
              </a:cxn>
              <a:cxn ang="0">
                <a:pos x="connsiteX1304" y="connsiteY1304"/>
              </a:cxn>
              <a:cxn ang="0">
                <a:pos x="connsiteX1305" y="connsiteY1305"/>
              </a:cxn>
              <a:cxn ang="0">
                <a:pos x="connsiteX1306" y="connsiteY1306"/>
              </a:cxn>
              <a:cxn ang="0">
                <a:pos x="connsiteX1307" y="connsiteY1307"/>
              </a:cxn>
              <a:cxn ang="0">
                <a:pos x="connsiteX1308" y="connsiteY1308"/>
              </a:cxn>
              <a:cxn ang="0">
                <a:pos x="connsiteX1309" y="connsiteY1309"/>
              </a:cxn>
              <a:cxn ang="0">
                <a:pos x="connsiteX1310" y="connsiteY1310"/>
              </a:cxn>
              <a:cxn ang="0">
                <a:pos x="connsiteX1311" y="connsiteY1311"/>
              </a:cxn>
              <a:cxn ang="0">
                <a:pos x="connsiteX1312" y="connsiteY1312"/>
              </a:cxn>
              <a:cxn ang="0">
                <a:pos x="connsiteX1313" y="connsiteY1313"/>
              </a:cxn>
              <a:cxn ang="0">
                <a:pos x="connsiteX1314" y="connsiteY1314"/>
              </a:cxn>
              <a:cxn ang="0">
                <a:pos x="connsiteX1315" y="connsiteY1315"/>
              </a:cxn>
              <a:cxn ang="0">
                <a:pos x="connsiteX1316" y="connsiteY1316"/>
              </a:cxn>
              <a:cxn ang="0">
                <a:pos x="connsiteX1317" y="connsiteY1317"/>
              </a:cxn>
              <a:cxn ang="0">
                <a:pos x="connsiteX1318" y="connsiteY1318"/>
              </a:cxn>
              <a:cxn ang="0">
                <a:pos x="connsiteX1319" y="connsiteY1319"/>
              </a:cxn>
              <a:cxn ang="0">
                <a:pos x="connsiteX1320" y="connsiteY1320"/>
              </a:cxn>
              <a:cxn ang="0">
                <a:pos x="connsiteX1321" y="connsiteY1321"/>
              </a:cxn>
              <a:cxn ang="0">
                <a:pos x="connsiteX1322" y="connsiteY1322"/>
              </a:cxn>
              <a:cxn ang="0">
                <a:pos x="connsiteX1323" y="connsiteY1323"/>
              </a:cxn>
              <a:cxn ang="0">
                <a:pos x="connsiteX1324" y="connsiteY1324"/>
              </a:cxn>
              <a:cxn ang="0">
                <a:pos x="connsiteX1325" y="connsiteY1325"/>
              </a:cxn>
              <a:cxn ang="0">
                <a:pos x="connsiteX1326" y="connsiteY1326"/>
              </a:cxn>
              <a:cxn ang="0">
                <a:pos x="connsiteX1327" y="connsiteY1327"/>
              </a:cxn>
              <a:cxn ang="0">
                <a:pos x="connsiteX1328" y="connsiteY1328"/>
              </a:cxn>
              <a:cxn ang="0">
                <a:pos x="connsiteX1329" y="connsiteY1329"/>
              </a:cxn>
              <a:cxn ang="0">
                <a:pos x="connsiteX1330" y="connsiteY1330"/>
              </a:cxn>
              <a:cxn ang="0">
                <a:pos x="connsiteX1331" y="connsiteY1331"/>
              </a:cxn>
              <a:cxn ang="0">
                <a:pos x="connsiteX1332" y="connsiteY1332"/>
              </a:cxn>
              <a:cxn ang="0">
                <a:pos x="connsiteX1333" y="connsiteY1333"/>
              </a:cxn>
              <a:cxn ang="0">
                <a:pos x="connsiteX1334" y="connsiteY1334"/>
              </a:cxn>
              <a:cxn ang="0">
                <a:pos x="connsiteX1335" y="connsiteY1335"/>
              </a:cxn>
              <a:cxn ang="0">
                <a:pos x="connsiteX1336" y="connsiteY1336"/>
              </a:cxn>
              <a:cxn ang="0">
                <a:pos x="connsiteX1337" y="connsiteY1337"/>
              </a:cxn>
              <a:cxn ang="0">
                <a:pos x="connsiteX1338" y="connsiteY1338"/>
              </a:cxn>
              <a:cxn ang="0">
                <a:pos x="connsiteX1339" y="connsiteY1339"/>
              </a:cxn>
              <a:cxn ang="0">
                <a:pos x="connsiteX1340" y="connsiteY1340"/>
              </a:cxn>
              <a:cxn ang="0">
                <a:pos x="connsiteX1341" y="connsiteY1341"/>
              </a:cxn>
              <a:cxn ang="0">
                <a:pos x="connsiteX1342" y="connsiteY1342"/>
              </a:cxn>
              <a:cxn ang="0">
                <a:pos x="connsiteX1343" y="connsiteY1343"/>
              </a:cxn>
              <a:cxn ang="0">
                <a:pos x="connsiteX1344" y="connsiteY1344"/>
              </a:cxn>
              <a:cxn ang="0">
                <a:pos x="connsiteX1345" y="connsiteY1345"/>
              </a:cxn>
              <a:cxn ang="0">
                <a:pos x="connsiteX1346" y="connsiteY1346"/>
              </a:cxn>
              <a:cxn ang="0">
                <a:pos x="connsiteX1347" y="connsiteY1347"/>
              </a:cxn>
              <a:cxn ang="0">
                <a:pos x="connsiteX1348" y="connsiteY1348"/>
              </a:cxn>
              <a:cxn ang="0">
                <a:pos x="connsiteX1349" y="connsiteY1349"/>
              </a:cxn>
              <a:cxn ang="0">
                <a:pos x="connsiteX1350" y="connsiteY1350"/>
              </a:cxn>
              <a:cxn ang="0">
                <a:pos x="connsiteX1351" y="connsiteY1351"/>
              </a:cxn>
              <a:cxn ang="0">
                <a:pos x="connsiteX1352" y="connsiteY1352"/>
              </a:cxn>
              <a:cxn ang="0">
                <a:pos x="connsiteX1353" y="connsiteY1353"/>
              </a:cxn>
              <a:cxn ang="0">
                <a:pos x="connsiteX1354" y="connsiteY1354"/>
              </a:cxn>
              <a:cxn ang="0">
                <a:pos x="connsiteX1355" y="connsiteY1355"/>
              </a:cxn>
              <a:cxn ang="0">
                <a:pos x="connsiteX1356" y="connsiteY1356"/>
              </a:cxn>
              <a:cxn ang="0">
                <a:pos x="connsiteX1357" y="connsiteY1357"/>
              </a:cxn>
              <a:cxn ang="0">
                <a:pos x="connsiteX1358" y="connsiteY1358"/>
              </a:cxn>
              <a:cxn ang="0">
                <a:pos x="connsiteX1359" y="connsiteY1359"/>
              </a:cxn>
              <a:cxn ang="0">
                <a:pos x="connsiteX1360" y="connsiteY1360"/>
              </a:cxn>
              <a:cxn ang="0">
                <a:pos x="connsiteX1361" y="connsiteY1361"/>
              </a:cxn>
              <a:cxn ang="0">
                <a:pos x="connsiteX1362" y="connsiteY1362"/>
              </a:cxn>
              <a:cxn ang="0">
                <a:pos x="connsiteX1363" y="connsiteY1363"/>
              </a:cxn>
              <a:cxn ang="0">
                <a:pos x="connsiteX1364" y="connsiteY1364"/>
              </a:cxn>
              <a:cxn ang="0">
                <a:pos x="connsiteX1365" y="connsiteY1365"/>
              </a:cxn>
              <a:cxn ang="0">
                <a:pos x="connsiteX1366" y="connsiteY1366"/>
              </a:cxn>
              <a:cxn ang="0">
                <a:pos x="connsiteX1367" y="connsiteY1367"/>
              </a:cxn>
              <a:cxn ang="0">
                <a:pos x="connsiteX1368" y="connsiteY1368"/>
              </a:cxn>
              <a:cxn ang="0">
                <a:pos x="connsiteX1369" y="connsiteY1369"/>
              </a:cxn>
              <a:cxn ang="0">
                <a:pos x="connsiteX1370" y="connsiteY1370"/>
              </a:cxn>
              <a:cxn ang="0">
                <a:pos x="connsiteX1371" y="connsiteY1371"/>
              </a:cxn>
              <a:cxn ang="0">
                <a:pos x="connsiteX1372" y="connsiteY1372"/>
              </a:cxn>
              <a:cxn ang="0">
                <a:pos x="connsiteX1373" y="connsiteY1373"/>
              </a:cxn>
              <a:cxn ang="0">
                <a:pos x="connsiteX1374" y="connsiteY1374"/>
              </a:cxn>
            </a:cxnLst>
            <a:rect l="l" t="t" r="r" b="b"/>
            <a:pathLst>
              <a:path w="970992" h="697689">
                <a:moveTo>
                  <a:pt x="710964" y="37381"/>
                </a:moveTo>
                <a:lnTo>
                  <a:pt x="723340" y="40036"/>
                </a:lnTo>
                <a:lnTo>
                  <a:pt x="725615" y="39656"/>
                </a:lnTo>
                <a:lnTo>
                  <a:pt x="725678" y="39656"/>
                </a:lnTo>
                <a:lnTo>
                  <a:pt x="725691" y="38013"/>
                </a:lnTo>
                <a:lnTo>
                  <a:pt x="725665" y="36370"/>
                </a:lnTo>
                <a:lnTo>
                  <a:pt x="725640" y="35485"/>
                </a:lnTo>
                <a:lnTo>
                  <a:pt x="725628" y="35232"/>
                </a:lnTo>
                <a:lnTo>
                  <a:pt x="725590" y="34727"/>
                </a:lnTo>
                <a:lnTo>
                  <a:pt x="725577" y="34727"/>
                </a:lnTo>
                <a:lnTo>
                  <a:pt x="725552" y="34094"/>
                </a:lnTo>
                <a:lnTo>
                  <a:pt x="725514" y="33336"/>
                </a:lnTo>
                <a:lnTo>
                  <a:pt x="725463" y="32072"/>
                </a:lnTo>
                <a:lnTo>
                  <a:pt x="725463" y="31566"/>
                </a:lnTo>
                <a:lnTo>
                  <a:pt x="725501" y="31187"/>
                </a:lnTo>
                <a:lnTo>
                  <a:pt x="737548" y="32704"/>
                </a:lnTo>
                <a:lnTo>
                  <a:pt x="747534" y="33968"/>
                </a:lnTo>
                <a:lnTo>
                  <a:pt x="751313" y="26889"/>
                </a:lnTo>
                <a:lnTo>
                  <a:pt x="751693" y="25752"/>
                </a:lnTo>
                <a:lnTo>
                  <a:pt x="753525" y="18041"/>
                </a:lnTo>
                <a:lnTo>
                  <a:pt x="762614" y="16524"/>
                </a:lnTo>
                <a:lnTo>
                  <a:pt x="763398" y="18546"/>
                </a:lnTo>
                <a:lnTo>
                  <a:pt x="764434" y="21201"/>
                </a:lnTo>
                <a:lnTo>
                  <a:pt x="765648" y="24361"/>
                </a:lnTo>
                <a:lnTo>
                  <a:pt x="765711" y="24488"/>
                </a:lnTo>
                <a:lnTo>
                  <a:pt x="765951" y="28406"/>
                </a:lnTo>
                <a:lnTo>
                  <a:pt x="766078" y="31187"/>
                </a:lnTo>
                <a:lnTo>
                  <a:pt x="766166" y="33336"/>
                </a:lnTo>
                <a:lnTo>
                  <a:pt x="766179" y="33336"/>
                </a:lnTo>
                <a:lnTo>
                  <a:pt x="767582" y="35611"/>
                </a:lnTo>
                <a:lnTo>
                  <a:pt x="774648" y="46862"/>
                </a:lnTo>
                <a:lnTo>
                  <a:pt x="776405" y="48126"/>
                </a:lnTo>
                <a:lnTo>
                  <a:pt x="791018" y="42943"/>
                </a:lnTo>
                <a:lnTo>
                  <a:pt x="791865" y="38898"/>
                </a:lnTo>
                <a:lnTo>
                  <a:pt x="789412" y="38013"/>
                </a:lnTo>
                <a:lnTo>
                  <a:pt x="790247" y="35232"/>
                </a:lnTo>
                <a:lnTo>
                  <a:pt x="790550" y="34474"/>
                </a:lnTo>
                <a:lnTo>
                  <a:pt x="790689" y="34094"/>
                </a:lnTo>
                <a:lnTo>
                  <a:pt x="791814" y="31566"/>
                </a:lnTo>
                <a:lnTo>
                  <a:pt x="792396" y="30682"/>
                </a:lnTo>
                <a:lnTo>
                  <a:pt x="792497" y="30555"/>
                </a:lnTo>
                <a:lnTo>
                  <a:pt x="793609" y="29544"/>
                </a:lnTo>
                <a:lnTo>
                  <a:pt x="794999" y="28659"/>
                </a:lnTo>
                <a:lnTo>
                  <a:pt x="795669" y="28533"/>
                </a:lnTo>
                <a:lnTo>
                  <a:pt x="807160" y="29670"/>
                </a:lnTo>
                <a:lnTo>
                  <a:pt x="812848" y="30429"/>
                </a:lnTo>
                <a:lnTo>
                  <a:pt x="818701" y="26889"/>
                </a:lnTo>
                <a:lnTo>
                  <a:pt x="827979" y="24993"/>
                </a:lnTo>
                <a:lnTo>
                  <a:pt x="829332" y="33715"/>
                </a:lnTo>
                <a:lnTo>
                  <a:pt x="831455" y="42943"/>
                </a:lnTo>
                <a:lnTo>
                  <a:pt x="834767" y="49516"/>
                </a:lnTo>
                <a:lnTo>
                  <a:pt x="838964" y="56468"/>
                </a:lnTo>
                <a:lnTo>
                  <a:pt x="842174" y="60640"/>
                </a:lnTo>
                <a:lnTo>
                  <a:pt x="849291" y="69994"/>
                </a:lnTo>
                <a:lnTo>
                  <a:pt x="849177" y="70373"/>
                </a:lnTo>
                <a:lnTo>
                  <a:pt x="849139" y="70500"/>
                </a:lnTo>
                <a:lnTo>
                  <a:pt x="849102" y="70752"/>
                </a:lnTo>
                <a:lnTo>
                  <a:pt x="849127" y="71005"/>
                </a:lnTo>
                <a:lnTo>
                  <a:pt x="849177" y="71258"/>
                </a:lnTo>
                <a:lnTo>
                  <a:pt x="849279" y="71258"/>
                </a:lnTo>
                <a:lnTo>
                  <a:pt x="850441" y="72143"/>
                </a:lnTo>
                <a:lnTo>
                  <a:pt x="851617" y="72901"/>
                </a:lnTo>
                <a:lnTo>
                  <a:pt x="851845" y="72901"/>
                </a:lnTo>
                <a:lnTo>
                  <a:pt x="860352" y="72522"/>
                </a:lnTo>
                <a:lnTo>
                  <a:pt x="862766" y="72143"/>
                </a:lnTo>
                <a:lnTo>
                  <a:pt x="865661" y="70879"/>
                </a:lnTo>
                <a:lnTo>
                  <a:pt x="866002" y="70752"/>
                </a:lnTo>
                <a:lnTo>
                  <a:pt x="866268" y="70500"/>
                </a:lnTo>
                <a:lnTo>
                  <a:pt x="866457" y="70247"/>
                </a:lnTo>
                <a:lnTo>
                  <a:pt x="867380" y="69236"/>
                </a:lnTo>
                <a:lnTo>
                  <a:pt x="871349" y="68098"/>
                </a:lnTo>
                <a:lnTo>
                  <a:pt x="875672" y="67339"/>
                </a:lnTo>
                <a:lnTo>
                  <a:pt x="878618" y="67087"/>
                </a:lnTo>
                <a:lnTo>
                  <a:pt x="890550" y="69362"/>
                </a:lnTo>
                <a:lnTo>
                  <a:pt x="894178" y="72901"/>
                </a:lnTo>
                <a:lnTo>
                  <a:pt x="895923" y="75809"/>
                </a:lnTo>
                <a:lnTo>
                  <a:pt x="899677" y="76946"/>
                </a:lnTo>
                <a:lnTo>
                  <a:pt x="903292" y="77958"/>
                </a:lnTo>
                <a:lnTo>
                  <a:pt x="906465" y="78590"/>
                </a:lnTo>
                <a:lnTo>
                  <a:pt x="902369" y="84404"/>
                </a:lnTo>
                <a:lnTo>
                  <a:pt x="903090" y="86427"/>
                </a:lnTo>
                <a:lnTo>
                  <a:pt x="903191" y="86806"/>
                </a:lnTo>
                <a:lnTo>
                  <a:pt x="903722" y="88323"/>
                </a:lnTo>
                <a:lnTo>
                  <a:pt x="904240" y="89840"/>
                </a:lnTo>
                <a:lnTo>
                  <a:pt x="897553" y="96034"/>
                </a:lnTo>
                <a:lnTo>
                  <a:pt x="891890" y="96034"/>
                </a:lnTo>
                <a:lnTo>
                  <a:pt x="888060" y="98183"/>
                </a:lnTo>
                <a:lnTo>
                  <a:pt x="887289" y="99447"/>
                </a:lnTo>
                <a:lnTo>
                  <a:pt x="887036" y="99826"/>
                </a:lnTo>
                <a:lnTo>
                  <a:pt x="886392" y="100837"/>
                </a:lnTo>
                <a:lnTo>
                  <a:pt x="886404" y="101090"/>
                </a:lnTo>
                <a:lnTo>
                  <a:pt x="887074" y="102354"/>
                </a:lnTo>
                <a:lnTo>
                  <a:pt x="889059" y="105894"/>
                </a:lnTo>
                <a:lnTo>
                  <a:pt x="890613" y="108548"/>
                </a:lnTo>
                <a:lnTo>
                  <a:pt x="891789" y="110571"/>
                </a:lnTo>
                <a:lnTo>
                  <a:pt x="892345" y="111329"/>
                </a:lnTo>
                <a:lnTo>
                  <a:pt x="893925" y="114110"/>
                </a:lnTo>
                <a:lnTo>
                  <a:pt x="894456" y="115248"/>
                </a:lnTo>
                <a:lnTo>
                  <a:pt x="895227" y="117270"/>
                </a:lnTo>
                <a:lnTo>
                  <a:pt x="895493" y="118155"/>
                </a:lnTo>
                <a:lnTo>
                  <a:pt x="896100" y="120177"/>
                </a:lnTo>
                <a:lnTo>
                  <a:pt x="896226" y="120557"/>
                </a:lnTo>
                <a:lnTo>
                  <a:pt x="896466" y="121694"/>
                </a:lnTo>
                <a:lnTo>
                  <a:pt x="896491" y="121694"/>
                </a:lnTo>
                <a:lnTo>
                  <a:pt x="897073" y="127130"/>
                </a:lnTo>
                <a:lnTo>
                  <a:pt x="897073" y="127130"/>
                </a:lnTo>
                <a:lnTo>
                  <a:pt x="897073" y="127383"/>
                </a:lnTo>
                <a:lnTo>
                  <a:pt x="897060" y="128268"/>
                </a:lnTo>
                <a:lnTo>
                  <a:pt x="896946" y="131048"/>
                </a:lnTo>
                <a:lnTo>
                  <a:pt x="895885" y="146596"/>
                </a:lnTo>
                <a:lnTo>
                  <a:pt x="895632" y="146723"/>
                </a:lnTo>
                <a:lnTo>
                  <a:pt x="892371" y="148998"/>
                </a:lnTo>
                <a:lnTo>
                  <a:pt x="896479" y="154307"/>
                </a:lnTo>
                <a:lnTo>
                  <a:pt x="901851" y="159364"/>
                </a:lnTo>
                <a:lnTo>
                  <a:pt x="904088" y="160122"/>
                </a:lnTo>
                <a:lnTo>
                  <a:pt x="907956" y="168086"/>
                </a:lnTo>
                <a:lnTo>
                  <a:pt x="909094" y="170614"/>
                </a:lnTo>
                <a:lnTo>
                  <a:pt x="909739" y="173521"/>
                </a:lnTo>
                <a:lnTo>
                  <a:pt x="917007" y="181864"/>
                </a:lnTo>
                <a:lnTo>
                  <a:pt x="917121" y="181864"/>
                </a:lnTo>
                <a:lnTo>
                  <a:pt x="918372" y="182875"/>
                </a:lnTo>
                <a:lnTo>
                  <a:pt x="918511" y="183002"/>
                </a:lnTo>
                <a:lnTo>
                  <a:pt x="919118" y="183634"/>
                </a:lnTo>
                <a:lnTo>
                  <a:pt x="919472" y="184139"/>
                </a:lnTo>
                <a:lnTo>
                  <a:pt x="921292" y="186667"/>
                </a:lnTo>
                <a:lnTo>
                  <a:pt x="923631" y="190333"/>
                </a:lnTo>
                <a:lnTo>
                  <a:pt x="924200" y="191218"/>
                </a:lnTo>
                <a:lnTo>
                  <a:pt x="924743" y="192229"/>
                </a:lnTo>
                <a:lnTo>
                  <a:pt x="927170" y="197159"/>
                </a:lnTo>
                <a:lnTo>
                  <a:pt x="927613" y="198170"/>
                </a:lnTo>
                <a:lnTo>
                  <a:pt x="927322" y="198423"/>
                </a:lnTo>
                <a:lnTo>
                  <a:pt x="926715" y="199055"/>
                </a:lnTo>
                <a:lnTo>
                  <a:pt x="926260" y="199434"/>
                </a:lnTo>
                <a:lnTo>
                  <a:pt x="922986" y="202342"/>
                </a:lnTo>
                <a:lnTo>
                  <a:pt x="922936" y="202215"/>
                </a:lnTo>
                <a:lnTo>
                  <a:pt x="922835" y="202089"/>
                </a:lnTo>
                <a:lnTo>
                  <a:pt x="922379" y="201204"/>
                </a:lnTo>
                <a:lnTo>
                  <a:pt x="922342" y="201204"/>
                </a:lnTo>
                <a:lnTo>
                  <a:pt x="922304" y="201078"/>
                </a:lnTo>
                <a:lnTo>
                  <a:pt x="922240" y="200951"/>
                </a:lnTo>
                <a:lnTo>
                  <a:pt x="922165" y="200699"/>
                </a:lnTo>
                <a:lnTo>
                  <a:pt x="922127" y="200572"/>
                </a:lnTo>
                <a:lnTo>
                  <a:pt x="922076" y="200193"/>
                </a:lnTo>
                <a:lnTo>
                  <a:pt x="922051" y="200067"/>
                </a:lnTo>
                <a:lnTo>
                  <a:pt x="921988" y="199561"/>
                </a:lnTo>
                <a:lnTo>
                  <a:pt x="921988" y="199434"/>
                </a:lnTo>
                <a:lnTo>
                  <a:pt x="921975" y="199308"/>
                </a:lnTo>
                <a:lnTo>
                  <a:pt x="921975" y="199055"/>
                </a:lnTo>
                <a:lnTo>
                  <a:pt x="921937" y="198676"/>
                </a:lnTo>
                <a:lnTo>
                  <a:pt x="921899" y="198297"/>
                </a:lnTo>
                <a:lnTo>
                  <a:pt x="921861" y="198297"/>
                </a:lnTo>
                <a:lnTo>
                  <a:pt x="916274" y="203859"/>
                </a:lnTo>
                <a:lnTo>
                  <a:pt x="914745" y="205502"/>
                </a:lnTo>
                <a:lnTo>
                  <a:pt x="911584" y="209547"/>
                </a:lnTo>
                <a:lnTo>
                  <a:pt x="909802" y="212075"/>
                </a:lnTo>
                <a:lnTo>
                  <a:pt x="895784" y="228634"/>
                </a:lnTo>
                <a:lnTo>
                  <a:pt x="889021" y="236345"/>
                </a:lnTo>
                <a:lnTo>
                  <a:pt x="888856" y="236472"/>
                </a:lnTo>
                <a:lnTo>
                  <a:pt x="888414" y="236724"/>
                </a:lnTo>
                <a:lnTo>
                  <a:pt x="887934" y="237104"/>
                </a:lnTo>
                <a:lnTo>
                  <a:pt x="887668" y="237356"/>
                </a:lnTo>
                <a:lnTo>
                  <a:pt x="887024" y="237736"/>
                </a:lnTo>
                <a:lnTo>
                  <a:pt x="886834" y="237736"/>
                </a:lnTo>
                <a:lnTo>
                  <a:pt x="882321" y="240011"/>
                </a:lnTo>
                <a:lnTo>
                  <a:pt x="882207" y="240011"/>
                </a:lnTo>
                <a:lnTo>
                  <a:pt x="881120" y="240264"/>
                </a:lnTo>
                <a:lnTo>
                  <a:pt x="879022" y="240896"/>
                </a:lnTo>
                <a:lnTo>
                  <a:pt x="878870" y="240896"/>
                </a:lnTo>
                <a:lnTo>
                  <a:pt x="878731" y="240896"/>
                </a:lnTo>
                <a:lnTo>
                  <a:pt x="878516" y="240896"/>
                </a:lnTo>
                <a:lnTo>
                  <a:pt x="878099" y="240769"/>
                </a:lnTo>
                <a:lnTo>
                  <a:pt x="881297" y="246963"/>
                </a:lnTo>
                <a:lnTo>
                  <a:pt x="885241" y="256697"/>
                </a:lnTo>
                <a:lnTo>
                  <a:pt x="890260" y="259604"/>
                </a:lnTo>
                <a:lnTo>
                  <a:pt x="894886" y="260995"/>
                </a:lnTo>
                <a:lnTo>
                  <a:pt x="896782" y="261627"/>
                </a:lnTo>
                <a:lnTo>
                  <a:pt x="896972" y="261753"/>
                </a:lnTo>
                <a:lnTo>
                  <a:pt x="897262" y="261753"/>
                </a:lnTo>
                <a:lnTo>
                  <a:pt x="897705" y="262006"/>
                </a:lnTo>
                <a:lnTo>
                  <a:pt x="899285" y="262638"/>
                </a:lnTo>
                <a:lnTo>
                  <a:pt x="899702" y="262891"/>
                </a:lnTo>
                <a:lnTo>
                  <a:pt x="900979" y="263396"/>
                </a:lnTo>
                <a:lnTo>
                  <a:pt x="901838" y="263776"/>
                </a:lnTo>
                <a:lnTo>
                  <a:pt x="902104" y="264028"/>
                </a:lnTo>
                <a:lnTo>
                  <a:pt x="902142" y="264028"/>
                </a:lnTo>
                <a:lnTo>
                  <a:pt x="901687" y="267188"/>
                </a:lnTo>
                <a:lnTo>
                  <a:pt x="901447" y="268832"/>
                </a:lnTo>
                <a:lnTo>
                  <a:pt x="900966" y="272245"/>
                </a:lnTo>
                <a:lnTo>
                  <a:pt x="900827" y="273130"/>
                </a:lnTo>
                <a:lnTo>
                  <a:pt x="900789" y="273256"/>
                </a:lnTo>
                <a:lnTo>
                  <a:pt x="900574" y="274014"/>
                </a:lnTo>
                <a:lnTo>
                  <a:pt x="900498" y="274267"/>
                </a:lnTo>
                <a:lnTo>
                  <a:pt x="900347" y="274773"/>
                </a:lnTo>
                <a:lnTo>
                  <a:pt x="900284" y="275026"/>
                </a:lnTo>
                <a:lnTo>
                  <a:pt x="900220" y="275279"/>
                </a:lnTo>
                <a:lnTo>
                  <a:pt x="900069" y="275531"/>
                </a:lnTo>
                <a:lnTo>
                  <a:pt x="900031" y="275658"/>
                </a:lnTo>
                <a:lnTo>
                  <a:pt x="899424" y="277048"/>
                </a:lnTo>
                <a:lnTo>
                  <a:pt x="899272" y="277427"/>
                </a:lnTo>
                <a:lnTo>
                  <a:pt x="899159" y="277680"/>
                </a:lnTo>
                <a:lnTo>
                  <a:pt x="900056" y="290068"/>
                </a:lnTo>
                <a:lnTo>
                  <a:pt x="901055" y="292723"/>
                </a:lnTo>
                <a:lnTo>
                  <a:pt x="903178" y="299043"/>
                </a:lnTo>
                <a:lnTo>
                  <a:pt x="903254" y="299296"/>
                </a:lnTo>
                <a:lnTo>
                  <a:pt x="903520" y="300181"/>
                </a:lnTo>
                <a:lnTo>
                  <a:pt x="903595" y="300433"/>
                </a:lnTo>
                <a:lnTo>
                  <a:pt x="903722" y="300939"/>
                </a:lnTo>
                <a:lnTo>
                  <a:pt x="903798" y="301192"/>
                </a:lnTo>
                <a:lnTo>
                  <a:pt x="902331" y="303973"/>
                </a:lnTo>
                <a:lnTo>
                  <a:pt x="901042" y="305995"/>
                </a:lnTo>
                <a:lnTo>
                  <a:pt x="890297" y="312442"/>
                </a:lnTo>
                <a:lnTo>
                  <a:pt x="884255" y="318510"/>
                </a:lnTo>
                <a:lnTo>
                  <a:pt x="868379" y="334690"/>
                </a:lnTo>
                <a:lnTo>
                  <a:pt x="868265" y="334816"/>
                </a:lnTo>
                <a:lnTo>
                  <a:pt x="868113" y="335069"/>
                </a:lnTo>
                <a:lnTo>
                  <a:pt x="868113" y="335195"/>
                </a:lnTo>
                <a:lnTo>
                  <a:pt x="868063" y="336080"/>
                </a:lnTo>
                <a:lnTo>
                  <a:pt x="868151" y="337597"/>
                </a:lnTo>
                <a:lnTo>
                  <a:pt x="868265" y="338735"/>
                </a:lnTo>
                <a:lnTo>
                  <a:pt x="870629" y="343538"/>
                </a:lnTo>
                <a:lnTo>
                  <a:pt x="873283" y="348342"/>
                </a:lnTo>
                <a:lnTo>
                  <a:pt x="873574" y="348721"/>
                </a:lnTo>
                <a:lnTo>
                  <a:pt x="874004" y="349226"/>
                </a:lnTo>
                <a:lnTo>
                  <a:pt x="874282" y="349732"/>
                </a:lnTo>
                <a:lnTo>
                  <a:pt x="874332" y="349858"/>
                </a:lnTo>
                <a:lnTo>
                  <a:pt x="874762" y="350491"/>
                </a:lnTo>
                <a:lnTo>
                  <a:pt x="874535" y="351375"/>
                </a:lnTo>
                <a:lnTo>
                  <a:pt x="874168" y="352260"/>
                </a:lnTo>
                <a:lnTo>
                  <a:pt x="873018" y="354030"/>
                </a:lnTo>
                <a:lnTo>
                  <a:pt x="872411" y="354788"/>
                </a:lnTo>
                <a:lnTo>
                  <a:pt x="869339" y="358328"/>
                </a:lnTo>
                <a:lnTo>
                  <a:pt x="868758" y="358960"/>
                </a:lnTo>
                <a:lnTo>
                  <a:pt x="888123" y="371474"/>
                </a:lnTo>
                <a:lnTo>
                  <a:pt x="895354" y="376151"/>
                </a:lnTo>
                <a:lnTo>
                  <a:pt x="906452" y="383483"/>
                </a:lnTo>
                <a:lnTo>
                  <a:pt x="899336" y="387148"/>
                </a:lnTo>
                <a:lnTo>
                  <a:pt x="898552" y="392837"/>
                </a:lnTo>
                <a:lnTo>
                  <a:pt x="898463" y="393469"/>
                </a:lnTo>
                <a:lnTo>
                  <a:pt x="898274" y="394859"/>
                </a:lnTo>
                <a:lnTo>
                  <a:pt x="898173" y="395744"/>
                </a:lnTo>
                <a:lnTo>
                  <a:pt x="897465" y="402064"/>
                </a:lnTo>
                <a:lnTo>
                  <a:pt x="897225" y="404213"/>
                </a:lnTo>
                <a:lnTo>
                  <a:pt x="897136" y="404972"/>
                </a:lnTo>
                <a:lnTo>
                  <a:pt x="896605" y="409522"/>
                </a:lnTo>
                <a:lnTo>
                  <a:pt x="896264" y="412177"/>
                </a:lnTo>
                <a:lnTo>
                  <a:pt x="892800" y="411924"/>
                </a:lnTo>
                <a:lnTo>
                  <a:pt x="891106" y="411292"/>
                </a:lnTo>
                <a:lnTo>
                  <a:pt x="886872" y="408511"/>
                </a:lnTo>
                <a:lnTo>
                  <a:pt x="884761" y="407500"/>
                </a:lnTo>
                <a:lnTo>
                  <a:pt x="882852" y="406868"/>
                </a:lnTo>
                <a:lnTo>
                  <a:pt x="881032" y="406615"/>
                </a:lnTo>
                <a:lnTo>
                  <a:pt x="877353" y="411166"/>
                </a:lnTo>
                <a:lnTo>
                  <a:pt x="876216" y="415211"/>
                </a:lnTo>
                <a:lnTo>
                  <a:pt x="875824" y="417486"/>
                </a:lnTo>
                <a:lnTo>
                  <a:pt x="873789" y="418118"/>
                </a:lnTo>
                <a:lnTo>
                  <a:pt x="870553" y="418750"/>
                </a:lnTo>
                <a:lnTo>
                  <a:pt x="868846" y="423301"/>
                </a:lnTo>
                <a:lnTo>
                  <a:pt x="863664" y="436953"/>
                </a:lnTo>
                <a:lnTo>
                  <a:pt x="862627" y="440366"/>
                </a:lnTo>
                <a:lnTo>
                  <a:pt x="862539" y="440745"/>
                </a:lnTo>
                <a:lnTo>
                  <a:pt x="862311" y="441756"/>
                </a:lnTo>
                <a:lnTo>
                  <a:pt x="862197" y="443399"/>
                </a:lnTo>
                <a:lnTo>
                  <a:pt x="862159" y="444031"/>
                </a:lnTo>
                <a:lnTo>
                  <a:pt x="862197" y="445043"/>
                </a:lnTo>
                <a:lnTo>
                  <a:pt x="862210" y="445422"/>
                </a:lnTo>
                <a:lnTo>
                  <a:pt x="862223" y="445675"/>
                </a:lnTo>
                <a:lnTo>
                  <a:pt x="863525" y="452627"/>
                </a:lnTo>
                <a:lnTo>
                  <a:pt x="865699" y="454776"/>
                </a:lnTo>
                <a:lnTo>
                  <a:pt x="878125" y="464636"/>
                </a:lnTo>
                <a:lnTo>
                  <a:pt x="891460" y="480942"/>
                </a:lnTo>
                <a:lnTo>
                  <a:pt x="900966" y="492445"/>
                </a:lnTo>
                <a:lnTo>
                  <a:pt x="903735" y="499398"/>
                </a:lnTo>
                <a:lnTo>
                  <a:pt x="905858" y="504454"/>
                </a:lnTo>
                <a:lnTo>
                  <a:pt x="911761" y="509131"/>
                </a:lnTo>
                <a:lnTo>
                  <a:pt x="918688" y="505971"/>
                </a:lnTo>
                <a:lnTo>
                  <a:pt x="920079" y="502684"/>
                </a:lnTo>
                <a:lnTo>
                  <a:pt x="920585" y="500156"/>
                </a:lnTo>
                <a:lnTo>
                  <a:pt x="920660" y="499777"/>
                </a:lnTo>
                <a:lnTo>
                  <a:pt x="920698" y="499398"/>
                </a:lnTo>
                <a:lnTo>
                  <a:pt x="920698" y="499145"/>
                </a:lnTo>
                <a:lnTo>
                  <a:pt x="920559" y="498513"/>
                </a:lnTo>
                <a:lnTo>
                  <a:pt x="920445" y="498386"/>
                </a:lnTo>
                <a:lnTo>
                  <a:pt x="920370" y="498260"/>
                </a:lnTo>
                <a:lnTo>
                  <a:pt x="919042" y="497628"/>
                </a:lnTo>
                <a:lnTo>
                  <a:pt x="918537" y="497375"/>
                </a:lnTo>
                <a:lnTo>
                  <a:pt x="917753" y="496996"/>
                </a:lnTo>
                <a:lnTo>
                  <a:pt x="916160" y="496364"/>
                </a:lnTo>
                <a:lnTo>
                  <a:pt x="913594" y="495353"/>
                </a:lnTo>
                <a:lnTo>
                  <a:pt x="910826" y="492066"/>
                </a:lnTo>
                <a:lnTo>
                  <a:pt x="910725" y="490549"/>
                </a:lnTo>
                <a:lnTo>
                  <a:pt x="911572" y="489032"/>
                </a:lnTo>
                <a:lnTo>
                  <a:pt x="912520" y="487642"/>
                </a:lnTo>
                <a:lnTo>
                  <a:pt x="913240" y="487136"/>
                </a:lnTo>
                <a:lnTo>
                  <a:pt x="924465" y="488906"/>
                </a:lnTo>
                <a:lnTo>
                  <a:pt x="925957" y="492445"/>
                </a:lnTo>
                <a:lnTo>
                  <a:pt x="926437" y="493709"/>
                </a:lnTo>
                <a:lnTo>
                  <a:pt x="926892" y="494847"/>
                </a:lnTo>
                <a:lnTo>
                  <a:pt x="932012" y="499271"/>
                </a:lnTo>
                <a:lnTo>
                  <a:pt x="932555" y="499524"/>
                </a:lnTo>
                <a:lnTo>
                  <a:pt x="932593" y="499524"/>
                </a:lnTo>
                <a:lnTo>
                  <a:pt x="933061" y="499271"/>
                </a:lnTo>
                <a:lnTo>
                  <a:pt x="934666" y="498386"/>
                </a:lnTo>
                <a:lnTo>
                  <a:pt x="937751" y="496743"/>
                </a:lnTo>
                <a:lnTo>
                  <a:pt x="938370" y="496490"/>
                </a:lnTo>
                <a:lnTo>
                  <a:pt x="938648" y="496237"/>
                </a:lnTo>
                <a:lnTo>
                  <a:pt x="938838" y="495985"/>
                </a:lnTo>
                <a:lnTo>
                  <a:pt x="940102" y="493204"/>
                </a:lnTo>
                <a:lnTo>
                  <a:pt x="943199" y="485493"/>
                </a:lnTo>
                <a:lnTo>
                  <a:pt x="940506" y="479046"/>
                </a:lnTo>
                <a:lnTo>
                  <a:pt x="941075" y="477656"/>
                </a:lnTo>
                <a:lnTo>
                  <a:pt x="948255" y="473863"/>
                </a:lnTo>
                <a:lnTo>
                  <a:pt x="952174" y="470450"/>
                </a:lnTo>
                <a:lnTo>
                  <a:pt x="956054" y="466658"/>
                </a:lnTo>
                <a:lnTo>
                  <a:pt x="961629" y="461096"/>
                </a:lnTo>
                <a:lnTo>
                  <a:pt x="962552" y="460338"/>
                </a:lnTo>
                <a:lnTo>
                  <a:pt x="962741" y="460212"/>
                </a:lnTo>
                <a:lnTo>
                  <a:pt x="963664" y="459706"/>
                </a:lnTo>
                <a:lnTo>
                  <a:pt x="963891" y="459580"/>
                </a:lnTo>
                <a:lnTo>
                  <a:pt x="964132" y="459706"/>
                </a:lnTo>
                <a:lnTo>
                  <a:pt x="966420" y="461349"/>
                </a:lnTo>
                <a:lnTo>
                  <a:pt x="969289" y="472347"/>
                </a:lnTo>
                <a:lnTo>
                  <a:pt x="970528" y="478667"/>
                </a:lnTo>
                <a:lnTo>
                  <a:pt x="970035" y="487263"/>
                </a:lnTo>
                <a:lnTo>
                  <a:pt x="964106" y="487389"/>
                </a:lnTo>
                <a:lnTo>
                  <a:pt x="963651" y="487642"/>
                </a:lnTo>
                <a:lnTo>
                  <a:pt x="963184" y="487768"/>
                </a:lnTo>
                <a:lnTo>
                  <a:pt x="961452" y="489538"/>
                </a:lnTo>
                <a:lnTo>
                  <a:pt x="960428" y="490549"/>
                </a:lnTo>
                <a:lnTo>
                  <a:pt x="961743" y="496364"/>
                </a:lnTo>
                <a:lnTo>
                  <a:pt x="962994" y="501167"/>
                </a:lnTo>
                <a:lnTo>
                  <a:pt x="963095" y="501294"/>
                </a:lnTo>
                <a:lnTo>
                  <a:pt x="963474" y="501799"/>
                </a:lnTo>
                <a:lnTo>
                  <a:pt x="965358" y="504454"/>
                </a:lnTo>
                <a:lnTo>
                  <a:pt x="965851" y="505212"/>
                </a:lnTo>
                <a:lnTo>
                  <a:pt x="966053" y="505465"/>
                </a:lnTo>
                <a:lnTo>
                  <a:pt x="967115" y="508372"/>
                </a:lnTo>
                <a:lnTo>
                  <a:pt x="967545" y="509637"/>
                </a:lnTo>
                <a:lnTo>
                  <a:pt x="967583" y="522404"/>
                </a:lnTo>
                <a:lnTo>
                  <a:pt x="966849" y="526449"/>
                </a:lnTo>
                <a:lnTo>
                  <a:pt x="951579" y="531884"/>
                </a:lnTo>
                <a:lnTo>
                  <a:pt x="936562" y="533907"/>
                </a:lnTo>
                <a:lnTo>
                  <a:pt x="930457" y="536814"/>
                </a:lnTo>
                <a:lnTo>
                  <a:pt x="928384" y="538331"/>
                </a:lnTo>
                <a:lnTo>
                  <a:pt x="926159" y="539595"/>
                </a:lnTo>
                <a:lnTo>
                  <a:pt x="925375" y="539974"/>
                </a:lnTo>
                <a:lnTo>
                  <a:pt x="925350" y="539974"/>
                </a:lnTo>
                <a:lnTo>
                  <a:pt x="925287" y="539974"/>
                </a:lnTo>
                <a:lnTo>
                  <a:pt x="923542" y="540733"/>
                </a:lnTo>
                <a:lnTo>
                  <a:pt x="920509" y="541997"/>
                </a:lnTo>
                <a:lnTo>
                  <a:pt x="920142" y="541997"/>
                </a:lnTo>
                <a:lnTo>
                  <a:pt x="919548" y="542250"/>
                </a:lnTo>
                <a:lnTo>
                  <a:pt x="917070" y="542629"/>
                </a:lnTo>
                <a:lnTo>
                  <a:pt x="915048" y="542502"/>
                </a:lnTo>
                <a:lnTo>
                  <a:pt x="905517" y="540733"/>
                </a:lnTo>
                <a:lnTo>
                  <a:pt x="889703" y="542755"/>
                </a:lnTo>
                <a:lnTo>
                  <a:pt x="886518" y="556407"/>
                </a:lnTo>
                <a:lnTo>
                  <a:pt x="882384" y="573978"/>
                </a:lnTo>
                <a:lnTo>
                  <a:pt x="882372" y="574230"/>
                </a:lnTo>
                <a:lnTo>
                  <a:pt x="879148" y="581688"/>
                </a:lnTo>
                <a:lnTo>
                  <a:pt x="878693" y="582700"/>
                </a:lnTo>
                <a:lnTo>
                  <a:pt x="878542" y="582952"/>
                </a:lnTo>
                <a:lnTo>
                  <a:pt x="878238" y="583585"/>
                </a:lnTo>
                <a:lnTo>
                  <a:pt x="878049" y="583837"/>
                </a:lnTo>
                <a:lnTo>
                  <a:pt x="876873" y="585986"/>
                </a:lnTo>
                <a:lnTo>
                  <a:pt x="876747" y="586239"/>
                </a:lnTo>
                <a:lnTo>
                  <a:pt x="875874" y="587882"/>
                </a:lnTo>
                <a:lnTo>
                  <a:pt x="871122" y="595088"/>
                </a:lnTo>
                <a:lnTo>
                  <a:pt x="854600" y="594329"/>
                </a:lnTo>
                <a:lnTo>
                  <a:pt x="848406" y="590916"/>
                </a:lnTo>
                <a:lnTo>
                  <a:pt x="838193" y="600397"/>
                </a:lnTo>
                <a:lnTo>
                  <a:pt x="837535" y="601029"/>
                </a:lnTo>
                <a:lnTo>
                  <a:pt x="837295" y="601408"/>
                </a:lnTo>
                <a:lnTo>
                  <a:pt x="836486" y="602419"/>
                </a:lnTo>
                <a:lnTo>
                  <a:pt x="836372" y="602546"/>
                </a:lnTo>
                <a:lnTo>
                  <a:pt x="836271" y="602672"/>
                </a:lnTo>
                <a:lnTo>
                  <a:pt x="836233" y="602925"/>
                </a:lnTo>
                <a:lnTo>
                  <a:pt x="836170" y="603178"/>
                </a:lnTo>
                <a:lnTo>
                  <a:pt x="836145" y="603304"/>
                </a:lnTo>
                <a:lnTo>
                  <a:pt x="836436" y="607728"/>
                </a:lnTo>
                <a:lnTo>
                  <a:pt x="836461" y="607855"/>
                </a:lnTo>
                <a:lnTo>
                  <a:pt x="839773" y="616703"/>
                </a:lnTo>
                <a:lnTo>
                  <a:pt x="843426" y="622139"/>
                </a:lnTo>
                <a:lnTo>
                  <a:pt x="848065" y="632630"/>
                </a:lnTo>
                <a:lnTo>
                  <a:pt x="850543" y="642996"/>
                </a:lnTo>
                <a:lnTo>
                  <a:pt x="848571" y="643754"/>
                </a:lnTo>
                <a:lnTo>
                  <a:pt x="848419" y="643881"/>
                </a:lnTo>
                <a:lnTo>
                  <a:pt x="847762" y="644007"/>
                </a:lnTo>
                <a:lnTo>
                  <a:pt x="847597" y="644007"/>
                </a:lnTo>
                <a:lnTo>
                  <a:pt x="842604" y="644765"/>
                </a:lnTo>
                <a:lnTo>
                  <a:pt x="818903" y="649822"/>
                </a:lnTo>
                <a:lnTo>
                  <a:pt x="818865" y="649822"/>
                </a:lnTo>
                <a:lnTo>
                  <a:pt x="818751" y="649822"/>
                </a:lnTo>
                <a:lnTo>
                  <a:pt x="818511" y="649822"/>
                </a:lnTo>
                <a:lnTo>
                  <a:pt x="818258" y="649948"/>
                </a:lnTo>
                <a:lnTo>
                  <a:pt x="814542" y="650327"/>
                </a:lnTo>
                <a:lnTo>
                  <a:pt x="812279" y="650327"/>
                </a:lnTo>
                <a:lnTo>
                  <a:pt x="801914" y="650201"/>
                </a:lnTo>
                <a:lnTo>
                  <a:pt x="795581" y="649822"/>
                </a:lnTo>
                <a:lnTo>
                  <a:pt x="793874" y="649822"/>
                </a:lnTo>
                <a:lnTo>
                  <a:pt x="793394" y="649695"/>
                </a:lnTo>
                <a:lnTo>
                  <a:pt x="791473" y="649442"/>
                </a:lnTo>
                <a:lnTo>
                  <a:pt x="791030" y="649442"/>
                </a:lnTo>
                <a:lnTo>
                  <a:pt x="790487" y="649316"/>
                </a:lnTo>
                <a:lnTo>
                  <a:pt x="790360" y="649316"/>
                </a:lnTo>
                <a:lnTo>
                  <a:pt x="790120" y="649190"/>
                </a:lnTo>
                <a:lnTo>
                  <a:pt x="789754" y="649190"/>
                </a:lnTo>
                <a:lnTo>
                  <a:pt x="787453" y="648178"/>
                </a:lnTo>
                <a:lnTo>
                  <a:pt x="787377" y="648178"/>
                </a:lnTo>
                <a:lnTo>
                  <a:pt x="787263" y="648052"/>
                </a:lnTo>
                <a:lnTo>
                  <a:pt x="784849" y="646282"/>
                </a:lnTo>
                <a:lnTo>
                  <a:pt x="778276" y="648052"/>
                </a:lnTo>
                <a:lnTo>
                  <a:pt x="778187" y="648052"/>
                </a:lnTo>
                <a:lnTo>
                  <a:pt x="777012" y="649569"/>
                </a:lnTo>
                <a:lnTo>
                  <a:pt x="773700" y="653867"/>
                </a:lnTo>
                <a:lnTo>
                  <a:pt x="771298" y="657785"/>
                </a:lnTo>
                <a:lnTo>
                  <a:pt x="769326" y="662842"/>
                </a:lnTo>
                <a:lnTo>
                  <a:pt x="769225" y="663726"/>
                </a:lnTo>
                <a:lnTo>
                  <a:pt x="762905" y="664990"/>
                </a:lnTo>
                <a:lnTo>
                  <a:pt x="756370" y="667139"/>
                </a:lnTo>
                <a:lnTo>
                  <a:pt x="747799" y="669415"/>
                </a:lnTo>
                <a:lnTo>
                  <a:pt x="741441" y="670932"/>
                </a:lnTo>
                <a:lnTo>
                  <a:pt x="741125" y="671058"/>
                </a:lnTo>
                <a:lnTo>
                  <a:pt x="740695" y="671184"/>
                </a:lnTo>
                <a:lnTo>
                  <a:pt x="740329" y="671184"/>
                </a:lnTo>
                <a:lnTo>
                  <a:pt x="740190" y="671311"/>
                </a:lnTo>
                <a:lnTo>
                  <a:pt x="737472" y="671943"/>
                </a:lnTo>
                <a:lnTo>
                  <a:pt x="720976" y="676367"/>
                </a:lnTo>
                <a:lnTo>
                  <a:pt x="720432" y="677252"/>
                </a:lnTo>
                <a:lnTo>
                  <a:pt x="719168" y="679148"/>
                </a:lnTo>
                <a:lnTo>
                  <a:pt x="718346" y="679401"/>
                </a:lnTo>
                <a:lnTo>
                  <a:pt x="714617" y="677758"/>
                </a:lnTo>
                <a:lnTo>
                  <a:pt x="716842" y="673460"/>
                </a:lnTo>
                <a:lnTo>
                  <a:pt x="714049" y="672322"/>
                </a:lnTo>
                <a:lnTo>
                  <a:pt x="713669" y="672828"/>
                </a:lnTo>
                <a:lnTo>
                  <a:pt x="710269" y="677631"/>
                </a:lnTo>
                <a:lnTo>
                  <a:pt x="709852" y="678137"/>
                </a:lnTo>
                <a:lnTo>
                  <a:pt x="707766" y="681297"/>
                </a:lnTo>
                <a:lnTo>
                  <a:pt x="705124" y="687364"/>
                </a:lnTo>
                <a:lnTo>
                  <a:pt x="704063" y="690272"/>
                </a:lnTo>
                <a:lnTo>
                  <a:pt x="699777" y="697224"/>
                </a:lnTo>
                <a:lnTo>
                  <a:pt x="684786" y="695581"/>
                </a:lnTo>
                <a:lnTo>
                  <a:pt x="676089" y="691157"/>
                </a:lnTo>
                <a:lnTo>
                  <a:pt x="670805" y="682435"/>
                </a:lnTo>
                <a:lnTo>
                  <a:pt x="663537" y="680918"/>
                </a:lnTo>
                <a:lnTo>
                  <a:pt x="652021" y="678263"/>
                </a:lnTo>
                <a:lnTo>
                  <a:pt x="641087" y="677125"/>
                </a:lnTo>
                <a:lnTo>
                  <a:pt x="623971" y="675988"/>
                </a:lnTo>
                <a:lnTo>
                  <a:pt x="613265" y="677884"/>
                </a:lnTo>
                <a:lnTo>
                  <a:pt x="613075" y="677884"/>
                </a:lnTo>
                <a:lnTo>
                  <a:pt x="612746" y="678010"/>
                </a:lnTo>
                <a:lnTo>
                  <a:pt x="612266" y="678137"/>
                </a:lnTo>
                <a:lnTo>
                  <a:pt x="612190" y="678137"/>
                </a:lnTo>
                <a:lnTo>
                  <a:pt x="612114" y="678263"/>
                </a:lnTo>
                <a:lnTo>
                  <a:pt x="612064" y="678390"/>
                </a:lnTo>
                <a:lnTo>
                  <a:pt x="612013" y="678642"/>
                </a:lnTo>
                <a:lnTo>
                  <a:pt x="612001" y="678769"/>
                </a:lnTo>
                <a:lnTo>
                  <a:pt x="612127" y="679906"/>
                </a:lnTo>
                <a:lnTo>
                  <a:pt x="612557" y="681423"/>
                </a:lnTo>
                <a:lnTo>
                  <a:pt x="612595" y="682308"/>
                </a:lnTo>
                <a:lnTo>
                  <a:pt x="611722" y="684963"/>
                </a:lnTo>
                <a:lnTo>
                  <a:pt x="611508" y="685216"/>
                </a:lnTo>
                <a:lnTo>
                  <a:pt x="611432" y="685216"/>
                </a:lnTo>
                <a:lnTo>
                  <a:pt x="611381" y="685216"/>
                </a:lnTo>
                <a:lnTo>
                  <a:pt x="610471" y="685721"/>
                </a:lnTo>
                <a:lnTo>
                  <a:pt x="610206" y="685848"/>
                </a:lnTo>
                <a:lnTo>
                  <a:pt x="609965" y="685974"/>
                </a:lnTo>
                <a:lnTo>
                  <a:pt x="609725" y="685974"/>
                </a:lnTo>
                <a:lnTo>
                  <a:pt x="608208" y="685974"/>
                </a:lnTo>
                <a:lnTo>
                  <a:pt x="606843" y="685721"/>
                </a:lnTo>
                <a:lnTo>
                  <a:pt x="595580" y="690904"/>
                </a:lnTo>
                <a:lnTo>
                  <a:pt x="586909" y="691789"/>
                </a:lnTo>
                <a:lnTo>
                  <a:pt x="575229" y="685974"/>
                </a:lnTo>
                <a:lnTo>
                  <a:pt x="568744" y="682308"/>
                </a:lnTo>
                <a:lnTo>
                  <a:pt x="568264" y="681550"/>
                </a:lnTo>
                <a:lnTo>
                  <a:pt x="565040" y="678010"/>
                </a:lnTo>
                <a:lnTo>
                  <a:pt x="562993" y="675735"/>
                </a:lnTo>
                <a:lnTo>
                  <a:pt x="561969" y="674977"/>
                </a:lnTo>
                <a:lnTo>
                  <a:pt x="560578" y="674218"/>
                </a:lnTo>
                <a:lnTo>
                  <a:pt x="558783" y="673333"/>
                </a:lnTo>
                <a:lnTo>
                  <a:pt x="556988" y="672575"/>
                </a:lnTo>
                <a:lnTo>
                  <a:pt x="553664" y="671564"/>
                </a:lnTo>
                <a:lnTo>
                  <a:pt x="551692" y="671058"/>
                </a:lnTo>
                <a:lnTo>
                  <a:pt x="548330" y="670173"/>
                </a:lnTo>
                <a:lnTo>
                  <a:pt x="544765" y="669288"/>
                </a:lnTo>
                <a:lnTo>
                  <a:pt x="542983" y="669035"/>
                </a:lnTo>
                <a:lnTo>
                  <a:pt x="532655" y="668277"/>
                </a:lnTo>
                <a:lnTo>
                  <a:pt x="530494" y="668024"/>
                </a:lnTo>
                <a:lnTo>
                  <a:pt x="528231" y="667645"/>
                </a:lnTo>
                <a:lnTo>
                  <a:pt x="527472" y="667519"/>
                </a:lnTo>
                <a:lnTo>
                  <a:pt x="526499" y="667266"/>
                </a:lnTo>
                <a:lnTo>
                  <a:pt x="525147" y="667013"/>
                </a:lnTo>
                <a:lnTo>
                  <a:pt x="524375" y="666887"/>
                </a:lnTo>
                <a:lnTo>
                  <a:pt x="524135" y="666760"/>
                </a:lnTo>
                <a:lnTo>
                  <a:pt x="523630" y="666634"/>
                </a:lnTo>
                <a:lnTo>
                  <a:pt x="522644" y="666255"/>
                </a:lnTo>
                <a:lnTo>
                  <a:pt x="521948" y="666128"/>
                </a:lnTo>
                <a:lnTo>
                  <a:pt x="521380" y="665875"/>
                </a:lnTo>
                <a:lnTo>
                  <a:pt x="521114" y="665749"/>
                </a:lnTo>
                <a:lnTo>
                  <a:pt x="520950" y="665749"/>
                </a:lnTo>
                <a:lnTo>
                  <a:pt x="520330" y="665496"/>
                </a:lnTo>
                <a:lnTo>
                  <a:pt x="519762" y="665243"/>
                </a:lnTo>
                <a:lnTo>
                  <a:pt x="519142" y="664864"/>
                </a:lnTo>
                <a:lnTo>
                  <a:pt x="518687" y="664611"/>
                </a:lnTo>
                <a:lnTo>
                  <a:pt x="517840" y="664106"/>
                </a:lnTo>
                <a:lnTo>
                  <a:pt x="516854" y="663474"/>
                </a:lnTo>
                <a:lnTo>
                  <a:pt x="515350" y="662462"/>
                </a:lnTo>
                <a:lnTo>
                  <a:pt x="514541" y="661830"/>
                </a:lnTo>
                <a:lnTo>
                  <a:pt x="513808" y="661198"/>
                </a:lnTo>
                <a:lnTo>
                  <a:pt x="513504" y="660945"/>
                </a:lnTo>
                <a:lnTo>
                  <a:pt x="512215" y="659808"/>
                </a:lnTo>
                <a:lnTo>
                  <a:pt x="511482" y="659049"/>
                </a:lnTo>
                <a:lnTo>
                  <a:pt x="511103" y="658670"/>
                </a:lnTo>
                <a:lnTo>
                  <a:pt x="510787" y="658291"/>
                </a:lnTo>
                <a:lnTo>
                  <a:pt x="510559" y="658038"/>
                </a:lnTo>
                <a:lnTo>
                  <a:pt x="510054" y="657280"/>
                </a:lnTo>
                <a:lnTo>
                  <a:pt x="509523" y="656395"/>
                </a:lnTo>
                <a:lnTo>
                  <a:pt x="509320" y="656142"/>
                </a:lnTo>
                <a:lnTo>
                  <a:pt x="508840" y="655257"/>
                </a:lnTo>
                <a:lnTo>
                  <a:pt x="508511" y="654625"/>
                </a:lnTo>
                <a:lnTo>
                  <a:pt x="506969" y="651718"/>
                </a:lnTo>
                <a:lnTo>
                  <a:pt x="505377" y="648684"/>
                </a:lnTo>
                <a:lnTo>
                  <a:pt x="504896" y="647799"/>
                </a:lnTo>
                <a:lnTo>
                  <a:pt x="504542" y="647293"/>
                </a:lnTo>
                <a:lnTo>
                  <a:pt x="504214" y="646788"/>
                </a:lnTo>
                <a:lnTo>
                  <a:pt x="503468" y="645777"/>
                </a:lnTo>
                <a:lnTo>
                  <a:pt x="503177" y="645397"/>
                </a:lnTo>
                <a:lnTo>
                  <a:pt x="502785" y="645018"/>
                </a:lnTo>
                <a:lnTo>
                  <a:pt x="502431" y="644639"/>
                </a:lnTo>
                <a:lnTo>
                  <a:pt x="502305" y="644513"/>
                </a:lnTo>
                <a:lnTo>
                  <a:pt x="501824" y="644133"/>
                </a:lnTo>
                <a:lnTo>
                  <a:pt x="501471" y="643881"/>
                </a:lnTo>
                <a:lnTo>
                  <a:pt x="501281" y="643754"/>
                </a:lnTo>
                <a:lnTo>
                  <a:pt x="500914" y="643501"/>
                </a:lnTo>
                <a:lnTo>
                  <a:pt x="500725" y="643375"/>
                </a:lnTo>
                <a:lnTo>
                  <a:pt x="500434" y="643248"/>
                </a:lnTo>
                <a:lnTo>
                  <a:pt x="499183" y="642616"/>
                </a:lnTo>
                <a:lnTo>
                  <a:pt x="497855" y="641984"/>
                </a:lnTo>
                <a:lnTo>
                  <a:pt x="497388" y="641732"/>
                </a:lnTo>
                <a:lnTo>
                  <a:pt x="496831" y="641605"/>
                </a:lnTo>
                <a:lnTo>
                  <a:pt x="496263" y="641479"/>
                </a:lnTo>
                <a:lnTo>
                  <a:pt x="495643" y="641352"/>
                </a:lnTo>
                <a:lnTo>
                  <a:pt x="495100" y="641352"/>
                </a:lnTo>
                <a:lnTo>
                  <a:pt x="494480" y="641226"/>
                </a:lnTo>
                <a:lnTo>
                  <a:pt x="493608" y="641226"/>
                </a:lnTo>
                <a:lnTo>
                  <a:pt x="493216" y="641352"/>
                </a:lnTo>
                <a:lnTo>
                  <a:pt x="492824" y="641352"/>
                </a:lnTo>
                <a:lnTo>
                  <a:pt x="488223" y="641352"/>
                </a:lnTo>
                <a:lnTo>
                  <a:pt x="480323" y="641479"/>
                </a:lnTo>
                <a:lnTo>
                  <a:pt x="476278" y="641352"/>
                </a:lnTo>
                <a:lnTo>
                  <a:pt x="475178" y="641226"/>
                </a:lnTo>
                <a:lnTo>
                  <a:pt x="474078" y="641100"/>
                </a:lnTo>
                <a:lnTo>
                  <a:pt x="472814" y="640847"/>
                </a:lnTo>
                <a:lnTo>
                  <a:pt x="469970" y="640215"/>
                </a:lnTo>
                <a:lnTo>
                  <a:pt x="469035" y="639835"/>
                </a:lnTo>
                <a:lnTo>
                  <a:pt x="467872" y="639330"/>
                </a:lnTo>
                <a:lnTo>
                  <a:pt x="466987" y="638951"/>
                </a:lnTo>
                <a:lnTo>
                  <a:pt x="466595" y="638698"/>
                </a:lnTo>
                <a:lnTo>
                  <a:pt x="465344" y="637939"/>
                </a:lnTo>
                <a:lnTo>
                  <a:pt x="463397" y="636549"/>
                </a:lnTo>
                <a:lnTo>
                  <a:pt x="462373" y="635538"/>
                </a:lnTo>
                <a:lnTo>
                  <a:pt x="461539" y="634653"/>
                </a:lnTo>
                <a:lnTo>
                  <a:pt x="460843" y="633642"/>
                </a:lnTo>
                <a:lnTo>
                  <a:pt x="460300" y="632757"/>
                </a:lnTo>
                <a:lnTo>
                  <a:pt x="459605" y="631493"/>
                </a:lnTo>
                <a:lnTo>
                  <a:pt x="459061" y="630229"/>
                </a:lnTo>
                <a:lnTo>
                  <a:pt x="458631" y="628965"/>
                </a:lnTo>
                <a:lnTo>
                  <a:pt x="458429" y="627700"/>
                </a:lnTo>
                <a:lnTo>
                  <a:pt x="458315" y="626436"/>
                </a:lnTo>
                <a:lnTo>
                  <a:pt x="458378" y="625299"/>
                </a:lnTo>
                <a:lnTo>
                  <a:pt x="458480" y="624161"/>
                </a:lnTo>
                <a:lnTo>
                  <a:pt x="458657" y="622644"/>
                </a:lnTo>
                <a:lnTo>
                  <a:pt x="458960" y="621254"/>
                </a:lnTo>
                <a:lnTo>
                  <a:pt x="459213" y="620242"/>
                </a:lnTo>
                <a:lnTo>
                  <a:pt x="459769" y="618726"/>
                </a:lnTo>
                <a:lnTo>
                  <a:pt x="460325" y="617209"/>
                </a:lnTo>
                <a:lnTo>
                  <a:pt x="460932" y="615818"/>
                </a:lnTo>
                <a:lnTo>
                  <a:pt x="461968" y="614049"/>
                </a:lnTo>
                <a:lnTo>
                  <a:pt x="463182" y="612279"/>
                </a:lnTo>
                <a:lnTo>
                  <a:pt x="463536" y="611900"/>
                </a:lnTo>
                <a:lnTo>
                  <a:pt x="463751" y="611647"/>
                </a:lnTo>
                <a:lnTo>
                  <a:pt x="465053" y="610256"/>
                </a:lnTo>
                <a:lnTo>
                  <a:pt x="466013" y="609245"/>
                </a:lnTo>
                <a:lnTo>
                  <a:pt x="466759" y="608613"/>
                </a:lnTo>
                <a:lnTo>
                  <a:pt x="467846" y="607728"/>
                </a:lnTo>
                <a:lnTo>
                  <a:pt x="470172" y="606085"/>
                </a:lnTo>
                <a:lnTo>
                  <a:pt x="471942" y="604947"/>
                </a:lnTo>
                <a:lnTo>
                  <a:pt x="472941" y="604189"/>
                </a:lnTo>
                <a:lnTo>
                  <a:pt x="474382" y="603304"/>
                </a:lnTo>
                <a:lnTo>
                  <a:pt x="475835" y="602040"/>
                </a:lnTo>
                <a:lnTo>
                  <a:pt x="476379" y="601534"/>
                </a:lnTo>
                <a:lnTo>
                  <a:pt x="477832" y="600144"/>
                </a:lnTo>
                <a:lnTo>
                  <a:pt x="479413" y="597995"/>
                </a:lnTo>
                <a:lnTo>
                  <a:pt x="480588" y="595720"/>
                </a:lnTo>
                <a:lnTo>
                  <a:pt x="481966" y="591043"/>
                </a:lnTo>
                <a:lnTo>
                  <a:pt x="482054" y="588009"/>
                </a:lnTo>
                <a:lnTo>
                  <a:pt x="481599" y="585607"/>
                </a:lnTo>
                <a:lnTo>
                  <a:pt x="481043" y="584090"/>
                </a:lnTo>
                <a:lnTo>
                  <a:pt x="480626" y="583079"/>
                </a:lnTo>
                <a:lnTo>
                  <a:pt x="478920" y="580804"/>
                </a:lnTo>
                <a:lnTo>
                  <a:pt x="477959" y="579539"/>
                </a:lnTo>
                <a:lnTo>
                  <a:pt x="477302" y="578907"/>
                </a:lnTo>
                <a:lnTo>
                  <a:pt x="476290" y="578023"/>
                </a:lnTo>
                <a:lnTo>
                  <a:pt x="474875" y="577011"/>
                </a:lnTo>
                <a:lnTo>
                  <a:pt x="473838" y="576253"/>
                </a:lnTo>
                <a:lnTo>
                  <a:pt x="473661" y="576127"/>
                </a:lnTo>
                <a:lnTo>
                  <a:pt x="472852" y="575621"/>
                </a:lnTo>
                <a:lnTo>
                  <a:pt x="470817" y="574483"/>
                </a:lnTo>
                <a:lnTo>
                  <a:pt x="470235" y="574230"/>
                </a:lnTo>
                <a:lnTo>
                  <a:pt x="468971" y="573725"/>
                </a:lnTo>
                <a:lnTo>
                  <a:pt x="468276" y="573472"/>
                </a:lnTo>
                <a:lnTo>
                  <a:pt x="468251" y="573472"/>
                </a:lnTo>
                <a:lnTo>
                  <a:pt x="468226" y="573472"/>
                </a:lnTo>
                <a:lnTo>
                  <a:pt x="465887" y="572587"/>
                </a:lnTo>
                <a:lnTo>
                  <a:pt x="463245" y="572081"/>
                </a:lnTo>
                <a:lnTo>
                  <a:pt x="460806" y="571829"/>
                </a:lnTo>
                <a:lnTo>
                  <a:pt x="457683" y="571829"/>
                </a:lnTo>
                <a:lnTo>
                  <a:pt x="455560" y="571829"/>
                </a:lnTo>
                <a:lnTo>
                  <a:pt x="453297" y="571829"/>
                </a:lnTo>
                <a:lnTo>
                  <a:pt x="448898" y="571702"/>
                </a:lnTo>
                <a:lnTo>
                  <a:pt x="447634" y="571576"/>
                </a:lnTo>
                <a:lnTo>
                  <a:pt x="446509" y="571449"/>
                </a:lnTo>
                <a:lnTo>
                  <a:pt x="445359" y="571197"/>
                </a:lnTo>
                <a:lnTo>
                  <a:pt x="442628" y="570691"/>
                </a:lnTo>
                <a:lnTo>
                  <a:pt x="441920" y="570565"/>
                </a:lnTo>
                <a:lnTo>
                  <a:pt x="441870" y="570565"/>
                </a:lnTo>
                <a:lnTo>
                  <a:pt x="440821" y="570312"/>
                </a:lnTo>
                <a:lnTo>
                  <a:pt x="433299" y="568163"/>
                </a:lnTo>
                <a:lnTo>
                  <a:pt x="432629" y="568036"/>
                </a:lnTo>
                <a:lnTo>
                  <a:pt x="431972" y="567784"/>
                </a:lnTo>
                <a:lnTo>
                  <a:pt x="431555" y="567531"/>
                </a:lnTo>
                <a:lnTo>
                  <a:pt x="430746" y="567025"/>
                </a:lnTo>
                <a:lnTo>
                  <a:pt x="430443" y="566772"/>
                </a:lnTo>
                <a:lnTo>
                  <a:pt x="430430" y="566772"/>
                </a:lnTo>
                <a:lnTo>
                  <a:pt x="429962" y="566393"/>
                </a:lnTo>
                <a:lnTo>
                  <a:pt x="429495" y="566014"/>
                </a:lnTo>
                <a:lnTo>
                  <a:pt x="425070" y="560705"/>
                </a:lnTo>
                <a:lnTo>
                  <a:pt x="423983" y="559314"/>
                </a:lnTo>
                <a:lnTo>
                  <a:pt x="423136" y="558050"/>
                </a:lnTo>
                <a:lnTo>
                  <a:pt x="422681" y="557166"/>
                </a:lnTo>
                <a:lnTo>
                  <a:pt x="422340" y="556533"/>
                </a:lnTo>
                <a:lnTo>
                  <a:pt x="421417" y="554764"/>
                </a:lnTo>
                <a:lnTo>
                  <a:pt x="419331" y="550719"/>
                </a:lnTo>
                <a:lnTo>
                  <a:pt x="418876" y="549708"/>
                </a:lnTo>
                <a:lnTo>
                  <a:pt x="418282" y="548317"/>
                </a:lnTo>
                <a:lnTo>
                  <a:pt x="418219" y="547811"/>
                </a:lnTo>
                <a:lnTo>
                  <a:pt x="418080" y="547179"/>
                </a:lnTo>
                <a:lnTo>
                  <a:pt x="417726" y="546168"/>
                </a:lnTo>
                <a:lnTo>
                  <a:pt x="417081" y="544778"/>
                </a:lnTo>
                <a:lnTo>
                  <a:pt x="416437" y="543387"/>
                </a:lnTo>
                <a:lnTo>
                  <a:pt x="415501" y="541744"/>
                </a:lnTo>
                <a:lnTo>
                  <a:pt x="414250" y="539974"/>
                </a:lnTo>
                <a:lnTo>
                  <a:pt x="413264" y="538584"/>
                </a:lnTo>
                <a:lnTo>
                  <a:pt x="411823" y="536940"/>
                </a:lnTo>
                <a:lnTo>
                  <a:pt x="410546" y="535550"/>
                </a:lnTo>
                <a:lnTo>
                  <a:pt x="409838" y="534918"/>
                </a:lnTo>
                <a:lnTo>
                  <a:pt x="409206" y="534286"/>
                </a:lnTo>
                <a:lnTo>
                  <a:pt x="406906" y="532263"/>
                </a:lnTo>
                <a:lnTo>
                  <a:pt x="404681" y="530494"/>
                </a:lnTo>
                <a:lnTo>
                  <a:pt x="404150" y="530241"/>
                </a:lnTo>
                <a:lnTo>
                  <a:pt x="395125" y="526954"/>
                </a:lnTo>
                <a:lnTo>
                  <a:pt x="393633" y="526449"/>
                </a:lnTo>
                <a:lnTo>
                  <a:pt x="393191" y="526322"/>
                </a:lnTo>
                <a:lnTo>
                  <a:pt x="392445" y="526196"/>
                </a:lnTo>
                <a:lnTo>
                  <a:pt x="389285" y="525690"/>
                </a:lnTo>
                <a:lnTo>
                  <a:pt x="388210" y="525564"/>
                </a:lnTo>
                <a:lnTo>
                  <a:pt x="387515" y="525690"/>
                </a:lnTo>
                <a:lnTo>
                  <a:pt x="387022" y="525817"/>
                </a:lnTo>
                <a:lnTo>
                  <a:pt x="386440" y="525943"/>
                </a:lnTo>
                <a:lnTo>
                  <a:pt x="382686" y="527334"/>
                </a:lnTo>
                <a:lnTo>
                  <a:pt x="381549" y="527713"/>
                </a:lnTo>
                <a:lnTo>
                  <a:pt x="380234" y="528218"/>
                </a:lnTo>
                <a:lnTo>
                  <a:pt x="379728" y="528471"/>
                </a:lnTo>
                <a:lnTo>
                  <a:pt x="379071" y="528850"/>
                </a:lnTo>
                <a:lnTo>
                  <a:pt x="373585" y="531884"/>
                </a:lnTo>
                <a:lnTo>
                  <a:pt x="373256" y="532011"/>
                </a:lnTo>
                <a:lnTo>
                  <a:pt x="372953" y="532263"/>
                </a:lnTo>
                <a:lnTo>
                  <a:pt x="372510" y="532516"/>
                </a:lnTo>
                <a:lnTo>
                  <a:pt x="372207" y="532895"/>
                </a:lnTo>
                <a:lnTo>
                  <a:pt x="371765" y="533401"/>
                </a:lnTo>
                <a:lnTo>
                  <a:pt x="371436" y="533780"/>
                </a:lnTo>
                <a:lnTo>
                  <a:pt x="368693" y="535803"/>
                </a:lnTo>
                <a:lnTo>
                  <a:pt x="361854" y="539342"/>
                </a:lnTo>
                <a:lnTo>
                  <a:pt x="360426" y="539848"/>
                </a:lnTo>
                <a:lnTo>
                  <a:pt x="359807" y="539974"/>
                </a:lnTo>
                <a:lnTo>
                  <a:pt x="358947" y="540101"/>
                </a:lnTo>
                <a:lnTo>
                  <a:pt x="358366" y="540101"/>
                </a:lnTo>
                <a:lnTo>
                  <a:pt x="357645" y="539974"/>
                </a:lnTo>
                <a:lnTo>
                  <a:pt x="357177" y="539848"/>
                </a:lnTo>
                <a:lnTo>
                  <a:pt x="356507" y="539595"/>
                </a:lnTo>
                <a:lnTo>
                  <a:pt x="352096" y="537699"/>
                </a:lnTo>
                <a:lnTo>
                  <a:pt x="351540" y="537320"/>
                </a:lnTo>
                <a:lnTo>
                  <a:pt x="351160" y="537193"/>
                </a:lnTo>
                <a:lnTo>
                  <a:pt x="350061" y="536308"/>
                </a:lnTo>
                <a:lnTo>
                  <a:pt x="349340" y="535676"/>
                </a:lnTo>
                <a:lnTo>
                  <a:pt x="348544" y="534792"/>
                </a:lnTo>
                <a:lnTo>
                  <a:pt x="347849" y="533907"/>
                </a:lnTo>
                <a:lnTo>
                  <a:pt x="347507" y="533401"/>
                </a:lnTo>
                <a:lnTo>
                  <a:pt x="346698" y="532011"/>
                </a:lnTo>
                <a:lnTo>
                  <a:pt x="346407" y="531379"/>
                </a:lnTo>
                <a:lnTo>
                  <a:pt x="346129" y="530747"/>
                </a:lnTo>
                <a:lnTo>
                  <a:pt x="345864" y="529988"/>
                </a:lnTo>
                <a:lnTo>
                  <a:pt x="345839" y="529862"/>
                </a:lnTo>
                <a:lnTo>
                  <a:pt x="345611" y="529103"/>
                </a:lnTo>
                <a:lnTo>
                  <a:pt x="345358" y="527966"/>
                </a:lnTo>
                <a:lnTo>
                  <a:pt x="345207" y="527207"/>
                </a:lnTo>
                <a:lnTo>
                  <a:pt x="344891" y="525437"/>
                </a:lnTo>
                <a:lnTo>
                  <a:pt x="344764" y="524300"/>
                </a:lnTo>
                <a:lnTo>
                  <a:pt x="344714" y="523415"/>
                </a:lnTo>
                <a:lnTo>
                  <a:pt x="344701" y="522783"/>
                </a:lnTo>
                <a:lnTo>
                  <a:pt x="345257" y="515578"/>
                </a:lnTo>
                <a:lnTo>
                  <a:pt x="345763" y="511659"/>
                </a:lnTo>
                <a:lnTo>
                  <a:pt x="345434" y="505212"/>
                </a:lnTo>
                <a:lnTo>
                  <a:pt x="345346" y="504833"/>
                </a:lnTo>
                <a:lnTo>
                  <a:pt x="345219" y="504580"/>
                </a:lnTo>
                <a:lnTo>
                  <a:pt x="343399" y="500788"/>
                </a:lnTo>
                <a:lnTo>
                  <a:pt x="342666" y="499650"/>
                </a:lnTo>
                <a:lnTo>
                  <a:pt x="342211" y="498892"/>
                </a:lnTo>
                <a:lnTo>
                  <a:pt x="341275" y="497628"/>
                </a:lnTo>
                <a:lnTo>
                  <a:pt x="340707" y="496869"/>
                </a:lnTo>
                <a:lnTo>
                  <a:pt x="340315" y="496364"/>
                </a:lnTo>
                <a:lnTo>
                  <a:pt x="340011" y="496111"/>
                </a:lnTo>
                <a:lnTo>
                  <a:pt x="339708" y="495858"/>
                </a:lnTo>
                <a:lnTo>
                  <a:pt x="338962" y="495353"/>
                </a:lnTo>
                <a:lnTo>
                  <a:pt x="338242" y="495100"/>
                </a:lnTo>
                <a:lnTo>
                  <a:pt x="337673" y="494847"/>
                </a:lnTo>
                <a:lnTo>
                  <a:pt x="337003" y="494721"/>
                </a:lnTo>
                <a:lnTo>
                  <a:pt x="336358" y="494594"/>
                </a:lnTo>
                <a:lnTo>
                  <a:pt x="335258" y="494468"/>
                </a:lnTo>
                <a:lnTo>
                  <a:pt x="334121" y="494341"/>
                </a:lnTo>
                <a:lnTo>
                  <a:pt x="332629" y="494341"/>
                </a:lnTo>
                <a:lnTo>
                  <a:pt x="332022" y="494341"/>
                </a:lnTo>
                <a:lnTo>
                  <a:pt x="331125" y="494468"/>
                </a:lnTo>
                <a:lnTo>
                  <a:pt x="329836" y="494594"/>
                </a:lnTo>
                <a:lnTo>
                  <a:pt x="329090" y="494847"/>
                </a:lnTo>
                <a:lnTo>
                  <a:pt x="326498" y="495732"/>
                </a:lnTo>
                <a:lnTo>
                  <a:pt x="324792" y="496490"/>
                </a:lnTo>
                <a:lnTo>
                  <a:pt x="323781" y="496869"/>
                </a:lnTo>
                <a:lnTo>
                  <a:pt x="322681" y="497122"/>
                </a:lnTo>
                <a:lnTo>
                  <a:pt x="321543" y="497502"/>
                </a:lnTo>
                <a:lnTo>
                  <a:pt x="320696" y="497628"/>
                </a:lnTo>
                <a:lnTo>
                  <a:pt x="318686" y="498007"/>
                </a:lnTo>
                <a:lnTo>
                  <a:pt x="317890" y="498007"/>
                </a:lnTo>
                <a:lnTo>
                  <a:pt x="316980" y="498134"/>
                </a:lnTo>
                <a:lnTo>
                  <a:pt x="315779" y="498260"/>
                </a:lnTo>
                <a:lnTo>
                  <a:pt x="314566" y="498260"/>
                </a:lnTo>
                <a:lnTo>
                  <a:pt x="313150" y="498134"/>
                </a:lnTo>
                <a:lnTo>
                  <a:pt x="311709" y="498007"/>
                </a:lnTo>
                <a:lnTo>
                  <a:pt x="310457" y="497881"/>
                </a:lnTo>
                <a:lnTo>
                  <a:pt x="309294" y="497628"/>
                </a:lnTo>
                <a:lnTo>
                  <a:pt x="307626" y="497122"/>
                </a:lnTo>
                <a:lnTo>
                  <a:pt x="307171" y="496996"/>
                </a:lnTo>
                <a:lnTo>
                  <a:pt x="306678" y="496743"/>
                </a:lnTo>
                <a:lnTo>
                  <a:pt x="306374" y="496490"/>
                </a:lnTo>
                <a:lnTo>
                  <a:pt x="305199" y="495605"/>
                </a:lnTo>
                <a:lnTo>
                  <a:pt x="302810" y="493836"/>
                </a:lnTo>
                <a:lnTo>
                  <a:pt x="300939" y="492192"/>
                </a:lnTo>
                <a:lnTo>
                  <a:pt x="299865" y="491055"/>
                </a:lnTo>
                <a:lnTo>
                  <a:pt x="299561" y="490802"/>
                </a:lnTo>
                <a:lnTo>
                  <a:pt x="298310" y="488653"/>
                </a:lnTo>
                <a:lnTo>
                  <a:pt x="298120" y="488274"/>
                </a:lnTo>
                <a:lnTo>
                  <a:pt x="297741" y="487515"/>
                </a:lnTo>
                <a:lnTo>
                  <a:pt x="297298" y="486378"/>
                </a:lnTo>
                <a:lnTo>
                  <a:pt x="297248" y="486125"/>
                </a:lnTo>
                <a:lnTo>
                  <a:pt x="296970" y="485114"/>
                </a:lnTo>
                <a:lnTo>
                  <a:pt x="296856" y="484355"/>
                </a:lnTo>
                <a:lnTo>
                  <a:pt x="296768" y="483850"/>
                </a:lnTo>
                <a:lnTo>
                  <a:pt x="296730" y="483344"/>
                </a:lnTo>
                <a:lnTo>
                  <a:pt x="296679" y="482586"/>
                </a:lnTo>
                <a:lnTo>
                  <a:pt x="296717" y="481321"/>
                </a:lnTo>
                <a:lnTo>
                  <a:pt x="296881" y="480057"/>
                </a:lnTo>
                <a:lnTo>
                  <a:pt x="296894" y="480057"/>
                </a:lnTo>
                <a:lnTo>
                  <a:pt x="297172" y="478793"/>
                </a:lnTo>
                <a:lnTo>
                  <a:pt x="297564" y="477656"/>
                </a:lnTo>
                <a:lnTo>
                  <a:pt x="297754" y="477150"/>
                </a:lnTo>
                <a:lnTo>
                  <a:pt x="298032" y="476392"/>
                </a:lnTo>
                <a:lnTo>
                  <a:pt x="298487" y="475507"/>
                </a:lnTo>
                <a:lnTo>
                  <a:pt x="298575" y="475254"/>
                </a:lnTo>
                <a:lnTo>
                  <a:pt x="298765" y="475001"/>
                </a:lnTo>
                <a:lnTo>
                  <a:pt x="299207" y="474116"/>
                </a:lnTo>
                <a:lnTo>
                  <a:pt x="299485" y="473737"/>
                </a:lnTo>
                <a:lnTo>
                  <a:pt x="299902" y="473105"/>
                </a:lnTo>
                <a:lnTo>
                  <a:pt x="300661" y="472094"/>
                </a:lnTo>
                <a:lnTo>
                  <a:pt x="301495" y="471083"/>
                </a:lnTo>
                <a:lnTo>
                  <a:pt x="302241" y="470324"/>
                </a:lnTo>
                <a:lnTo>
                  <a:pt x="302393" y="470198"/>
                </a:lnTo>
                <a:lnTo>
                  <a:pt x="302570" y="470071"/>
                </a:lnTo>
                <a:lnTo>
                  <a:pt x="303290" y="469313"/>
                </a:lnTo>
                <a:lnTo>
                  <a:pt x="304188" y="468428"/>
                </a:lnTo>
                <a:lnTo>
                  <a:pt x="305047" y="467543"/>
                </a:lnTo>
                <a:lnTo>
                  <a:pt x="305072" y="467543"/>
                </a:lnTo>
                <a:lnTo>
                  <a:pt x="305945" y="466532"/>
                </a:lnTo>
                <a:lnTo>
                  <a:pt x="306817" y="465647"/>
                </a:lnTo>
                <a:lnTo>
                  <a:pt x="306918" y="465521"/>
                </a:lnTo>
                <a:lnTo>
                  <a:pt x="307676" y="464762"/>
                </a:lnTo>
                <a:lnTo>
                  <a:pt x="308536" y="463751"/>
                </a:lnTo>
                <a:lnTo>
                  <a:pt x="309193" y="462992"/>
                </a:lnTo>
                <a:lnTo>
                  <a:pt x="309370" y="462866"/>
                </a:lnTo>
                <a:lnTo>
                  <a:pt x="309648" y="462487"/>
                </a:lnTo>
                <a:lnTo>
                  <a:pt x="310205" y="461855"/>
                </a:lnTo>
                <a:lnTo>
                  <a:pt x="310306" y="461728"/>
                </a:lnTo>
                <a:lnTo>
                  <a:pt x="311039" y="460844"/>
                </a:lnTo>
                <a:lnTo>
                  <a:pt x="311620" y="459959"/>
                </a:lnTo>
                <a:lnTo>
                  <a:pt x="311734" y="459832"/>
                </a:lnTo>
                <a:lnTo>
                  <a:pt x="311962" y="459200"/>
                </a:lnTo>
                <a:lnTo>
                  <a:pt x="312164" y="458695"/>
                </a:lnTo>
                <a:lnTo>
                  <a:pt x="312303" y="457431"/>
                </a:lnTo>
                <a:lnTo>
                  <a:pt x="312240" y="456167"/>
                </a:lnTo>
                <a:lnTo>
                  <a:pt x="312164" y="454902"/>
                </a:lnTo>
                <a:lnTo>
                  <a:pt x="311987" y="454018"/>
                </a:lnTo>
                <a:lnTo>
                  <a:pt x="311873" y="453638"/>
                </a:lnTo>
                <a:lnTo>
                  <a:pt x="311342" y="452501"/>
                </a:lnTo>
                <a:lnTo>
                  <a:pt x="310596" y="451363"/>
                </a:lnTo>
                <a:lnTo>
                  <a:pt x="310066" y="450984"/>
                </a:lnTo>
                <a:lnTo>
                  <a:pt x="309661" y="450605"/>
                </a:lnTo>
                <a:lnTo>
                  <a:pt x="308599" y="449846"/>
                </a:lnTo>
                <a:lnTo>
                  <a:pt x="307512" y="449214"/>
                </a:lnTo>
                <a:lnTo>
                  <a:pt x="307183" y="448961"/>
                </a:lnTo>
                <a:lnTo>
                  <a:pt x="306412" y="448582"/>
                </a:lnTo>
                <a:lnTo>
                  <a:pt x="305262" y="448076"/>
                </a:lnTo>
                <a:lnTo>
                  <a:pt x="304074" y="447571"/>
                </a:lnTo>
                <a:lnTo>
                  <a:pt x="302860" y="447192"/>
                </a:lnTo>
                <a:lnTo>
                  <a:pt x="302279" y="447065"/>
                </a:lnTo>
                <a:lnTo>
                  <a:pt x="301634" y="446812"/>
                </a:lnTo>
                <a:lnTo>
                  <a:pt x="300370" y="446686"/>
                </a:lnTo>
                <a:lnTo>
                  <a:pt x="299106" y="446560"/>
                </a:lnTo>
                <a:lnTo>
                  <a:pt x="297842" y="446433"/>
                </a:lnTo>
                <a:lnTo>
                  <a:pt x="296565" y="446433"/>
                </a:lnTo>
                <a:lnTo>
                  <a:pt x="295289" y="446433"/>
                </a:lnTo>
                <a:lnTo>
                  <a:pt x="294025" y="446560"/>
                </a:lnTo>
                <a:lnTo>
                  <a:pt x="292912" y="446686"/>
                </a:lnTo>
                <a:lnTo>
                  <a:pt x="292773" y="446812"/>
                </a:lnTo>
                <a:lnTo>
                  <a:pt x="291522" y="447065"/>
                </a:lnTo>
                <a:lnTo>
                  <a:pt x="291446" y="447065"/>
                </a:lnTo>
                <a:lnTo>
                  <a:pt x="290296" y="447318"/>
                </a:lnTo>
                <a:lnTo>
                  <a:pt x="289082" y="447697"/>
                </a:lnTo>
                <a:lnTo>
                  <a:pt x="288210" y="448076"/>
                </a:lnTo>
                <a:lnTo>
                  <a:pt x="287906" y="448203"/>
                </a:lnTo>
                <a:lnTo>
                  <a:pt x="285581" y="449214"/>
                </a:lnTo>
                <a:lnTo>
                  <a:pt x="283242" y="450225"/>
                </a:lnTo>
                <a:lnTo>
                  <a:pt x="280904" y="451237"/>
                </a:lnTo>
                <a:lnTo>
                  <a:pt x="277402" y="452754"/>
                </a:lnTo>
                <a:lnTo>
                  <a:pt x="276226" y="453259"/>
                </a:lnTo>
                <a:lnTo>
                  <a:pt x="274912" y="453765"/>
                </a:lnTo>
                <a:lnTo>
                  <a:pt x="272637" y="454270"/>
                </a:lnTo>
                <a:lnTo>
                  <a:pt x="272030" y="454270"/>
                </a:lnTo>
                <a:lnTo>
                  <a:pt x="270614" y="454397"/>
                </a:lnTo>
                <a:lnTo>
                  <a:pt x="269729" y="454523"/>
                </a:lnTo>
                <a:lnTo>
                  <a:pt x="269173" y="454523"/>
                </a:lnTo>
                <a:lnTo>
                  <a:pt x="267757" y="454523"/>
                </a:lnTo>
                <a:lnTo>
                  <a:pt x="267201" y="454523"/>
                </a:lnTo>
                <a:lnTo>
                  <a:pt x="266910" y="454523"/>
                </a:lnTo>
                <a:lnTo>
                  <a:pt x="264660" y="454144"/>
                </a:lnTo>
                <a:lnTo>
                  <a:pt x="263788" y="454018"/>
                </a:lnTo>
                <a:lnTo>
                  <a:pt x="258744" y="451869"/>
                </a:lnTo>
                <a:lnTo>
                  <a:pt x="248518" y="443273"/>
                </a:lnTo>
                <a:lnTo>
                  <a:pt x="247482" y="442135"/>
                </a:lnTo>
                <a:lnTo>
                  <a:pt x="246534" y="440998"/>
                </a:lnTo>
                <a:lnTo>
                  <a:pt x="243651" y="437458"/>
                </a:lnTo>
                <a:lnTo>
                  <a:pt x="242046" y="433919"/>
                </a:lnTo>
                <a:lnTo>
                  <a:pt x="240706" y="431896"/>
                </a:lnTo>
                <a:lnTo>
                  <a:pt x="234891" y="428863"/>
                </a:lnTo>
                <a:lnTo>
                  <a:pt x="234247" y="428483"/>
                </a:lnTo>
                <a:lnTo>
                  <a:pt x="233678" y="428357"/>
                </a:lnTo>
                <a:lnTo>
                  <a:pt x="232894" y="428231"/>
                </a:lnTo>
                <a:lnTo>
                  <a:pt x="232325" y="428104"/>
                </a:lnTo>
                <a:lnTo>
                  <a:pt x="231706" y="428104"/>
                </a:lnTo>
                <a:lnTo>
                  <a:pt x="231681" y="428104"/>
                </a:lnTo>
                <a:lnTo>
                  <a:pt x="231264" y="428104"/>
                </a:lnTo>
                <a:lnTo>
                  <a:pt x="231251" y="428104"/>
                </a:lnTo>
                <a:lnTo>
                  <a:pt x="227762" y="428231"/>
                </a:lnTo>
                <a:lnTo>
                  <a:pt x="223970" y="430759"/>
                </a:lnTo>
                <a:lnTo>
                  <a:pt x="220077" y="432781"/>
                </a:lnTo>
                <a:lnTo>
                  <a:pt x="217574" y="434045"/>
                </a:lnTo>
                <a:lnTo>
                  <a:pt x="217144" y="434172"/>
                </a:lnTo>
                <a:lnTo>
                  <a:pt x="214692" y="434677"/>
                </a:lnTo>
                <a:lnTo>
                  <a:pt x="211266" y="434930"/>
                </a:lnTo>
                <a:lnTo>
                  <a:pt x="210723" y="434930"/>
                </a:lnTo>
                <a:lnTo>
                  <a:pt x="208801" y="434677"/>
                </a:lnTo>
                <a:lnTo>
                  <a:pt x="208321" y="434551"/>
                </a:lnTo>
                <a:lnTo>
                  <a:pt x="206614" y="434298"/>
                </a:lnTo>
                <a:lnTo>
                  <a:pt x="205022" y="433919"/>
                </a:lnTo>
                <a:lnTo>
                  <a:pt x="204339" y="433793"/>
                </a:lnTo>
                <a:lnTo>
                  <a:pt x="202152" y="433034"/>
                </a:lnTo>
                <a:lnTo>
                  <a:pt x="201571" y="432908"/>
                </a:lnTo>
                <a:lnTo>
                  <a:pt x="201154" y="432781"/>
                </a:lnTo>
                <a:lnTo>
                  <a:pt x="198663" y="431644"/>
                </a:lnTo>
                <a:lnTo>
                  <a:pt x="198082" y="431391"/>
                </a:lnTo>
                <a:lnTo>
                  <a:pt x="194517" y="429368"/>
                </a:lnTo>
                <a:lnTo>
                  <a:pt x="194416" y="429242"/>
                </a:lnTo>
                <a:lnTo>
                  <a:pt x="192697" y="427599"/>
                </a:lnTo>
                <a:lnTo>
                  <a:pt x="190927" y="425955"/>
                </a:lnTo>
                <a:lnTo>
                  <a:pt x="188159" y="423048"/>
                </a:lnTo>
                <a:lnTo>
                  <a:pt x="188070" y="423048"/>
                </a:lnTo>
                <a:lnTo>
                  <a:pt x="185909" y="420520"/>
                </a:lnTo>
                <a:lnTo>
                  <a:pt x="185391" y="419888"/>
                </a:lnTo>
                <a:lnTo>
                  <a:pt x="182445" y="416222"/>
                </a:lnTo>
                <a:lnTo>
                  <a:pt x="182370" y="416096"/>
                </a:lnTo>
                <a:lnTo>
                  <a:pt x="180928" y="414073"/>
                </a:lnTo>
                <a:lnTo>
                  <a:pt x="170639" y="401053"/>
                </a:lnTo>
                <a:lnTo>
                  <a:pt x="169109" y="399157"/>
                </a:lnTo>
                <a:lnTo>
                  <a:pt x="169034" y="399157"/>
                </a:lnTo>
                <a:lnTo>
                  <a:pt x="163851" y="393595"/>
                </a:lnTo>
                <a:lnTo>
                  <a:pt x="161158" y="391320"/>
                </a:lnTo>
                <a:lnTo>
                  <a:pt x="157518" y="389550"/>
                </a:lnTo>
                <a:lnTo>
                  <a:pt x="157076" y="389297"/>
                </a:lnTo>
                <a:lnTo>
                  <a:pt x="155799" y="389045"/>
                </a:lnTo>
                <a:lnTo>
                  <a:pt x="155268" y="388792"/>
                </a:lnTo>
                <a:lnTo>
                  <a:pt x="153094" y="388160"/>
                </a:lnTo>
                <a:lnTo>
                  <a:pt x="151463" y="388033"/>
                </a:lnTo>
                <a:lnTo>
                  <a:pt x="148758" y="387780"/>
                </a:lnTo>
                <a:lnTo>
                  <a:pt x="146938" y="387654"/>
                </a:lnTo>
                <a:lnTo>
                  <a:pt x="145876" y="387780"/>
                </a:lnTo>
                <a:lnTo>
                  <a:pt x="142488" y="388539"/>
                </a:lnTo>
                <a:lnTo>
                  <a:pt x="142362" y="388539"/>
                </a:lnTo>
                <a:lnTo>
                  <a:pt x="140617" y="389171"/>
                </a:lnTo>
                <a:lnTo>
                  <a:pt x="138039" y="390182"/>
                </a:lnTo>
                <a:lnTo>
                  <a:pt x="137912" y="390182"/>
                </a:lnTo>
                <a:lnTo>
                  <a:pt x="137116" y="390435"/>
                </a:lnTo>
                <a:lnTo>
                  <a:pt x="136041" y="390941"/>
                </a:lnTo>
                <a:lnTo>
                  <a:pt x="135915" y="390941"/>
                </a:lnTo>
                <a:lnTo>
                  <a:pt x="134841" y="391320"/>
                </a:lnTo>
                <a:lnTo>
                  <a:pt x="132628" y="391952"/>
                </a:lnTo>
                <a:lnTo>
                  <a:pt x="132237" y="392078"/>
                </a:lnTo>
                <a:lnTo>
                  <a:pt x="130770" y="392331"/>
                </a:lnTo>
                <a:lnTo>
                  <a:pt x="130303" y="392331"/>
                </a:lnTo>
                <a:lnTo>
                  <a:pt x="130176" y="392331"/>
                </a:lnTo>
                <a:lnTo>
                  <a:pt x="127939" y="392458"/>
                </a:lnTo>
                <a:lnTo>
                  <a:pt x="127142" y="392458"/>
                </a:lnTo>
                <a:lnTo>
                  <a:pt x="126359" y="392458"/>
                </a:lnTo>
                <a:lnTo>
                  <a:pt x="126119" y="392458"/>
                </a:lnTo>
                <a:lnTo>
                  <a:pt x="124349" y="392458"/>
                </a:lnTo>
                <a:lnTo>
                  <a:pt x="124311" y="392458"/>
                </a:lnTo>
                <a:lnTo>
                  <a:pt x="123919" y="392458"/>
                </a:lnTo>
                <a:lnTo>
                  <a:pt x="121302" y="392710"/>
                </a:lnTo>
                <a:lnTo>
                  <a:pt x="117523" y="393216"/>
                </a:lnTo>
                <a:lnTo>
                  <a:pt x="117359" y="393216"/>
                </a:lnTo>
                <a:lnTo>
                  <a:pt x="116006" y="393469"/>
                </a:lnTo>
                <a:lnTo>
                  <a:pt x="111607" y="394606"/>
                </a:lnTo>
                <a:lnTo>
                  <a:pt x="111026" y="394859"/>
                </a:lnTo>
                <a:lnTo>
                  <a:pt x="109294" y="395744"/>
                </a:lnTo>
                <a:lnTo>
                  <a:pt x="107056" y="396755"/>
                </a:lnTo>
                <a:lnTo>
                  <a:pt x="106854" y="396882"/>
                </a:lnTo>
                <a:lnTo>
                  <a:pt x="106652" y="396882"/>
                </a:lnTo>
                <a:lnTo>
                  <a:pt x="105084" y="397893"/>
                </a:lnTo>
                <a:lnTo>
                  <a:pt x="104680" y="398146"/>
                </a:lnTo>
                <a:lnTo>
                  <a:pt x="103732" y="398904"/>
                </a:lnTo>
                <a:lnTo>
                  <a:pt x="103391" y="399031"/>
                </a:lnTo>
                <a:lnTo>
                  <a:pt x="103290" y="399157"/>
                </a:lnTo>
                <a:lnTo>
                  <a:pt x="98789" y="402570"/>
                </a:lnTo>
                <a:lnTo>
                  <a:pt x="97791" y="403202"/>
                </a:lnTo>
                <a:lnTo>
                  <a:pt x="96817" y="403961"/>
                </a:lnTo>
                <a:lnTo>
                  <a:pt x="95806" y="404593"/>
                </a:lnTo>
                <a:lnTo>
                  <a:pt x="95692" y="404593"/>
                </a:lnTo>
                <a:lnTo>
                  <a:pt x="95326" y="404845"/>
                </a:lnTo>
                <a:lnTo>
                  <a:pt x="93341" y="405983"/>
                </a:lnTo>
                <a:lnTo>
                  <a:pt x="93228" y="406109"/>
                </a:lnTo>
                <a:lnTo>
                  <a:pt x="91357" y="406994"/>
                </a:lnTo>
                <a:lnTo>
                  <a:pt x="89018" y="408132"/>
                </a:lnTo>
                <a:lnTo>
                  <a:pt x="72737" y="415464"/>
                </a:lnTo>
                <a:lnTo>
                  <a:pt x="71132" y="416096"/>
                </a:lnTo>
                <a:lnTo>
                  <a:pt x="71018" y="416096"/>
                </a:lnTo>
                <a:lnTo>
                  <a:pt x="69830" y="416601"/>
                </a:lnTo>
                <a:lnTo>
                  <a:pt x="69514" y="416728"/>
                </a:lnTo>
                <a:lnTo>
                  <a:pt x="69286" y="416854"/>
                </a:lnTo>
                <a:lnTo>
                  <a:pt x="69122" y="416854"/>
                </a:lnTo>
                <a:lnTo>
                  <a:pt x="67516" y="417233"/>
                </a:lnTo>
                <a:lnTo>
                  <a:pt x="67403" y="417233"/>
                </a:lnTo>
                <a:lnTo>
                  <a:pt x="65684" y="417486"/>
                </a:lnTo>
                <a:lnTo>
                  <a:pt x="65557" y="417486"/>
                </a:lnTo>
                <a:lnTo>
                  <a:pt x="63648" y="417486"/>
                </a:lnTo>
                <a:lnTo>
                  <a:pt x="63522" y="417486"/>
                </a:lnTo>
                <a:lnTo>
                  <a:pt x="62131" y="417360"/>
                </a:lnTo>
                <a:lnTo>
                  <a:pt x="61499" y="417233"/>
                </a:lnTo>
                <a:lnTo>
                  <a:pt x="61373" y="417233"/>
                </a:lnTo>
                <a:lnTo>
                  <a:pt x="59287" y="416728"/>
                </a:lnTo>
                <a:lnTo>
                  <a:pt x="59174" y="416728"/>
                </a:lnTo>
                <a:lnTo>
                  <a:pt x="56797" y="415716"/>
                </a:lnTo>
                <a:lnTo>
                  <a:pt x="56620" y="415590"/>
                </a:lnTo>
                <a:lnTo>
                  <a:pt x="54370" y="414073"/>
                </a:lnTo>
                <a:lnTo>
                  <a:pt x="54206" y="413947"/>
                </a:lnTo>
                <a:lnTo>
                  <a:pt x="52916" y="412556"/>
                </a:lnTo>
                <a:lnTo>
                  <a:pt x="51981" y="411545"/>
                </a:lnTo>
                <a:lnTo>
                  <a:pt x="49933" y="409143"/>
                </a:lnTo>
                <a:lnTo>
                  <a:pt x="49782" y="408890"/>
                </a:lnTo>
                <a:lnTo>
                  <a:pt x="45522" y="403076"/>
                </a:lnTo>
                <a:lnTo>
                  <a:pt x="44612" y="401685"/>
                </a:lnTo>
                <a:lnTo>
                  <a:pt x="42235" y="396755"/>
                </a:lnTo>
                <a:lnTo>
                  <a:pt x="42197" y="396755"/>
                </a:lnTo>
                <a:lnTo>
                  <a:pt x="40352" y="392837"/>
                </a:lnTo>
                <a:lnTo>
                  <a:pt x="38607" y="389550"/>
                </a:lnTo>
                <a:lnTo>
                  <a:pt x="37659" y="387780"/>
                </a:lnTo>
                <a:lnTo>
                  <a:pt x="37242" y="387022"/>
                </a:lnTo>
                <a:lnTo>
                  <a:pt x="36547" y="385884"/>
                </a:lnTo>
                <a:lnTo>
                  <a:pt x="35687" y="384620"/>
                </a:lnTo>
                <a:lnTo>
                  <a:pt x="34676" y="383356"/>
                </a:lnTo>
                <a:lnTo>
                  <a:pt x="34006" y="382598"/>
                </a:lnTo>
                <a:lnTo>
                  <a:pt x="33311" y="381839"/>
                </a:lnTo>
                <a:lnTo>
                  <a:pt x="32616" y="381207"/>
                </a:lnTo>
                <a:lnTo>
                  <a:pt x="32160" y="380828"/>
                </a:lnTo>
                <a:lnTo>
                  <a:pt x="27964" y="378047"/>
                </a:lnTo>
                <a:lnTo>
                  <a:pt x="25575" y="376530"/>
                </a:lnTo>
                <a:lnTo>
                  <a:pt x="23641" y="375393"/>
                </a:lnTo>
                <a:lnTo>
                  <a:pt x="21542" y="373876"/>
                </a:lnTo>
                <a:lnTo>
                  <a:pt x="20455" y="372991"/>
                </a:lnTo>
                <a:lnTo>
                  <a:pt x="19988" y="372612"/>
                </a:lnTo>
                <a:lnTo>
                  <a:pt x="19558" y="372232"/>
                </a:lnTo>
                <a:lnTo>
                  <a:pt x="16979" y="370084"/>
                </a:lnTo>
                <a:lnTo>
                  <a:pt x="15690" y="368819"/>
                </a:lnTo>
                <a:lnTo>
                  <a:pt x="15133" y="368314"/>
                </a:lnTo>
                <a:lnTo>
                  <a:pt x="9951" y="361614"/>
                </a:lnTo>
                <a:lnTo>
                  <a:pt x="9319" y="360856"/>
                </a:lnTo>
                <a:lnTo>
                  <a:pt x="9243" y="360729"/>
                </a:lnTo>
                <a:lnTo>
                  <a:pt x="8219" y="359213"/>
                </a:lnTo>
                <a:lnTo>
                  <a:pt x="7119" y="357696"/>
                </a:lnTo>
                <a:lnTo>
                  <a:pt x="4996" y="354536"/>
                </a:lnTo>
                <a:lnTo>
                  <a:pt x="4755" y="354283"/>
                </a:lnTo>
                <a:lnTo>
                  <a:pt x="3416" y="351881"/>
                </a:lnTo>
                <a:lnTo>
                  <a:pt x="3036" y="351249"/>
                </a:lnTo>
                <a:lnTo>
                  <a:pt x="3011" y="351249"/>
                </a:lnTo>
                <a:lnTo>
                  <a:pt x="2291" y="349732"/>
                </a:lnTo>
                <a:lnTo>
                  <a:pt x="2088" y="349353"/>
                </a:lnTo>
                <a:lnTo>
                  <a:pt x="1494" y="347583"/>
                </a:lnTo>
                <a:lnTo>
                  <a:pt x="1406" y="347330"/>
                </a:lnTo>
                <a:lnTo>
                  <a:pt x="812" y="345561"/>
                </a:lnTo>
                <a:lnTo>
                  <a:pt x="748" y="345308"/>
                </a:lnTo>
                <a:lnTo>
                  <a:pt x="673" y="345055"/>
                </a:lnTo>
                <a:lnTo>
                  <a:pt x="647" y="344929"/>
                </a:lnTo>
                <a:lnTo>
                  <a:pt x="622" y="344802"/>
                </a:lnTo>
                <a:lnTo>
                  <a:pt x="609" y="344802"/>
                </a:lnTo>
                <a:lnTo>
                  <a:pt x="584" y="344549"/>
                </a:lnTo>
                <a:lnTo>
                  <a:pt x="546" y="344297"/>
                </a:lnTo>
                <a:lnTo>
                  <a:pt x="534" y="344170"/>
                </a:lnTo>
                <a:lnTo>
                  <a:pt x="521" y="343917"/>
                </a:lnTo>
                <a:lnTo>
                  <a:pt x="496" y="343665"/>
                </a:lnTo>
                <a:lnTo>
                  <a:pt x="496" y="343538"/>
                </a:lnTo>
                <a:lnTo>
                  <a:pt x="470" y="343033"/>
                </a:lnTo>
                <a:lnTo>
                  <a:pt x="470" y="342906"/>
                </a:lnTo>
                <a:lnTo>
                  <a:pt x="470" y="342400"/>
                </a:lnTo>
                <a:lnTo>
                  <a:pt x="470" y="342274"/>
                </a:lnTo>
                <a:lnTo>
                  <a:pt x="470" y="342148"/>
                </a:lnTo>
                <a:lnTo>
                  <a:pt x="483" y="341895"/>
                </a:lnTo>
                <a:lnTo>
                  <a:pt x="774" y="320911"/>
                </a:lnTo>
                <a:lnTo>
                  <a:pt x="6197" y="319900"/>
                </a:lnTo>
                <a:lnTo>
                  <a:pt x="11468" y="320153"/>
                </a:lnTo>
                <a:lnTo>
                  <a:pt x="14817" y="321038"/>
                </a:lnTo>
                <a:lnTo>
                  <a:pt x="17169" y="322934"/>
                </a:lnTo>
                <a:lnTo>
                  <a:pt x="20266" y="325462"/>
                </a:lnTo>
                <a:lnTo>
                  <a:pt x="21150" y="326852"/>
                </a:lnTo>
                <a:lnTo>
                  <a:pt x="23438" y="327232"/>
                </a:lnTo>
                <a:lnTo>
                  <a:pt x="27610" y="327611"/>
                </a:lnTo>
                <a:lnTo>
                  <a:pt x="34120" y="328117"/>
                </a:lnTo>
                <a:lnTo>
                  <a:pt x="38038" y="327990"/>
                </a:lnTo>
                <a:lnTo>
                  <a:pt x="40655" y="325968"/>
                </a:lnTo>
                <a:lnTo>
                  <a:pt x="42854" y="324451"/>
                </a:lnTo>
                <a:lnTo>
                  <a:pt x="50300" y="325841"/>
                </a:lnTo>
                <a:lnTo>
                  <a:pt x="52879" y="327105"/>
                </a:lnTo>
                <a:lnTo>
                  <a:pt x="54990" y="328749"/>
                </a:lnTo>
                <a:lnTo>
                  <a:pt x="58023" y="332288"/>
                </a:lnTo>
                <a:lnTo>
                  <a:pt x="59477" y="333552"/>
                </a:lnTo>
                <a:lnTo>
                  <a:pt x="68464" y="332288"/>
                </a:lnTo>
                <a:lnTo>
                  <a:pt x="79260" y="330771"/>
                </a:lnTo>
                <a:lnTo>
                  <a:pt x="84809" y="333426"/>
                </a:lnTo>
                <a:lnTo>
                  <a:pt x="86983" y="336586"/>
                </a:lnTo>
                <a:lnTo>
                  <a:pt x="88942" y="337471"/>
                </a:lnTo>
                <a:lnTo>
                  <a:pt x="93303" y="338988"/>
                </a:lnTo>
                <a:lnTo>
                  <a:pt x="94062" y="339240"/>
                </a:lnTo>
                <a:lnTo>
                  <a:pt x="96678" y="339746"/>
                </a:lnTo>
                <a:lnTo>
                  <a:pt x="107347" y="339367"/>
                </a:lnTo>
                <a:lnTo>
                  <a:pt x="110495" y="336207"/>
                </a:lnTo>
                <a:lnTo>
                  <a:pt x="113339" y="332920"/>
                </a:lnTo>
                <a:lnTo>
                  <a:pt x="112934" y="332667"/>
                </a:lnTo>
                <a:lnTo>
                  <a:pt x="112846" y="332541"/>
                </a:lnTo>
                <a:lnTo>
                  <a:pt x="112656" y="332035"/>
                </a:lnTo>
                <a:lnTo>
                  <a:pt x="109863" y="324704"/>
                </a:lnTo>
                <a:lnTo>
                  <a:pt x="107967" y="318889"/>
                </a:lnTo>
                <a:lnTo>
                  <a:pt x="107410" y="314591"/>
                </a:lnTo>
                <a:lnTo>
                  <a:pt x="107183" y="312695"/>
                </a:lnTo>
                <a:lnTo>
                  <a:pt x="108460" y="306627"/>
                </a:lnTo>
                <a:lnTo>
                  <a:pt x="110924" y="298790"/>
                </a:lnTo>
                <a:lnTo>
                  <a:pt x="114830" y="300939"/>
                </a:lnTo>
                <a:lnTo>
                  <a:pt x="117447" y="302456"/>
                </a:lnTo>
                <a:lnTo>
                  <a:pt x="117788" y="302835"/>
                </a:lnTo>
                <a:lnTo>
                  <a:pt x="118471" y="303341"/>
                </a:lnTo>
                <a:lnTo>
                  <a:pt x="119507" y="303720"/>
                </a:lnTo>
                <a:lnTo>
                  <a:pt x="119634" y="303720"/>
                </a:lnTo>
                <a:lnTo>
                  <a:pt x="120127" y="303846"/>
                </a:lnTo>
                <a:lnTo>
                  <a:pt x="124728" y="304099"/>
                </a:lnTo>
                <a:lnTo>
                  <a:pt x="127926" y="303973"/>
                </a:lnTo>
                <a:lnTo>
                  <a:pt x="129835" y="301824"/>
                </a:lnTo>
                <a:lnTo>
                  <a:pt x="131150" y="299549"/>
                </a:lnTo>
                <a:lnTo>
                  <a:pt x="133324" y="298917"/>
                </a:lnTo>
                <a:lnTo>
                  <a:pt x="141717" y="301950"/>
                </a:lnTo>
                <a:lnTo>
                  <a:pt x="143335" y="302582"/>
                </a:lnTo>
                <a:lnTo>
                  <a:pt x="154788" y="302456"/>
                </a:lnTo>
                <a:lnTo>
                  <a:pt x="155685" y="302203"/>
                </a:lnTo>
                <a:lnTo>
                  <a:pt x="157935" y="301824"/>
                </a:lnTo>
                <a:lnTo>
                  <a:pt x="158618" y="301698"/>
                </a:lnTo>
                <a:lnTo>
                  <a:pt x="161828" y="301445"/>
                </a:lnTo>
                <a:lnTo>
                  <a:pt x="163194" y="301445"/>
                </a:lnTo>
                <a:lnTo>
                  <a:pt x="164116" y="301318"/>
                </a:lnTo>
                <a:lnTo>
                  <a:pt x="165330" y="301318"/>
                </a:lnTo>
                <a:lnTo>
                  <a:pt x="165798" y="301698"/>
                </a:lnTo>
                <a:lnTo>
                  <a:pt x="173281" y="307639"/>
                </a:lnTo>
                <a:lnTo>
                  <a:pt x="176896" y="313453"/>
                </a:lnTo>
                <a:lnTo>
                  <a:pt x="181497" y="318257"/>
                </a:lnTo>
                <a:lnTo>
                  <a:pt x="184139" y="318257"/>
                </a:lnTo>
                <a:lnTo>
                  <a:pt x="185568" y="318510"/>
                </a:lnTo>
                <a:lnTo>
                  <a:pt x="191635" y="320026"/>
                </a:lnTo>
                <a:lnTo>
                  <a:pt x="197538" y="322555"/>
                </a:lnTo>
                <a:lnTo>
                  <a:pt x="198246" y="324198"/>
                </a:lnTo>
                <a:lnTo>
                  <a:pt x="204440" y="327105"/>
                </a:lnTo>
                <a:lnTo>
                  <a:pt x="219040" y="324956"/>
                </a:lnTo>
                <a:lnTo>
                  <a:pt x="224147" y="324577"/>
                </a:lnTo>
                <a:lnTo>
                  <a:pt x="238317" y="318510"/>
                </a:lnTo>
                <a:lnTo>
                  <a:pt x="245269" y="304984"/>
                </a:lnTo>
                <a:lnTo>
                  <a:pt x="244802" y="304099"/>
                </a:lnTo>
                <a:lnTo>
                  <a:pt x="244284" y="302203"/>
                </a:lnTo>
                <a:lnTo>
                  <a:pt x="243702" y="298411"/>
                </a:lnTo>
                <a:lnTo>
                  <a:pt x="242349" y="289183"/>
                </a:lnTo>
                <a:lnTo>
                  <a:pt x="242451" y="289057"/>
                </a:lnTo>
                <a:lnTo>
                  <a:pt x="242539" y="288930"/>
                </a:lnTo>
                <a:lnTo>
                  <a:pt x="243563" y="287919"/>
                </a:lnTo>
                <a:lnTo>
                  <a:pt x="249087" y="282484"/>
                </a:lnTo>
                <a:lnTo>
                  <a:pt x="256899" y="271107"/>
                </a:lnTo>
                <a:lnTo>
                  <a:pt x="259389" y="269590"/>
                </a:lnTo>
                <a:lnTo>
                  <a:pt x="259414" y="267947"/>
                </a:lnTo>
                <a:lnTo>
                  <a:pt x="259389" y="265166"/>
                </a:lnTo>
                <a:lnTo>
                  <a:pt x="259149" y="263270"/>
                </a:lnTo>
                <a:lnTo>
                  <a:pt x="255243" y="244562"/>
                </a:lnTo>
                <a:lnTo>
                  <a:pt x="250831" y="240137"/>
                </a:lnTo>
                <a:lnTo>
                  <a:pt x="251324" y="231289"/>
                </a:lnTo>
                <a:lnTo>
                  <a:pt x="253220" y="218775"/>
                </a:lnTo>
                <a:lnTo>
                  <a:pt x="252247" y="216752"/>
                </a:lnTo>
                <a:lnTo>
                  <a:pt x="252020" y="216247"/>
                </a:lnTo>
                <a:lnTo>
                  <a:pt x="251868" y="215994"/>
                </a:lnTo>
                <a:lnTo>
                  <a:pt x="251754" y="215741"/>
                </a:lnTo>
                <a:lnTo>
                  <a:pt x="251628" y="215488"/>
                </a:lnTo>
                <a:lnTo>
                  <a:pt x="251565" y="215362"/>
                </a:lnTo>
                <a:lnTo>
                  <a:pt x="251375" y="215109"/>
                </a:lnTo>
                <a:lnTo>
                  <a:pt x="251211" y="214983"/>
                </a:lnTo>
                <a:lnTo>
                  <a:pt x="251185" y="214983"/>
                </a:lnTo>
                <a:lnTo>
                  <a:pt x="250364" y="213971"/>
                </a:lnTo>
                <a:lnTo>
                  <a:pt x="249959" y="213466"/>
                </a:lnTo>
                <a:lnTo>
                  <a:pt x="249542" y="212960"/>
                </a:lnTo>
                <a:lnTo>
                  <a:pt x="249251" y="212581"/>
                </a:lnTo>
                <a:lnTo>
                  <a:pt x="249125" y="212454"/>
                </a:lnTo>
                <a:lnTo>
                  <a:pt x="248986" y="212454"/>
                </a:lnTo>
                <a:lnTo>
                  <a:pt x="248847" y="212328"/>
                </a:lnTo>
                <a:lnTo>
                  <a:pt x="248708" y="212202"/>
                </a:lnTo>
                <a:lnTo>
                  <a:pt x="248581" y="212202"/>
                </a:lnTo>
                <a:lnTo>
                  <a:pt x="248935" y="208789"/>
                </a:lnTo>
                <a:lnTo>
                  <a:pt x="254219" y="205249"/>
                </a:lnTo>
                <a:lnTo>
                  <a:pt x="254927" y="204744"/>
                </a:lnTo>
                <a:lnTo>
                  <a:pt x="256747" y="203985"/>
                </a:lnTo>
                <a:lnTo>
                  <a:pt x="257164" y="203732"/>
                </a:lnTo>
                <a:lnTo>
                  <a:pt x="258732" y="203353"/>
                </a:lnTo>
                <a:lnTo>
                  <a:pt x="259895" y="203227"/>
                </a:lnTo>
                <a:lnTo>
                  <a:pt x="261980" y="203227"/>
                </a:lnTo>
                <a:lnTo>
                  <a:pt x="263674" y="203227"/>
                </a:lnTo>
                <a:lnTo>
                  <a:pt x="263952" y="203227"/>
                </a:lnTo>
                <a:lnTo>
                  <a:pt x="264054" y="203353"/>
                </a:lnTo>
                <a:lnTo>
                  <a:pt x="264167" y="203353"/>
                </a:lnTo>
                <a:lnTo>
                  <a:pt x="264445" y="203479"/>
                </a:lnTo>
                <a:lnTo>
                  <a:pt x="267580" y="205123"/>
                </a:lnTo>
                <a:lnTo>
                  <a:pt x="268882" y="205123"/>
                </a:lnTo>
                <a:lnTo>
                  <a:pt x="271714" y="204238"/>
                </a:lnTo>
                <a:lnTo>
                  <a:pt x="277276" y="202089"/>
                </a:lnTo>
                <a:lnTo>
                  <a:pt x="277984" y="201583"/>
                </a:lnTo>
                <a:lnTo>
                  <a:pt x="280132" y="199940"/>
                </a:lnTo>
                <a:lnTo>
                  <a:pt x="280411" y="199687"/>
                </a:lnTo>
                <a:lnTo>
                  <a:pt x="280537" y="199561"/>
                </a:lnTo>
                <a:lnTo>
                  <a:pt x="280815" y="199308"/>
                </a:lnTo>
                <a:lnTo>
                  <a:pt x="281308" y="198550"/>
                </a:lnTo>
                <a:lnTo>
                  <a:pt x="281472" y="198170"/>
                </a:lnTo>
                <a:lnTo>
                  <a:pt x="282913" y="196022"/>
                </a:lnTo>
                <a:lnTo>
                  <a:pt x="286465" y="190965"/>
                </a:lnTo>
                <a:lnTo>
                  <a:pt x="287805" y="189322"/>
                </a:lnTo>
                <a:lnTo>
                  <a:pt x="289689" y="187426"/>
                </a:lnTo>
                <a:lnTo>
                  <a:pt x="290624" y="186667"/>
                </a:lnTo>
                <a:lnTo>
                  <a:pt x="294176" y="184013"/>
                </a:lnTo>
                <a:lnTo>
                  <a:pt x="296818" y="182622"/>
                </a:lnTo>
                <a:lnTo>
                  <a:pt x="297741" y="182370"/>
                </a:lnTo>
                <a:lnTo>
                  <a:pt x="305717" y="173521"/>
                </a:lnTo>
                <a:lnTo>
                  <a:pt x="305957" y="172510"/>
                </a:lnTo>
                <a:lnTo>
                  <a:pt x="306046" y="172257"/>
                </a:lnTo>
                <a:lnTo>
                  <a:pt x="306665" y="171246"/>
                </a:lnTo>
                <a:lnTo>
                  <a:pt x="306804" y="171119"/>
                </a:lnTo>
                <a:lnTo>
                  <a:pt x="308410" y="169729"/>
                </a:lnTo>
                <a:lnTo>
                  <a:pt x="312202" y="166569"/>
                </a:lnTo>
                <a:lnTo>
                  <a:pt x="312480" y="166442"/>
                </a:lnTo>
                <a:lnTo>
                  <a:pt x="314363" y="165431"/>
                </a:lnTo>
                <a:lnTo>
                  <a:pt x="315198" y="165178"/>
                </a:lnTo>
                <a:lnTo>
                  <a:pt x="315286" y="165178"/>
                </a:lnTo>
                <a:lnTo>
                  <a:pt x="318017" y="166822"/>
                </a:lnTo>
                <a:lnTo>
                  <a:pt x="319154" y="167454"/>
                </a:lnTo>
                <a:lnTo>
                  <a:pt x="319672" y="167959"/>
                </a:lnTo>
                <a:lnTo>
                  <a:pt x="325146" y="170361"/>
                </a:lnTo>
                <a:lnTo>
                  <a:pt x="332907" y="170487"/>
                </a:lnTo>
                <a:lnTo>
                  <a:pt x="334968" y="170487"/>
                </a:lnTo>
                <a:lnTo>
                  <a:pt x="336067" y="170108"/>
                </a:lnTo>
                <a:lnTo>
                  <a:pt x="339063" y="169097"/>
                </a:lnTo>
                <a:lnTo>
                  <a:pt x="340062" y="168591"/>
                </a:lnTo>
                <a:lnTo>
                  <a:pt x="340353" y="168465"/>
                </a:lnTo>
                <a:lnTo>
                  <a:pt x="340719" y="168212"/>
                </a:lnTo>
                <a:lnTo>
                  <a:pt x="340947" y="167959"/>
                </a:lnTo>
                <a:lnTo>
                  <a:pt x="341402" y="167327"/>
                </a:lnTo>
                <a:lnTo>
                  <a:pt x="342059" y="165937"/>
                </a:lnTo>
                <a:lnTo>
                  <a:pt x="353372" y="165431"/>
                </a:lnTo>
                <a:lnTo>
                  <a:pt x="358125" y="166822"/>
                </a:lnTo>
                <a:lnTo>
                  <a:pt x="365988" y="168086"/>
                </a:lnTo>
                <a:lnTo>
                  <a:pt x="367176" y="168212"/>
                </a:lnTo>
                <a:lnTo>
                  <a:pt x="368352" y="167201"/>
                </a:lnTo>
                <a:lnTo>
                  <a:pt x="369110" y="166316"/>
                </a:lnTo>
                <a:lnTo>
                  <a:pt x="369818" y="165431"/>
                </a:lnTo>
                <a:lnTo>
                  <a:pt x="369970" y="165178"/>
                </a:lnTo>
                <a:lnTo>
                  <a:pt x="370412" y="164799"/>
                </a:lnTo>
                <a:lnTo>
                  <a:pt x="370690" y="164799"/>
                </a:lnTo>
                <a:lnTo>
                  <a:pt x="371689" y="164546"/>
                </a:lnTo>
                <a:lnTo>
                  <a:pt x="373079" y="164673"/>
                </a:lnTo>
                <a:lnTo>
                  <a:pt x="373534" y="164799"/>
                </a:lnTo>
                <a:lnTo>
                  <a:pt x="373737" y="164799"/>
                </a:lnTo>
                <a:lnTo>
                  <a:pt x="374331" y="165052"/>
                </a:lnTo>
                <a:lnTo>
                  <a:pt x="374836" y="165305"/>
                </a:lnTo>
                <a:lnTo>
                  <a:pt x="374887" y="165305"/>
                </a:lnTo>
                <a:lnTo>
                  <a:pt x="374912" y="165305"/>
                </a:lnTo>
                <a:lnTo>
                  <a:pt x="375241" y="165810"/>
                </a:lnTo>
                <a:lnTo>
                  <a:pt x="375506" y="166063"/>
                </a:lnTo>
                <a:lnTo>
                  <a:pt x="378553" y="172257"/>
                </a:lnTo>
                <a:lnTo>
                  <a:pt x="381384" y="179589"/>
                </a:lnTo>
                <a:lnTo>
                  <a:pt x="386782" y="182243"/>
                </a:lnTo>
                <a:lnTo>
                  <a:pt x="389563" y="183128"/>
                </a:lnTo>
                <a:lnTo>
                  <a:pt x="397122" y="185783"/>
                </a:lnTo>
                <a:lnTo>
                  <a:pt x="396578" y="190712"/>
                </a:lnTo>
                <a:lnTo>
                  <a:pt x="396566" y="191092"/>
                </a:lnTo>
                <a:lnTo>
                  <a:pt x="396730" y="200825"/>
                </a:lnTo>
                <a:lnTo>
                  <a:pt x="397918" y="203353"/>
                </a:lnTo>
                <a:lnTo>
                  <a:pt x="399397" y="203859"/>
                </a:lnTo>
                <a:lnTo>
                  <a:pt x="405490" y="203100"/>
                </a:lnTo>
                <a:lnTo>
                  <a:pt x="408208" y="202468"/>
                </a:lnTo>
                <a:lnTo>
                  <a:pt x="414756" y="200951"/>
                </a:lnTo>
                <a:lnTo>
                  <a:pt x="414907" y="200951"/>
                </a:lnTo>
                <a:lnTo>
                  <a:pt x="420065" y="198297"/>
                </a:lnTo>
                <a:lnTo>
                  <a:pt x="420848" y="197791"/>
                </a:lnTo>
                <a:lnTo>
                  <a:pt x="421405" y="196906"/>
                </a:lnTo>
                <a:lnTo>
                  <a:pt x="432642" y="191218"/>
                </a:lnTo>
                <a:lnTo>
                  <a:pt x="446066" y="190712"/>
                </a:lnTo>
                <a:lnTo>
                  <a:pt x="457544" y="193241"/>
                </a:lnTo>
                <a:lnTo>
                  <a:pt x="463650" y="193114"/>
                </a:lnTo>
                <a:lnTo>
                  <a:pt x="472422" y="192735"/>
                </a:lnTo>
                <a:lnTo>
                  <a:pt x="480917" y="191471"/>
                </a:lnTo>
                <a:lnTo>
                  <a:pt x="486239" y="186920"/>
                </a:lnTo>
                <a:lnTo>
                  <a:pt x="485556" y="183760"/>
                </a:lnTo>
                <a:lnTo>
                  <a:pt x="485038" y="182370"/>
                </a:lnTo>
                <a:lnTo>
                  <a:pt x="478755" y="174532"/>
                </a:lnTo>
                <a:lnTo>
                  <a:pt x="471689" y="167706"/>
                </a:lnTo>
                <a:lnTo>
                  <a:pt x="468921" y="167580"/>
                </a:lnTo>
                <a:lnTo>
                  <a:pt x="465002" y="166316"/>
                </a:lnTo>
                <a:lnTo>
                  <a:pt x="462512" y="164420"/>
                </a:lnTo>
                <a:lnTo>
                  <a:pt x="459339" y="160501"/>
                </a:lnTo>
                <a:lnTo>
                  <a:pt x="458631" y="159490"/>
                </a:lnTo>
                <a:lnTo>
                  <a:pt x="457140" y="157088"/>
                </a:lnTo>
                <a:lnTo>
                  <a:pt x="457241" y="155571"/>
                </a:lnTo>
                <a:lnTo>
                  <a:pt x="460060" y="154434"/>
                </a:lnTo>
                <a:lnTo>
                  <a:pt x="479880" y="157215"/>
                </a:lnTo>
                <a:lnTo>
                  <a:pt x="492989" y="159743"/>
                </a:lnTo>
                <a:lnTo>
                  <a:pt x="502014" y="162650"/>
                </a:lnTo>
                <a:lnTo>
                  <a:pt x="507032" y="164167"/>
                </a:lnTo>
                <a:lnTo>
                  <a:pt x="511368" y="165178"/>
                </a:lnTo>
                <a:lnTo>
                  <a:pt x="511646" y="165052"/>
                </a:lnTo>
                <a:lnTo>
                  <a:pt x="511709" y="165052"/>
                </a:lnTo>
                <a:lnTo>
                  <a:pt x="511937" y="164673"/>
                </a:lnTo>
                <a:lnTo>
                  <a:pt x="512089" y="164546"/>
                </a:lnTo>
                <a:lnTo>
                  <a:pt x="512215" y="164293"/>
                </a:lnTo>
                <a:lnTo>
                  <a:pt x="514073" y="160628"/>
                </a:lnTo>
                <a:lnTo>
                  <a:pt x="514769" y="158858"/>
                </a:lnTo>
                <a:lnTo>
                  <a:pt x="514756" y="157973"/>
                </a:lnTo>
                <a:lnTo>
                  <a:pt x="515679" y="155192"/>
                </a:lnTo>
                <a:lnTo>
                  <a:pt x="516424" y="154307"/>
                </a:lnTo>
                <a:lnTo>
                  <a:pt x="519155" y="151147"/>
                </a:lnTo>
                <a:lnTo>
                  <a:pt x="522795" y="148240"/>
                </a:lnTo>
                <a:lnTo>
                  <a:pt x="527839" y="145964"/>
                </a:lnTo>
                <a:lnTo>
                  <a:pt x="531758" y="143310"/>
                </a:lnTo>
                <a:lnTo>
                  <a:pt x="536561" y="136737"/>
                </a:lnTo>
                <a:lnTo>
                  <a:pt x="537737" y="134714"/>
                </a:lnTo>
                <a:lnTo>
                  <a:pt x="538419" y="133577"/>
                </a:lnTo>
                <a:lnTo>
                  <a:pt x="538735" y="132945"/>
                </a:lnTo>
                <a:lnTo>
                  <a:pt x="539165" y="132060"/>
                </a:lnTo>
                <a:lnTo>
                  <a:pt x="545397" y="125234"/>
                </a:lnTo>
                <a:lnTo>
                  <a:pt x="555585" y="130796"/>
                </a:lnTo>
                <a:lnTo>
                  <a:pt x="560831" y="131933"/>
                </a:lnTo>
                <a:lnTo>
                  <a:pt x="561830" y="131807"/>
                </a:lnTo>
                <a:lnTo>
                  <a:pt x="573004" y="131301"/>
                </a:lnTo>
                <a:lnTo>
                  <a:pt x="573725" y="131301"/>
                </a:lnTo>
                <a:lnTo>
                  <a:pt x="574369" y="131301"/>
                </a:lnTo>
                <a:lnTo>
                  <a:pt x="574963" y="131301"/>
                </a:lnTo>
                <a:lnTo>
                  <a:pt x="575077" y="131301"/>
                </a:lnTo>
                <a:lnTo>
                  <a:pt x="577719" y="131428"/>
                </a:lnTo>
                <a:lnTo>
                  <a:pt x="579249" y="131554"/>
                </a:lnTo>
                <a:lnTo>
                  <a:pt x="583496" y="131807"/>
                </a:lnTo>
                <a:lnTo>
                  <a:pt x="583698" y="131933"/>
                </a:lnTo>
                <a:lnTo>
                  <a:pt x="583787" y="132060"/>
                </a:lnTo>
                <a:lnTo>
                  <a:pt x="583951" y="132313"/>
                </a:lnTo>
                <a:lnTo>
                  <a:pt x="584684" y="133829"/>
                </a:lnTo>
                <a:lnTo>
                  <a:pt x="592825" y="128900"/>
                </a:lnTo>
                <a:lnTo>
                  <a:pt x="602457" y="115248"/>
                </a:lnTo>
                <a:lnTo>
                  <a:pt x="606780" y="108169"/>
                </a:lnTo>
                <a:lnTo>
                  <a:pt x="607007" y="107663"/>
                </a:lnTo>
                <a:lnTo>
                  <a:pt x="607109" y="107410"/>
                </a:lnTo>
                <a:lnTo>
                  <a:pt x="607222" y="107031"/>
                </a:lnTo>
                <a:lnTo>
                  <a:pt x="607829" y="105135"/>
                </a:lnTo>
                <a:lnTo>
                  <a:pt x="608196" y="102986"/>
                </a:lnTo>
                <a:lnTo>
                  <a:pt x="608916" y="100458"/>
                </a:lnTo>
                <a:lnTo>
                  <a:pt x="608967" y="100332"/>
                </a:lnTo>
                <a:lnTo>
                  <a:pt x="609005" y="100205"/>
                </a:lnTo>
                <a:lnTo>
                  <a:pt x="609586" y="99952"/>
                </a:lnTo>
                <a:lnTo>
                  <a:pt x="610446" y="99700"/>
                </a:lnTo>
                <a:lnTo>
                  <a:pt x="615641" y="99826"/>
                </a:lnTo>
                <a:lnTo>
                  <a:pt x="629533" y="104503"/>
                </a:lnTo>
                <a:lnTo>
                  <a:pt x="630178" y="103239"/>
                </a:lnTo>
                <a:lnTo>
                  <a:pt x="631353" y="101216"/>
                </a:lnTo>
                <a:lnTo>
                  <a:pt x="633085" y="98688"/>
                </a:lnTo>
                <a:lnTo>
                  <a:pt x="633414" y="98436"/>
                </a:lnTo>
                <a:lnTo>
                  <a:pt x="634450" y="98056"/>
                </a:lnTo>
                <a:lnTo>
                  <a:pt x="634678" y="98056"/>
                </a:lnTo>
                <a:lnTo>
                  <a:pt x="635259" y="97930"/>
                </a:lnTo>
                <a:lnTo>
                  <a:pt x="636852" y="97803"/>
                </a:lnTo>
                <a:lnTo>
                  <a:pt x="638647" y="97930"/>
                </a:lnTo>
                <a:lnTo>
                  <a:pt x="641731" y="98436"/>
                </a:lnTo>
                <a:lnTo>
                  <a:pt x="644803" y="98815"/>
                </a:lnTo>
                <a:lnTo>
                  <a:pt x="646472" y="99068"/>
                </a:lnTo>
                <a:lnTo>
                  <a:pt x="646573" y="99068"/>
                </a:lnTo>
                <a:lnTo>
                  <a:pt x="646990" y="99194"/>
                </a:lnTo>
                <a:lnTo>
                  <a:pt x="651275" y="92747"/>
                </a:lnTo>
                <a:lnTo>
                  <a:pt x="651541" y="92368"/>
                </a:lnTo>
                <a:lnTo>
                  <a:pt x="649847" y="85036"/>
                </a:lnTo>
                <a:lnTo>
                  <a:pt x="648317" y="78210"/>
                </a:lnTo>
                <a:lnTo>
                  <a:pt x="648229" y="77452"/>
                </a:lnTo>
                <a:lnTo>
                  <a:pt x="648178" y="76946"/>
                </a:lnTo>
                <a:lnTo>
                  <a:pt x="648178" y="76820"/>
                </a:lnTo>
                <a:lnTo>
                  <a:pt x="648165" y="76694"/>
                </a:lnTo>
                <a:lnTo>
                  <a:pt x="648203" y="76441"/>
                </a:lnTo>
                <a:lnTo>
                  <a:pt x="648229" y="76188"/>
                </a:lnTo>
                <a:lnTo>
                  <a:pt x="648355" y="75682"/>
                </a:lnTo>
                <a:lnTo>
                  <a:pt x="648380" y="75556"/>
                </a:lnTo>
                <a:lnTo>
                  <a:pt x="648456" y="75303"/>
                </a:lnTo>
                <a:lnTo>
                  <a:pt x="649379" y="72775"/>
                </a:lnTo>
                <a:lnTo>
                  <a:pt x="650150" y="70879"/>
                </a:lnTo>
                <a:lnTo>
                  <a:pt x="651338" y="68604"/>
                </a:lnTo>
                <a:lnTo>
                  <a:pt x="650997" y="67971"/>
                </a:lnTo>
                <a:lnTo>
                  <a:pt x="650150" y="64938"/>
                </a:lnTo>
                <a:lnTo>
                  <a:pt x="649821" y="63674"/>
                </a:lnTo>
                <a:lnTo>
                  <a:pt x="647243" y="53561"/>
                </a:lnTo>
                <a:lnTo>
                  <a:pt x="647989" y="48884"/>
                </a:lnTo>
                <a:lnTo>
                  <a:pt x="665964" y="37255"/>
                </a:lnTo>
                <a:lnTo>
                  <a:pt x="671209" y="34347"/>
                </a:lnTo>
                <a:lnTo>
                  <a:pt x="675912" y="32325"/>
                </a:lnTo>
                <a:lnTo>
                  <a:pt x="681613" y="29544"/>
                </a:lnTo>
                <a:lnTo>
                  <a:pt x="680437" y="23603"/>
                </a:lnTo>
                <a:lnTo>
                  <a:pt x="678174" y="15007"/>
                </a:lnTo>
                <a:lnTo>
                  <a:pt x="678061" y="14628"/>
                </a:lnTo>
                <a:lnTo>
                  <a:pt x="677049" y="14375"/>
                </a:lnTo>
                <a:lnTo>
                  <a:pt x="675849" y="13996"/>
                </a:lnTo>
                <a:lnTo>
                  <a:pt x="675811" y="2493"/>
                </a:lnTo>
                <a:lnTo>
                  <a:pt x="676948" y="470"/>
                </a:lnTo>
                <a:lnTo>
                  <a:pt x="685114" y="723"/>
                </a:lnTo>
                <a:lnTo>
                  <a:pt x="688919" y="976"/>
                </a:lnTo>
                <a:lnTo>
                  <a:pt x="700612" y="3125"/>
                </a:lnTo>
                <a:lnTo>
                  <a:pt x="702027" y="8055"/>
                </a:lnTo>
                <a:lnTo>
                  <a:pt x="702040" y="13237"/>
                </a:lnTo>
                <a:lnTo>
                  <a:pt x="701623" y="15639"/>
                </a:lnTo>
                <a:lnTo>
                  <a:pt x="701724" y="20316"/>
                </a:lnTo>
                <a:lnTo>
                  <a:pt x="701876" y="25499"/>
                </a:lnTo>
                <a:lnTo>
                  <a:pt x="702723" y="32830"/>
                </a:lnTo>
                <a:lnTo>
                  <a:pt x="705150" y="35738"/>
                </a:lnTo>
                <a:lnTo>
                  <a:pt x="710964" y="37381"/>
                </a:lnTo>
                <a:close/>
              </a:path>
            </a:pathLst>
          </a:custGeom>
          <a:solidFill>
            <a:srgbClr val="74B4DC"/>
          </a:solidFill>
          <a:ln w="6350" cap="flat">
            <a:solidFill>
              <a:srgbClr val="000000"/>
            </a:solidFill>
            <a:prstDash val="solid"/>
            <a:miter/>
          </a:ln>
        </xdr:spPr>
        <xdr:txBody>
          <a:bodyPr lIns="0" tIns="0" rIns="0" bIns="0" rtlCol="0" anchor="ctr" anchorCtr="1"/>
          <a:lstStyle/>
          <a:p>
            <a:r>
              <a:rPr lang="de-DE" sz="1100" b="1">
                <a:latin typeface="Arial Narrow" panose="020B0606020202030204" pitchFamily="34" charset="0"/>
              </a:rPr>
              <a:t>     70</a:t>
            </a:r>
          </a:p>
        </xdr:txBody>
      </xdr:sp>
      <xdr:sp macro="" textlink="">
        <xdr:nvSpPr>
          <xdr:cNvPr id="62" name="Uckermark">
            <a:extLst>
              <a:ext uri="{FF2B5EF4-FFF2-40B4-BE49-F238E27FC236}">
                <a16:creationId xmlns:a16="http://schemas.microsoft.com/office/drawing/2014/main" id="{DAED0BCB-CB54-4905-B601-2A7B9E1EFC0F}"/>
              </a:ext>
            </a:extLst>
          </xdr:cNvPr>
          <xdr:cNvSpPr/>
        </xdr:nvSpPr>
        <xdr:spPr>
          <a:xfrm>
            <a:off x="8993614" y="4168103"/>
            <a:ext cx="1044339" cy="923192"/>
          </a:xfrm>
          <a:custGeom>
            <a:avLst/>
            <a:gdLst>
              <a:gd name="connsiteX0" fmla="*/ 430371 w 806617"/>
              <a:gd name="connsiteY0" fmla="*/ 62888 h 702515"/>
              <a:gd name="connsiteX1" fmla="*/ 430002 w 806617"/>
              <a:gd name="connsiteY1" fmla="*/ 64492 h 702515"/>
              <a:gd name="connsiteX2" fmla="*/ 429922 w 806617"/>
              <a:gd name="connsiteY2" fmla="*/ 64692 h 702515"/>
              <a:gd name="connsiteX3" fmla="*/ 429683 w 806617"/>
              <a:gd name="connsiteY3" fmla="*/ 65193 h 702515"/>
              <a:gd name="connsiteX4" fmla="*/ 427329 w 806617"/>
              <a:gd name="connsiteY4" fmla="*/ 73011 h 702515"/>
              <a:gd name="connsiteX5" fmla="*/ 426710 w 806617"/>
              <a:gd name="connsiteY5" fmla="*/ 75718 h 702515"/>
              <a:gd name="connsiteX6" fmla="*/ 426241 w 806617"/>
              <a:gd name="connsiteY6" fmla="*/ 77823 h 702515"/>
              <a:gd name="connsiteX7" fmla="*/ 426311 w 806617"/>
              <a:gd name="connsiteY7" fmla="*/ 78324 h 702515"/>
              <a:gd name="connsiteX8" fmla="*/ 426461 w 806617"/>
              <a:gd name="connsiteY8" fmla="*/ 78624 h 702515"/>
              <a:gd name="connsiteX9" fmla="*/ 427329 w 806617"/>
              <a:gd name="connsiteY9" fmla="*/ 79927 h 702515"/>
              <a:gd name="connsiteX10" fmla="*/ 428875 w 806617"/>
              <a:gd name="connsiteY10" fmla="*/ 81932 h 702515"/>
              <a:gd name="connsiteX11" fmla="*/ 430391 w 806617"/>
              <a:gd name="connsiteY11" fmla="*/ 81531 h 702515"/>
              <a:gd name="connsiteX12" fmla="*/ 430810 w 806617"/>
              <a:gd name="connsiteY12" fmla="*/ 81531 h 702515"/>
              <a:gd name="connsiteX13" fmla="*/ 433782 w 806617"/>
              <a:gd name="connsiteY13" fmla="*/ 83235 h 702515"/>
              <a:gd name="connsiteX14" fmla="*/ 433692 w 806617"/>
              <a:gd name="connsiteY14" fmla="*/ 83937 h 702515"/>
              <a:gd name="connsiteX15" fmla="*/ 433533 w 806617"/>
              <a:gd name="connsiteY15" fmla="*/ 84638 h 702515"/>
              <a:gd name="connsiteX16" fmla="*/ 431558 w 806617"/>
              <a:gd name="connsiteY16" fmla="*/ 88548 h 702515"/>
              <a:gd name="connsiteX17" fmla="*/ 430381 w 806617"/>
              <a:gd name="connsiteY17" fmla="*/ 90452 h 702515"/>
              <a:gd name="connsiteX18" fmla="*/ 430141 w 806617"/>
              <a:gd name="connsiteY18" fmla="*/ 90552 h 702515"/>
              <a:gd name="connsiteX19" fmla="*/ 430131 w 806617"/>
              <a:gd name="connsiteY19" fmla="*/ 90552 h 702515"/>
              <a:gd name="connsiteX20" fmla="*/ 429922 w 806617"/>
              <a:gd name="connsiteY20" fmla="*/ 90953 h 702515"/>
              <a:gd name="connsiteX21" fmla="*/ 429563 w 806617"/>
              <a:gd name="connsiteY21" fmla="*/ 91454 h 702515"/>
              <a:gd name="connsiteX22" fmla="*/ 427877 w 806617"/>
              <a:gd name="connsiteY22" fmla="*/ 94862 h 702515"/>
              <a:gd name="connsiteX23" fmla="*/ 427638 w 806617"/>
              <a:gd name="connsiteY23" fmla="*/ 95564 h 702515"/>
              <a:gd name="connsiteX24" fmla="*/ 427548 w 806617"/>
              <a:gd name="connsiteY24" fmla="*/ 95865 h 702515"/>
              <a:gd name="connsiteX25" fmla="*/ 427289 w 806617"/>
              <a:gd name="connsiteY25" fmla="*/ 96767 h 702515"/>
              <a:gd name="connsiteX26" fmla="*/ 441822 w 806617"/>
              <a:gd name="connsiteY26" fmla="*/ 107391 h 702515"/>
              <a:gd name="connsiteX27" fmla="*/ 452335 w 806617"/>
              <a:gd name="connsiteY27" fmla="*/ 114909 h 702515"/>
              <a:gd name="connsiteX28" fmla="*/ 454748 w 806617"/>
              <a:gd name="connsiteY28" fmla="*/ 116513 h 702515"/>
              <a:gd name="connsiteX29" fmla="*/ 455207 w 806617"/>
              <a:gd name="connsiteY29" fmla="*/ 122026 h 702515"/>
              <a:gd name="connsiteX30" fmla="*/ 455277 w 806617"/>
              <a:gd name="connsiteY30" fmla="*/ 123529 h 702515"/>
              <a:gd name="connsiteX31" fmla="*/ 455147 w 806617"/>
              <a:gd name="connsiteY31" fmla="*/ 124531 h 702515"/>
              <a:gd name="connsiteX32" fmla="*/ 454569 w 806617"/>
              <a:gd name="connsiteY32" fmla="*/ 126837 h 702515"/>
              <a:gd name="connsiteX33" fmla="*/ 454080 w 806617"/>
              <a:gd name="connsiteY33" fmla="*/ 127338 h 702515"/>
              <a:gd name="connsiteX34" fmla="*/ 453103 w 806617"/>
              <a:gd name="connsiteY34" fmla="*/ 127739 h 702515"/>
              <a:gd name="connsiteX35" fmla="*/ 452394 w 806617"/>
              <a:gd name="connsiteY35" fmla="*/ 127839 h 702515"/>
              <a:gd name="connsiteX36" fmla="*/ 451397 w 806617"/>
              <a:gd name="connsiteY36" fmla="*/ 128040 h 702515"/>
              <a:gd name="connsiteX37" fmla="*/ 447447 w 806617"/>
              <a:gd name="connsiteY37" fmla="*/ 131648 h 702515"/>
              <a:gd name="connsiteX38" fmla="*/ 449352 w 806617"/>
              <a:gd name="connsiteY38" fmla="*/ 139767 h 702515"/>
              <a:gd name="connsiteX39" fmla="*/ 444674 w 806617"/>
              <a:gd name="connsiteY39" fmla="*/ 143375 h 702515"/>
              <a:gd name="connsiteX40" fmla="*/ 446819 w 806617"/>
              <a:gd name="connsiteY40" fmla="*/ 148387 h 702515"/>
              <a:gd name="connsiteX41" fmla="*/ 447956 w 806617"/>
              <a:gd name="connsiteY41" fmla="*/ 149991 h 702515"/>
              <a:gd name="connsiteX42" fmla="*/ 448135 w 806617"/>
              <a:gd name="connsiteY42" fmla="*/ 150191 h 702515"/>
              <a:gd name="connsiteX43" fmla="*/ 448465 w 806617"/>
              <a:gd name="connsiteY43" fmla="*/ 150492 h 702515"/>
              <a:gd name="connsiteX44" fmla="*/ 451557 w 806617"/>
              <a:gd name="connsiteY44" fmla="*/ 152697 h 702515"/>
              <a:gd name="connsiteX45" fmla="*/ 454320 w 806617"/>
              <a:gd name="connsiteY45" fmla="*/ 154702 h 702515"/>
              <a:gd name="connsiteX46" fmla="*/ 454499 w 806617"/>
              <a:gd name="connsiteY46" fmla="*/ 154802 h 702515"/>
              <a:gd name="connsiteX47" fmla="*/ 454649 w 806617"/>
              <a:gd name="connsiteY47" fmla="*/ 154802 h 702515"/>
              <a:gd name="connsiteX48" fmla="*/ 454758 w 806617"/>
              <a:gd name="connsiteY48" fmla="*/ 154802 h 702515"/>
              <a:gd name="connsiteX49" fmla="*/ 455267 w 806617"/>
              <a:gd name="connsiteY49" fmla="*/ 154401 h 702515"/>
              <a:gd name="connsiteX50" fmla="*/ 457711 w 806617"/>
              <a:gd name="connsiteY50" fmla="*/ 152697 h 702515"/>
              <a:gd name="connsiteX51" fmla="*/ 458070 w 806617"/>
              <a:gd name="connsiteY51" fmla="*/ 152396 h 702515"/>
              <a:gd name="connsiteX52" fmla="*/ 458190 w 806617"/>
              <a:gd name="connsiteY52" fmla="*/ 152196 h 702515"/>
              <a:gd name="connsiteX53" fmla="*/ 458289 w 806617"/>
              <a:gd name="connsiteY53" fmla="*/ 151995 h 702515"/>
              <a:gd name="connsiteX54" fmla="*/ 458379 w 806617"/>
              <a:gd name="connsiteY54" fmla="*/ 151895 h 702515"/>
              <a:gd name="connsiteX55" fmla="*/ 458589 w 806617"/>
              <a:gd name="connsiteY55" fmla="*/ 151394 h 702515"/>
              <a:gd name="connsiteX56" fmla="*/ 461372 w 806617"/>
              <a:gd name="connsiteY56" fmla="*/ 150091 h 702515"/>
              <a:gd name="connsiteX57" fmla="*/ 469102 w 806617"/>
              <a:gd name="connsiteY57" fmla="*/ 146482 h 702515"/>
              <a:gd name="connsiteX58" fmla="*/ 473082 w 806617"/>
              <a:gd name="connsiteY58" fmla="*/ 144979 h 702515"/>
              <a:gd name="connsiteX59" fmla="*/ 477909 w 806617"/>
              <a:gd name="connsiteY59" fmla="*/ 144779 h 702515"/>
              <a:gd name="connsiteX60" fmla="*/ 484512 w 806617"/>
              <a:gd name="connsiteY60" fmla="*/ 145881 h 702515"/>
              <a:gd name="connsiteX61" fmla="*/ 486517 w 806617"/>
              <a:gd name="connsiteY61" fmla="*/ 145179 h 702515"/>
              <a:gd name="connsiteX62" fmla="*/ 494577 w 806617"/>
              <a:gd name="connsiteY62" fmla="*/ 143576 h 702515"/>
              <a:gd name="connsiteX63" fmla="*/ 510077 w 806617"/>
              <a:gd name="connsiteY63" fmla="*/ 140869 h 702515"/>
              <a:gd name="connsiteX64" fmla="*/ 511952 w 806617"/>
              <a:gd name="connsiteY64" fmla="*/ 143576 h 702515"/>
              <a:gd name="connsiteX65" fmla="*/ 513408 w 806617"/>
              <a:gd name="connsiteY65" fmla="*/ 145781 h 702515"/>
              <a:gd name="connsiteX66" fmla="*/ 513608 w 806617"/>
              <a:gd name="connsiteY66" fmla="*/ 145881 h 702515"/>
              <a:gd name="connsiteX67" fmla="*/ 515134 w 806617"/>
              <a:gd name="connsiteY67" fmla="*/ 146082 h 702515"/>
              <a:gd name="connsiteX68" fmla="*/ 517059 w 806617"/>
              <a:gd name="connsiteY68" fmla="*/ 146282 h 702515"/>
              <a:gd name="connsiteX69" fmla="*/ 518386 w 806617"/>
              <a:gd name="connsiteY69" fmla="*/ 146482 h 702515"/>
              <a:gd name="connsiteX70" fmla="*/ 518944 w 806617"/>
              <a:gd name="connsiteY70" fmla="*/ 146583 h 702515"/>
              <a:gd name="connsiteX71" fmla="*/ 521039 w 806617"/>
              <a:gd name="connsiteY71" fmla="*/ 146783 h 702515"/>
              <a:gd name="connsiteX72" fmla="*/ 521109 w 806617"/>
              <a:gd name="connsiteY72" fmla="*/ 146783 h 702515"/>
              <a:gd name="connsiteX73" fmla="*/ 521268 w 806617"/>
              <a:gd name="connsiteY73" fmla="*/ 146783 h 702515"/>
              <a:gd name="connsiteX74" fmla="*/ 523383 w 806617"/>
              <a:gd name="connsiteY74" fmla="*/ 146883 h 702515"/>
              <a:gd name="connsiteX75" fmla="*/ 534824 w 806617"/>
              <a:gd name="connsiteY75" fmla="*/ 147385 h 702515"/>
              <a:gd name="connsiteX76" fmla="*/ 539063 w 806617"/>
              <a:gd name="connsiteY76" fmla="*/ 147184 h 702515"/>
              <a:gd name="connsiteX77" fmla="*/ 539502 w 806617"/>
              <a:gd name="connsiteY77" fmla="*/ 149489 h 702515"/>
              <a:gd name="connsiteX78" fmla="*/ 540020 w 806617"/>
              <a:gd name="connsiteY78" fmla="*/ 152597 h 702515"/>
              <a:gd name="connsiteX79" fmla="*/ 540519 w 806617"/>
              <a:gd name="connsiteY79" fmla="*/ 155904 h 702515"/>
              <a:gd name="connsiteX80" fmla="*/ 540669 w 806617"/>
              <a:gd name="connsiteY80" fmla="*/ 156907 h 702515"/>
              <a:gd name="connsiteX81" fmla="*/ 541118 w 806617"/>
              <a:gd name="connsiteY81" fmla="*/ 159814 h 702515"/>
              <a:gd name="connsiteX82" fmla="*/ 541547 w 806617"/>
              <a:gd name="connsiteY82" fmla="*/ 162019 h 702515"/>
              <a:gd name="connsiteX83" fmla="*/ 541686 w 806617"/>
              <a:gd name="connsiteY83" fmla="*/ 162821 h 702515"/>
              <a:gd name="connsiteX84" fmla="*/ 541746 w 806617"/>
              <a:gd name="connsiteY84" fmla="*/ 163021 h 702515"/>
              <a:gd name="connsiteX85" fmla="*/ 541786 w 806617"/>
              <a:gd name="connsiteY85" fmla="*/ 163221 h 702515"/>
              <a:gd name="connsiteX86" fmla="*/ 542325 w 806617"/>
              <a:gd name="connsiteY86" fmla="*/ 164625 h 702515"/>
              <a:gd name="connsiteX87" fmla="*/ 542364 w 806617"/>
              <a:gd name="connsiteY87" fmla="*/ 164725 h 702515"/>
              <a:gd name="connsiteX88" fmla="*/ 542414 w 806617"/>
              <a:gd name="connsiteY88" fmla="*/ 164725 h 702515"/>
              <a:gd name="connsiteX89" fmla="*/ 544549 w 806617"/>
              <a:gd name="connsiteY89" fmla="*/ 166128 h 702515"/>
              <a:gd name="connsiteX90" fmla="*/ 545985 w 806617"/>
              <a:gd name="connsiteY90" fmla="*/ 166329 h 702515"/>
              <a:gd name="connsiteX91" fmla="*/ 546165 w 806617"/>
              <a:gd name="connsiteY91" fmla="*/ 166329 h 702515"/>
              <a:gd name="connsiteX92" fmla="*/ 552229 w 806617"/>
              <a:gd name="connsiteY92" fmla="*/ 164324 h 702515"/>
              <a:gd name="connsiteX93" fmla="*/ 560877 w 806617"/>
              <a:gd name="connsiteY93" fmla="*/ 166128 h 702515"/>
              <a:gd name="connsiteX94" fmla="*/ 563620 w 806617"/>
              <a:gd name="connsiteY94" fmla="*/ 162921 h 702515"/>
              <a:gd name="connsiteX95" fmla="*/ 567201 w 806617"/>
              <a:gd name="connsiteY95" fmla="*/ 159513 h 702515"/>
              <a:gd name="connsiteX96" fmla="*/ 567919 w 806617"/>
              <a:gd name="connsiteY96" fmla="*/ 158811 h 702515"/>
              <a:gd name="connsiteX97" fmla="*/ 567929 w 806617"/>
              <a:gd name="connsiteY97" fmla="*/ 158811 h 702515"/>
              <a:gd name="connsiteX98" fmla="*/ 570692 w 806617"/>
              <a:gd name="connsiteY98" fmla="*/ 156406 h 702515"/>
              <a:gd name="connsiteX99" fmla="*/ 575899 w 806617"/>
              <a:gd name="connsiteY99" fmla="*/ 155604 h 702515"/>
              <a:gd name="connsiteX100" fmla="*/ 580696 w 806617"/>
              <a:gd name="connsiteY100" fmla="*/ 149790 h 702515"/>
              <a:gd name="connsiteX101" fmla="*/ 582971 w 806617"/>
              <a:gd name="connsiteY101" fmla="*/ 145881 h 702515"/>
              <a:gd name="connsiteX102" fmla="*/ 586462 w 806617"/>
              <a:gd name="connsiteY102" fmla="*/ 139967 h 702515"/>
              <a:gd name="connsiteX103" fmla="*/ 586711 w 806617"/>
              <a:gd name="connsiteY103" fmla="*/ 139566 h 702515"/>
              <a:gd name="connsiteX104" fmla="*/ 587529 w 806617"/>
              <a:gd name="connsiteY104" fmla="*/ 138163 h 702515"/>
              <a:gd name="connsiteX105" fmla="*/ 589364 w 806617"/>
              <a:gd name="connsiteY105" fmla="*/ 135156 h 702515"/>
              <a:gd name="connsiteX106" fmla="*/ 589733 w 806617"/>
              <a:gd name="connsiteY106" fmla="*/ 134555 h 702515"/>
              <a:gd name="connsiteX107" fmla="*/ 589813 w 806617"/>
              <a:gd name="connsiteY107" fmla="*/ 134454 h 702515"/>
              <a:gd name="connsiteX108" fmla="*/ 589853 w 806617"/>
              <a:gd name="connsiteY108" fmla="*/ 134354 h 702515"/>
              <a:gd name="connsiteX109" fmla="*/ 603897 w 806617"/>
              <a:gd name="connsiteY109" fmla="*/ 139065 h 702515"/>
              <a:gd name="connsiteX110" fmla="*/ 613094 w 806617"/>
              <a:gd name="connsiteY110" fmla="*/ 146382 h 702515"/>
              <a:gd name="connsiteX111" fmla="*/ 621083 w 806617"/>
              <a:gd name="connsiteY111" fmla="*/ 152998 h 702515"/>
              <a:gd name="connsiteX112" fmla="*/ 621472 w 806617"/>
              <a:gd name="connsiteY112" fmla="*/ 153298 h 702515"/>
              <a:gd name="connsiteX113" fmla="*/ 621861 w 806617"/>
              <a:gd name="connsiteY113" fmla="*/ 153499 h 702515"/>
              <a:gd name="connsiteX114" fmla="*/ 622410 w 806617"/>
              <a:gd name="connsiteY114" fmla="*/ 153800 h 702515"/>
              <a:gd name="connsiteX115" fmla="*/ 622659 w 806617"/>
              <a:gd name="connsiteY115" fmla="*/ 154000 h 702515"/>
              <a:gd name="connsiteX116" fmla="*/ 622829 w 806617"/>
              <a:gd name="connsiteY116" fmla="*/ 154100 h 702515"/>
              <a:gd name="connsiteX117" fmla="*/ 622918 w 806617"/>
              <a:gd name="connsiteY117" fmla="*/ 154100 h 702515"/>
              <a:gd name="connsiteX118" fmla="*/ 624993 w 806617"/>
              <a:gd name="connsiteY118" fmla="*/ 155103 h 702515"/>
              <a:gd name="connsiteX119" fmla="*/ 626140 w 806617"/>
              <a:gd name="connsiteY119" fmla="*/ 155704 h 702515"/>
              <a:gd name="connsiteX120" fmla="*/ 627447 w 806617"/>
              <a:gd name="connsiteY120" fmla="*/ 156105 h 702515"/>
              <a:gd name="connsiteX121" fmla="*/ 630160 w 806617"/>
              <a:gd name="connsiteY121" fmla="*/ 156506 h 702515"/>
              <a:gd name="connsiteX122" fmla="*/ 631816 w 806617"/>
              <a:gd name="connsiteY122" fmla="*/ 156606 h 702515"/>
              <a:gd name="connsiteX123" fmla="*/ 631885 w 806617"/>
              <a:gd name="connsiteY123" fmla="*/ 156606 h 702515"/>
              <a:gd name="connsiteX124" fmla="*/ 634439 w 806617"/>
              <a:gd name="connsiteY124" fmla="*/ 156706 h 702515"/>
              <a:gd name="connsiteX125" fmla="*/ 634599 w 806617"/>
              <a:gd name="connsiteY125" fmla="*/ 156706 h 702515"/>
              <a:gd name="connsiteX126" fmla="*/ 634638 w 806617"/>
              <a:gd name="connsiteY126" fmla="*/ 156706 h 702515"/>
              <a:gd name="connsiteX127" fmla="*/ 635945 w 806617"/>
              <a:gd name="connsiteY127" fmla="*/ 156706 h 702515"/>
              <a:gd name="connsiteX128" fmla="*/ 645291 w 806617"/>
              <a:gd name="connsiteY128" fmla="*/ 155804 h 702515"/>
              <a:gd name="connsiteX129" fmla="*/ 650249 w 806617"/>
              <a:gd name="connsiteY129" fmla="*/ 150692 h 702515"/>
              <a:gd name="connsiteX130" fmla="*/ 651675 w 806617"/>
              <a:gd name="connsiteY130" fmla="*/ 148287 h 702515"/>
              <a:gd name="connsiteX131" fmla="*/ 658049 w 806617"/>
              <a:gd name="connsiteY131" fmla="*/ 143475 h 702515"/>
              <a:gd name="connsiteX132" fmla="*/ 665180 w 806617"/>
              <a:gd name="connsiteY132" fmla="*/ 149590 h 702515"/>
              <a:gd name="connsiteX133" fmla="*/ 666307 w 806617"/>
              <a:gd name="connsiteY133" fmla="*/ 150893 h 702515"/>
              <a:gd name="connsiteX134" fmla="*/ 668801 w 806617"/>
              <a:gd name="connsiteY134" fmla="*/ 156205 h 702515"/>
              <a:gd name="connsiteX135" fmla="*/ 668402 w 806617"/>
              <a:gd name="connsiteY135" fmla="*/ 159212 h 702515"/>
              <a:gd name="connsiteX136" fmla="*/ 667445 w 806617"/>
              <a:gd name="connsiteY136" fmla="*/ 169837 h 702515"/>
              <a:gd name="connsiteX137" fmla="*/ 668502 w 806617"/>
              <a:gd name="connsiteY137" fmla="*/ 173245 h 702515"/>
              <a:gd name="connsiteX138" fmla="*/ 668951 w 806617"/>
              <a:gd name="connsiteY138" fmla="*/ 175350 h 702515"/>
              <a:gd name="connsiteX139" fmla="*/ 669948 w 806617"/>
              <a:gd name="connsiteY139" fmla="*/ 183669 h 702515"/>
              <a:gd name="connsiteX140" fmla="*/ 670028 w 806617"/>
              <a:gd name="connsiteY140" fmla="*/ 187678 h 702515"/>
              <a:gd name="connsiteX141" fmla="*/ 670018 w 806617"/>
              <a:gd name="connsiteY141" fmla="*/ 188079 h 702515"/>
              <a:gd name="connsiteX142" fmla="*/ 669838 w 806617"/>
              <a:gd name="connsiteY142" fmla="*/ 190385 h 702515"/>
              <a:gd name="connsiteX143" fmla="*/ 669599 w 806617"/>
              <a:gd name="connsiteY143" fmla="*/ 192189 h 702515"/>
              <a:gd name="connsiteX144" fmla="*/ 669569 w 806617"/>
              <a:gd name="connsiteY144" fmla="*/ 192289 h 702515"/>
              <a:gd name="connsiteX145" fmla="*/ 669419 w 806617"/>
              <a:gd name="connsiteY145" fmla="*/ 192891 h 702515"/>
              <a:gd name="connsiteX146" fmla="*/ 669340 w 806617"/>
              <a:gd name="connsiteY146" fmla="*/ 193191 h 702515"/>
              <a:gd name="connsiteX147" fmla="*/ 669260 w 806617"/>
              <a:gd name="connsiteY147" fmla="*/ 193492 h 702515"/>
              <a:gd name="connsiteX148" fmla="*/ 668582 w 806617"/>
              <a:gd name="connsiteY148" fmla="*/ 195797 h 702515"/>
              <a:gd name="connsiteX149" fmla="*/ 668193 w 806617"/>
              <a:gd name="connsiteY149" fmla="*/ 197100 h 702515"/>
              <a:gd name="connsiteX150" fmla="*/ 661280 w 806617"/>
              <a:gd name="connsiteY150" fmla="*/ 217648 h 702515"/>
              <a:gd name="connsiteX151" fmla="*/ 660861 w 806617"/>
              <a:gd name="connsiteY151" fmla="*/ 218550 h 702515"/>
              <a:gd name="connsiteX152" fmla="*/ 658847 w 806617"/>
              <a:gd name="connsiteY152" fmla="*/ 222860 h 702515"/>
              <a:gd name="connsiteX153" fmla="*/ 658757 w 806617"/>
              <a:gd name="connsiteY153" fmla="*/ 223061 h 702515"/>
              <a:gd name="connsiteX154" fmla="*/ 657839 w 806617"/>
              <a:gd name="connsiteY154" fmla="*/ 224765 h 702515"/>
              <a:gd name="connsiteX155" fmla="*/ 654009 w 806617"/>
              <a:gd name="connsiteY155" fmla="*/ 231681 h 702515"/>
              <a:gd name="connsiteX156" fmla="*/ 653979 w 806617"/>
              <a:gd name="connsiteY156" fmla="*/ 231681 h 702515"/>
              <a:gd name="connsiteX157" fmla="*/ 653570 w 806617"/>
              <a:gd name="connsiteY157" fmla="*/ 232383 h 702515"/>
              <a:gd name="connsiteX158" fmla="*/ 653450 w 806617"/>
              <a:gd name="connsiteY158" fmla="*/ 232583 h 702515"/>
              <a:gd name="connsiteX159" fmla="*/ 648333 w 806617"/>
              <a:gd name="connsiteY159" fmla="*/ 240100 h 702515"/>
              <a:gd name="connsiteX160" fmla="*/ 644773 w 806617"/>
              <a:gd name="connsiteY160" fmla="*/ 245212 h 702515"/>
              <a:gd name="connsiteX161" fmla="*/ 643107 w 806617"/>
              <a:gd name="connsiteY161" fmla="*/ 247217 h 702515"/>
              <a:gd name="connsiteX162" fmla="*/ 630349 w 806617"/>
              <a:gd name="connsiteY162" fmla="*/ 261350 h 702515"/>
              <a:gd name="connsiteX163" fmla="*/ 623417 w 806617"/>
              <a:gd name="connsiteY163" fmla="*/ 268366 h 702515"/>
              <a:gd name="connsiteX164" fmla="*/ 621642 w 806617"/>
              <a:gd name="connsiteY164" fmla="*/ 270271 h 702515"/>
              <a:gd name="connsiteX165" fmla="*/ 619697 w 806617"/>
              <a:gd name="connsiteY165" fmla="*/ 272376 h 702515"/>
              <a:gd name="connsiteX166" fmla="*/ 609313 w 806617"/>
              <a:gd name="connsiteY166" fmla="*/ 281697 h 702515"/>
              <a:gd name="connsiteX167" fmla="*/ 608445 w 806617"/>
              <a:gd name="connsiteY167" fmla="*/ 282399 h 702515"/>
              <a:gd name="connsiteX168" fmla="*/ 606101 w 806617"/>
              <a:gd name="connsiteY168" fmla="*/ 284303 h 702515"/>
              <a:gd name="connsiteX169" fmla="*/ 602431 w 806617"/>
              <a:gd name="connsiteY169" fmla="*/ 287210 h 702515"/>
              <a:gd name="connsiteX170" fmla="*/ 601772 w 806617"/>
              <a:gd name="connsiteY170" fmla="*/ 287711 h 702515"/>
              <a:gd name="connsiteX171" fmla="*/ 599049 w 806617"/>
              <a:gd name="connsiteY171" fmla="*/ 290217 h 702515"/>
              <a:gd name="connsiteX172" fmla="*/ 598830 w 806617"/>
              <a:gd name="connsiteY172" fmla="*/ 290418 h 702515"/>
              <a:gd name="connsiteX173" fmla="*/ 597523 w 806617"/>
              <a:gd name="connsiteY173" fmla="*/ 291721 h 702515"/>
              <a:gd name="connsiteX174" fmla="*/ 597284 w 806617"/>
              <a:gd name="connsiteY174" fmla="*/ 291921 h 702515"/>
              <a:gd name="connsiteX175" fmla="*/ 593663 w 806617"/>
              <a:gd name="connsiteY175" fmla="*/ 296131 h 702515"/>
              <a:gd name="connsiteX176" fmla="*/ 583390 w 806617"/>
              <a:gd name="connsiteY176" fmla="*/ 307457 h 702515"/>
              <a:gd name="connsiteX177" fmla="*/ 582173 w 806617"/>
              <a:gd name="connsiteY177" fmla="*/ 308660 h 702515"/>
              <a:gd name="connsiteX178" fmla="*/ 582023 w 806617"/>
              <a:gd name="connsiteY178" fmla="*/ 308861 h 702515"/>
              <a:gd name="connsiteX179" fmla="*/ 581873 w 806617"/>
              <a:gd name="connsiteY179" fmla="*/ 308961 h 702515"/>
              <a:gd name="connsiteX180" fmla="*/ 580178 w 806617"/>
              <a:gd name="connsiteY180" fmla="*/ 311066 h 702515"/>
              <a:gd name="connsiteX181" fmla="*/ 579859 w 806617"/>
              <a:gd name="connsiteY181" fmla="*/ 311467 h 702515"/>
              <a:gd name="connsiteX182" fmla="*/ 579529 w 806617"/>
              <a:gd name="connsiteY182" fmla="*/ 311968 h 702515"/>
              <a:gd name="connsiteX183" fmla="*/ 578183 w 806617"/>
              <a:gd name="connsiteY183" fmla="*/ 314073 h 702515"/>
              <a:gd name="connsiteX184" fmla="*/ 577644 w 806617"/>
              <a:gd name="connsiteY184" fmla="*/ 314975 h 702515"/>
              <a:gd name="connsiteX185" fmla="*/ 577395 w 806617"/>
              <a:gd name="connsiteY185" fmla="*/ 315476 h 702515"/>
              <a:gd name="connsiteX186" fmla="*/ 577126 w 806617"/>
              <a:gd name="connsiteY186" fmla="*/ 315977 h 702515"/>
              <a:gd name="connsiteX187" fmla="*/ 576467 w 806617"/>
              <a:gd name="connsiteY187" fmla="*/ 317481 h 702515"/>
              <a:gd name="connsiteX188" fmla="*/ 576288 w 806617"/>
              <a:gd name="connsiteY188" fmla="*/ 317882 h 702515"/>
              <a:gd name="connsiteX189" fmla="*/ 576218 w 806617"/>
              <a:gd name="connsiteY189" fmla="*/ 318082 h 702515"/>
              <a:gd name="connsiteX190" fmla="*/ 576178 w 806617"/>
              <a:gd name="connsiteY190" fmla="*/ 318182 h 702515"/>
              <a:gd name="connsiteX191" fmla="*/ 576108 w 806617"/>
              <a:gd name="connsiteY191" fmla="*/ 318483 h 702515"/>
              <a:gd name="connsiteX192" fmla="*/ 575330 w 806617"/>
              <a:gd name="connsiteY192" fmla="*/ 321390 h 702515"/>
              <a:gd name="connsiteX193" fmla="*/ 575260 w 806617"/>
              <a:gd name="connsiteY193" fmla="*/ 321690 h 702515"/>
              <a:gd name="connsiteX194" fmla="*/ 574532 w 806617"/>
              <a:gd name="connsiteY194" fmla="*/ 325299 h 702515"/>
              <a:gd name="connsiteX195" fmla="*/ 572338 w 806617"/>
              <a:gd name="connsiteY195" fmla="*/ 335122 h 702515"/>
              <a:gd name="connsiteX196" fmla="*/ 581365 w 806617"/>
              <a:gd name="connsiteY196" fmla="*/ 336224 h 702515"/>
              <a:gd name="connsiteX197" fmla="*/ 584327 w 806617"/>
              <a:gd name="connsiteY197" fmla="*/ 336826 h 702515"/>
              <a:gd name="connsiteX198" fmla="*/ 587788 w 806617"/>
              <a:gd name="connsiteY198" fmla="*/ 336625 h 702515"/>
              <a:gd name="connsiteX199" fmla="*/ 589524 w 806617"/>
              <a:gd name="connsiteY199" fmla="*/ 336525 h 702515"/>
              <a:gd name="connsiteX200" fmla="*/ 595249 w 806617"/>
              <a:gd name="connsiteY200" fmla="*/ 334019 h 702515"/>
              <a:gd name="connsiteX201" fmla="*/ 599668 w 806617"/>
              <a:gd name="connsiteY201" fmla="*/ 332015 h 702515"/>
              <a:gd name="connsiteX202" fmla="*/ 603787 w 806617"/>
              <a:gd name="connsiteY202" fmla="*/ 330511 h 702515"/>
              <a:gd name="connsiteX203" fmla="*/ 611328 w 806617"/>
              <a:gd name="connsiteY203" fmla="*/ 328907 h 702515"/>
              <a:gd name="connsiteX204" fmla="*/ 612465 w 806617"/>
              <a:gd name="connsiteY204" fmla="*/ 328707 h 702515"/>
              <a:gd name="connsiteX205" fmla="*/ 612924 w 806617"/>
              <a:gd name="connsiteY205" fmla="*/ 328607 h 702515"/>
              <a:gd name="connsiteX206" fmla="*/ 614001 w 806617"/>
              <a:gd name="connsiteY206" fmla="*/ 328707 h 702515"/>
              <a:gd name="connsiteX207" fmla="*/ 614350 w 806617"/>
              <a:gd name="connsiteY207" fmla="*/ 328707 h 702515"/>
              <a:gd name="connsiteX208" fmla="*/ 614839 w 806617"/>
              <a:gd name="connsiteY208" fmla="*/ 328907 h 702515"/>
              <a:gd name="connsiteX209" fmla="*/ 615318 w 806617"/>
              <a:gd name="connsiteY209" fmla="*/ 329008 h 702515"/>
              <a:gd name="connsiteX210" fmla="*/ 615428 w 806617"/>
              <a:gd name="connsiteY210" fmla="*/ 329108 h 702515"/>
              <a:gd name="connsiteX211" fmla="*/ 617033 w 806617"/>
              <a:gd name="connsiteY211" fmla="*/ 330511 h 702515"/>
              <a:gd name="connsiteX212" fmla="*/ 622460 w 806617"/>
              <a:gd name="connsiteY212" fmla="*/ 333719 h 702515"/>
              <a:gd name="connsiteX213" fmla="*/ 626150 w 806617"/>
              <a:gd name="connsiteY213" fmla="*/ 335422 h 702515"/>
              <a:gd name="connsiteX214" fmla="*/ 631776 w 806617"/>
              <a:gd name="connsiteY214" fmla="*/ 336625 h 702515"/>
              <a:gd name="connsiteX215" fmla="*/ 633781 w 806617"/>
              <a:gd name="connsiteY215" fmla="*/ 336124 h 702515"/>
              <a:gd name="connsiteX216" fmla="*/ 637122 w 806617"/>
              <a:gd name="connsiteY216" fmla="*/ 335924 h 702515"/>
              <a:gd name="connsiteX217" fmla="*/ 639067 w 806617"/>
              <a:gd name="connsiteY217" fmla="*/ 335924 h 702515"/>
              <a:gd name="connsiteX218" fmla="*/ 639805 w 806617"/>
              <a:gd name="connsiteY218" fmla="*/ 335924 h 702515"/>
              <a:gd name="connsiteX219" fmla="*/ 640613 w 806617"/>
              <a:gd name="connsiteY219" fmla="*/ 336425 h 702515"/>
              <a:gd name="connsiteX220" fmla="*/ 646089 w 806617"/>
              <a:gd name="connsiteY220" fmla="*/ 342539 h 702515"/>
              <a:gd name="connsiteX221" fmla="*/ 674108 w 806617"/>
              <a:gd name="connsiteY221" fmla="*/ 341136 h 702515"/>
              <a:gd name="connsiteX222" fmla="*/ 678995 w 806617"/>
              <a:gd name="connsiteY222" fmla="*/ 340033 h 702515"/>
              <a:gd name="connsiteX223" fmla="*/ 682257 w 806617"/>
              <a:gd name="connsiteY223" fmla="*/ 339131 h 702515"/>
              <a:gd name="connsiteX224" fmla="*/ 682975 w 806617"/>
              <a:gd name="connsiteY224" fmla="*/ 338830 h 702515"/>
              <a:gd name="connsiteX225" fmla="*/ 683364 w 806617"/>
              <a:gd name="connsiteY225" fmla="*/ 338530 h 702515"/>
              <a:gd name="connsiteX226" fmla="*/ 682905 w 806617"/>
              <a:gd name="connsiteY226" fmla="*/ 331614 h 702515"/>
              <a:gd name="connsiteX227" fmla="*/ 680930 w 806617"/>
              <a:gd name="connsiteY227" fmla="*/ 319485 h 702515"/>
              <a:gd name="connsiteX228" fmla="*/ 687034 w 806617"/>
              <a:gd name="connsiteY228" fmla="*/ 316478 h 702515"/>
              <a:gd name="connsiteX229" fmla="*/ 690306 w 806617"/>
              <a:gd name="connsiteY229" fmla="*/ 314875 h 702515"/>
              <a:gd name="connsiteX230" fmla="*/ 690506 w 806617"/>
              <a:gd name="connsiteY230" fmla="*/ 314774 h 702515"/>
              <a:gd name="connsiteX231" fmla="*/ 690516 w 806617"/>
              <a:gd name="connsiteY231" fmla="*/ 314774 h 702515"/>
              <a:gd name="connsiteX232" fmla="*/ 693229 w 806617"/>
              <a:gd name="connsiteY232" fmla="*/ 313872 h 702515"/>
              <a:gd name="connsiteX233" fmla="*/ 696430 w 806617"/>
              <a:gd name="connsiteY233" fmla="*/ 312970 h 702515"/>
              <a:gd name="connsiteX234" fmla="*/ 701857 w 806617"/>
              <a:gd name="connsiteY234" fmla="*/ 311467 h 702515"/>
              <a:gd name="connsiteX235" fmla="*/ 702535 w 806617"/>
              <a:gd name="connsiteY235" fmla="*/ 311266 h 702515"/>
              <a:gd name="connsiteX236" fmla="*/ 703632 w 806617"/>
              <a:gd name="connsiteY236" fmla="*/ 310865 h 702515"/>
              <a:gd name="connsiteX237" fmla="*/ 707033 w 806617"/>
              <a:gd name="connsiteY237" fmla="*/ 309362 h 702515"/>
              <a:gd name="connsiteX238" fmla="*/ 707492 w 806617"/>
              <a:gd name="connsiteY238" fmla="*/ 308760 h 702515"/>
              <a:gd name="connsiteX239" fmla="*/ 707173 w 806617"/>
              <a:gd name="connsiteY239" fmla="*/ 307257 h 702515"/>
              <a:gd name="connsiteX240" fmla="*/ 707143 w 806617"/>
              <a:gd name="connsiteY240" fmla="*/ 306255 h 702515"/>
              <a:gd name="connsiteX241" fmla="*/ 707662 w 806617"/>
              <a:gd name="connsiteY241" fmla="*/ 304952 h 702515"/>
              <a:gd name="connsiteX242" fmla="*/ 708250 w 806617"/>
              <a:gd name="connsiteY242" fmla="*/ 303749 h 702515"/>
              <a:gd name="connsiteX243" fmla="*/ 709148 w 806617"/>
              <a:gd name="connsiteY243" fmla="*/ 301945 h 702515"/>
              <a:gd name="connsiteX244" fmla="*/ 710105 w 806617"/>
              <a:gd name="connsiteY244" fmla="*/ 300140 h 702515"/>
              <a:gd name="connsiteX245" fmla="*/ 711751 w 806617"/>
              <a:gd name="connsiteY245" fmla="*/ 297334 h 702515"/>
              <a:gd name="connsiteX246" fmla="*/ 712629 w 806617"/>
              <a:gd name="connsiteY246" fmla="*/ 296331 h 702515"/>
              <a:gd name="connsiteX247" fmla="*/ 713497 w 806617"/>
              <a:gd name="connsiteY247" fmla="*/ 294327 h 702515"/>
              <a:gd name="connsiteX248" fmla="*/ 716110 w 806617"/>
              <a:gd name="connsiteY248" fmla="*/ 287411 h 702515"/>
              <a:gd name="connsiteX249" fmla="*/ 717058 w 806617"/>
              <a:gd name="connsiteY249" fmla="*/ 283702 h 702515"/>
              <a:gd name="connsiteX250" fmla="*/ 717307 w 806617"/>
              <a:gd name="connsiteY250" fmla="*/ 280194 h 702515"/>
              <a:gd name="connsiteX251" fmla="*/ 719172 w 806617"/>
              <a:gd name="connsiteY251" fmla="*/ 280294 h 702515"/>
              <a:gd name="connsiteX252" fmla="*/ 720309 w 806617"/>
              <a:gd name="connsiteY252" fmla="*/ 280394 h 702515"/>
              <a:gd name="connsiteX253" fmla="*/ 725356 w 806617"/>
              <a:gd name="connsiteY253" fmla="*/ 280895 h 702515"/>
              <a:gd name="connsiteX254" fmla="*/ 726813 w 806617"/>
              <a:gd name="connsiteY254" fmla="*/ 281096 h 702515"/>
              <a:gd name="connsiteX255" fmla="*/ 728957 w 806617"/>
              <a:gd name="connsiteY255" fmla="*/ 281497 h 702515"/>
              <a:gd name="connsiteX256" fmla="*/ 731301 w 806617"/>
              <a:gd name="connsiteY256" fmla="*/ 281998 h 702515"/>
              <a:gd name="connsiteX257" fmla="*/ 738114 w 806617"/>
              <a:gd name="connsiteY257" fmla="*/ 282800 h 702515"/>
              <a:gd name="connsiteX258" fmla="*/ 738573 w 806617"/>
              <a:gd name="connsiteY258" fmla="*/ 282599 h 702515"/>
              <a:gd name="connsiteX259" fmla="*/ 738603 w 806617"/>
              <a:gd name="connsiteY259" fmla="*/ 282599 h 702515"/>
              <a:gd name="connsiteX260" fmla="*/ 741675 w 806617"/>
              <a:gd name="connsiteY260" fmla="*/ 278289 h 702515"/>
              <a:gd name="connsiteX261" fmla="*/ 747759 w 806617"/>
              <a:gd name="connsiteY261" fmla="*/ 276385 h 702515"/>
              <a:gd name="connsiteX262" fmla="*/ 751639 w 806617"/>
              <a:gd name="connsiteY262" fmla="*/ 275583 h 702515"/>
              <a:gd name="connsiteX263" fmla="*/ 752976 w 806617"/>
              <a:gd name="connsiteY263" fmla="*/ 276786 h 702515"/>
              <a:gd name="connsiteX264" fmla="*/ 753425 w 806617"/>
              <a:gd name="connsiteY264" fmla="*/ 276986 h 702515"/>
              <a:gd name="connsiteX265" fmla="*/ 756208 w 806617"/>
              <a:gd name="connsiteY265" fmla="*/ 276986 h 702515"/>
              <a:gd name="connsiteX266" fmla="*/ 756866 w 806617"/>
              <a:gd name="connsiteY266" fmla="*/ 276786 h 702515"/>
              <a:gd name="connsiteX267" fmla="*/ 757075 w 806617"/>
              <a:gd name="connsiteY267" fmla="*/ 276585 h 702515"/>
              <a:gd name="connsiteX268" fmla="*/ 758033 w 806617"/>
              <a:gd name="connsiteY268" fmla="*/ 275483 h 702515"/>
              <a:gd name="connsiteX269" fmla="*/ 758053 w 806617"/>
              <a:gd name="connsiteY269" fmla="*/ 275483 h 702515"/>
              <a:gd name="connsiteX270" fmla="*/ 759579 w 806617"/>
              <a:gd name="connsiteY270" fmla="*/ 272977 h 702515"/>
              <a:gd name="connsiteX271" fmla="*/ 760048 w 806617"/>
              <a:gd name="connsiteY271" fmla="*/ 272175 h 702515"/>
              <a:gd name="connsiteX272" fmla="*/ 760147 w 806617"/>
              <a:gd name="connsiteY272" fmla="*/ 271874 h 702515"/>
              <a:gd name="connsiteX273" fmla="*/ 760197 w 806617"/>
              <a:gd name="connsiteY273" fmla="*/ 271774 h 702515"/>
              <a:gd name="connsiteX274" fmla="*/ 760257 w 806617"/>
              <a:gd name="connsiteY274" fmla="*/ 270070 h 702515"/>
              <a:gd name="connsiteX275" fmla="*/ 760287 w 806617"/>
              <a:gd name="connsiteY275" fmla="*/ 269469 h 702515"/>
              <a:gd name="connsiteX276" fmla="*/ 760397 w 806617"/>
              <a:gd name="connsiteY276" fmla="*/ 267865 h 702515"/>
              <a:gd name="connsiteX277" fmla="*/ 768885 w 806617"/>
              <a:gd name="connsiteY277" fmla="*/ 262653 h 702515"/>
              <a:gd name="connsiteX278" fmla="*/ 769264 w 806617"/>
              <a:gd name="connsiteY278" fmla="*/ 262453 h 702515"/>
              <a:gd name="connsiteX279" fmla="*/ 770531 w 806617"/>
              <a:gd name="connsiteY279" fmla="*/ 261951 h 702515"/>
              <a:gd name="connsiteX280" fmla="*/ 772017 w 806617"/>
              <a:gd name="connsiteY280" fmla="*/ 261350 h 702515"/>
              <a:gd name="connsiteX281" fmla="*/ 772855 w 806617"/>
              <a:gd name="connsiteY281" fmla="*/ 261049 h 702515"/>
              <a:gd name="connsiteX282" fmla="*/ 772885 w 806617"/>
              <a:gd name="connsiteY282" fmla="*/ 261049 h 702515"/>
              <a:gd name="connsiteX283" fmla="*/ 774281 w 806617"/>
              <a:gd name="connsiteY283" fmla="*/ 260849 h 702515"/>
              <a:gd name="connsiteX284" fmla="*/ 774541 w 806617"/>
              <a:gd name="connsiteY284" fmla="*/ 260749 h 702515"/>
              <a:gd name="connsiteX285" fmla="*/ 775239 w 806617"/>
              <a:gd name="connsiteY285" fmla="*/ 260749 h 702515"/>
              <a:gd name="connsiteX286" fmla="*/ 777972 w 806617"/>
              <a:gd name="connsiteY286" fmla="*/ 260749 h 702515"/>
              <a:gd name="connsiteX287" fmla="*/ 778012 w 806617"/>
              <a:gd name="connsiteY287" fmla="*/ 260749 h 702515"/>
              <a:gd name="connsiteX288" fmla="*/ 778321 w 806617"/>
              <a:gd name="connsiteY288" fmla="*/ 260749 h 702515"/>
              <a:gd name="connsiteX289" fmla="*/ 780485 w 806617"/>
              <a:gd name="connsiteY289" fmla="*/ 261250 h 702515"/>
              <a:gd name="connsiteX290" fmla="*/ 781254 w 806617"/>
              <a:gd name="connsiteY290" fmla="*/ 261350 h 702515"/>
              <a:gd name="connsiteX291" fmla="*/ 783378 w 806617"/>
              <a:gd name="connsiteY291" fmla="*/ 267264 h 702515"/>
              <a:gd name="connsiteX292" fmla="*/ 782560 w 806617"/>
              <a:gd name="connsiteY292" fmla="*/ 270672 h 702515"/>
              <a:gd name="connsiteX293" fmla="*/ 779169 w 806617"/>
              <a:gd name="connsiteY293" fmla="*/ 280194 h 702515"/>
              <a:gd name="connsiteX294" fmla="*/ 779508 w 806617"/>
              <a:gd name="connsiteY294" fmla="*/ 288012 h 702515"/>
              <a:gd name="connsiteX295" fmla="*/ 783388 w 806617"/>
              <a:gd name="connsiteY295" fmla="*/ 297735 h 702515"/>
              <a:gd name="connsiteX296" fmla="*/ 784455 w 806617"/>
              <a:gd name="connsiteY296" fmla="*/ 307858 h 702515"/>
              <a:gd name="connsiteX297" fmla="*/ 786281 w 806617"/>
              <a:gd name="connsiteY297" fmla="*/ 318583 h 702515"/>
              <a:gd name="connsiteX298" fmla="*/ 786580 w 806617"/>
              <a:gd name="connsiteY298" fmla="*/ 320087 h 702515"/>
              <a:gd name="connsiteX299" fmla="*/ 786769 w 806617"/>
              <a:gd name="connsiteY299" fmla="*/ 320989 h 702515"/>
              <a:gd name="connsiteX300" fmla="*/ 787408 w 806617"/>
              <a:gd name="connsiteY300" fmla="*/ 321089 h 702515"/>
              <a:gd name="connsiteX301" fmla="*/ 789153 w 806617"/>
              <a:gd name="connsiteY301" fmla="*/ 321089 h 702515"/>
              <a:gd name="connsiteX302" fmla="*/ 793851 w 806617"/>
              <a:gd name="connsiteY302" fmla="*/ 321290 h 702515"/>
              <a:gd name="connsiteX303" fmla="*/ 796864 w 806617"/>
              <a:gd name="connsiteY303" fmla="*/ 321791 h 702515"/>
              <a:gd name="connsiteX304" fmla="*/ 802070 w 806617"/>
              <a:gd name="connsiteY304" fmla="*/ 322994 h 702515"/>
              <a:gd name="connsiteX305" fmla="*/ 805093 w 806617"/>
              <a:gd name="connsiteY305" fmla="*/ 331513 h 702515"/>
              <a:gd name="connsiteX306" fmla="*/ 805182 w 806617"/>
              <a:gd name="connsiteY306" fmla="*/ 331814 h 702515"/>
              <a:gd name="connsiteX307" fmla="*/ 805661 w 806617"/>
              <a:gd name="connsiteY307" fmla="*/ 333518 h 702515"/>
              <a:gd name="connsiteX308" fmla="*/ 805771 w 806617"/>
              <a:gd name="connsiteY308" fmla="*/ 334019 h 702515"/>
              <a:gd name="connsiteX309" fmla="*/ 805920 w 806617"/>
              <a:gd name="connsiteY309" fmla="*/ 334621 h 702515"/>
              <a:gd name="connsiteX310" fmla="*/ 805980 w 806617"/>
              <a:gd name="connsiteY310" fmla="*/ 334921 h 702515"/>
              <a:gd name="connsiteX311" fmla="*/ 806050 w 806617"/>
              <a:gd name="connsiteY311" fmla="*/ 335422 h 702515"/>
              <a:gd name="connsiteX312" fmla="*/ 806090 w 806617"/>
              <a:gd name="connsiteY312" fmla="*/ 335623 h 702515"/>
              <a:gd name="connsiteX313" fmla="*/ 806140 w 806617"/>
              <a:gd name="connsiteY313" fmla="*/ 335924 h 702515"/>
              <a:gd name="connsiteX314" fmla="*/ 806170 w 806617"/>
              <a:gd name="connsiteY314" fmla="*/ 336325 h 702515"/>
              <a:gd name="connsiteX315" fmla="*/ 806180 w 806617"/>
              <a:gd name="connsiteY315" fmla="*/ 336625 h 702515"/>
              <a:gd name="connsiteX316" fmla="*/ 806180 w 806617"/>
              <a:gd name="connsiteY316" fmla="*/ 336826 h 702515"/>
              <a:gd name="connsiteX317" fmla="*/ 806150 w 806617"/>
              <a:gd name="connsiteY317" fmla="*/ 337026 h 702515"/>
              <a:gd name="connsiteX318" fmla="*/ 805970 w 806617"/>
              <a:gd name="connsiteY318" fmla="*/ 338630 h 702515"/>
              <a:gd name="connsiteX319" fmla="*/ 805960 w 806617"/>
              <a:gd name="connsiteY319" fmla="*/ 338630 h 702515"/>
              <a:gd name="connsiteX320" fmla="*/ 805930 w 806617"/>
              <a:gd name="connsiteY320" fmla="*/ 338730 h 702515"/>
              <a:gd name="connsiteX321" fmla="*/ 805851 w 806617"/>
              <a:gd name="connsiteY321" fmla="*/ 339031 h 702515"/>
              <a:gd name="connsiteX322" fmla="*/ 805741 w 806617"/>
              <a:gd name="connsiteY322" fmla="*/ 339332 h 702515"/>
              <a:gd name="connsiteX323" fmla="*/ 805661 w 806617"/>
              <a:gd name="connsiteY323" fmla="*/ 339532 h 702515"/>
              <a:gd name="connsiteX324" fmla="*/ 805551 w 806617"/>
              <a:gd name="connsiteY324" fmla="*/ 339733 h 702515"/>
              <a:gd name="connsiteX325" fmla="*/ 805442 w 806617"/>
              <a:gd name="connsiteY325" fmla="*/ 339933 h 702515"/>
              <a:gd name="connsiteX326" fmla="*/ 805292 w 806617"/>
              <a:gd name="connsiteY326" fmla="*/ 340133 h 702515"/>
              <a:gd name="connsiteX327" fmla="*/ 805162 w 806617"/>
              <a:gd name="connsiteY327" fmla="*/ 340234 h 702515"/>
              <a:gd name="connsiteX328" fmla="*/ 804315 w 806617"/>
              <a:gd name="connsiteY328" fmla="*/ 341036 h 702515"/>
              <a:gd name="connsiteX329" fmla="*/ 804205 w 806617"/>
              <a:gd name="connsiteY329" fmla="*/ 341136 h 702515"/>
              <a:gd name="connsiteX330" fmla="*/ 804075 w 806617"/>
              <a:gd name="connsiteY330" fmla="*/ 341236 h 702515"/>
              <a:gd name="connsiteX331" fmla="*/ 803596 w 806617"/>
              <a:gd name="connsiteY331" fmla="*/ 341537 h 702515"/>
              <a:gd name="connsiteX332" fmla="*/ 803387 w 806617"/>
              <a:gd name="connsiteY332" fmla="*/ 341737 h 702515"/>
              <a:gd name="connsiteX333" fmla="*/ 802639 w 806617"/>
              <a:gd name="connsiteY333" fmla="*/ 342238 h 702515"/>
              <a:gd name="connsiteX334" fmla="*/ 802469 w 806617"/>
              <a:gd name="connsiteY334" fmla="*/ 342339 h 702515"/>
              <a:gd name="connsiteX335" fmla="*/ 802340 w 806617"/>
              <a:gd name="connsiteY335" fmla="*/ 342439 h 702515"/>
              <a:gd name="connsiteX336" fmla="*/ 802240 w 806617"/>
              <a:gd name="connsiteY336" fmla="*/ 342539 h 702515"/>
              <a:gd name="connsiteX337" fmla="*/ 801402 w 806617"/>
              <a:gd name="connsiteY337" fmla="*/ 343341 h 702515"/>
              <a:gd name="connsiteX338" fmla="*/ 801272 w 806617"/>
              <a:gd name="connsiteY338" fmla="*/ 343441 h 702515"/>
              <a:gd name="connsiteX339" fmla="*/ 801143 w 806617"/>
              <a:gd name="connsiteY339" fmla="*/ 343642 h 702515"/>
              <a:gd name="connsiteX340" fmla="*/ 801033 w 806617"/>
              <a:gd name="connsiteY340" fmla="*/ 343742 h 702515"/>
              <a:gd name="connsiteX341" fmla="*/ 800933 w 806617"/>
              <a:gd name="connsiteY341" fmla="*/ 343842 h 702515"/>
              <a:gd name="connsiteX342" fmla="*/ 796714 w 806617"/>
              <a:gd name="connsiteY342" fmla="*/ 350157 h 702515"/>
              <a:gd name="connsiteX343" fmla="*/ 796435 w 806617"/>
              <a:gd name="connsiteY343" fmla="*/ 350558 h 702515"/>
              <a:gd name="connsiteX344" fmla="*/ 796245 w 806617"/>
              <a:gd name="connsiteY344" fmla="*/ 350858 h 702515"/>
              <a:gd name="connsiteX345" fmla="*/ 796056 w 806617"/>
              <a:gd name="connsiteY345" fmla="*/ 351259 h 702515"/>
              <a:gd name="connsiteX346" fmla="*/ 795936 w 806617"/>
              <a:gd name="connsiteY346" fmla="*/ 351460 h 702515"/>
              <a:gd name="connsiteX347" fmla="*/ 795806 w 806617"/>
              <a:gd name="connsiteY347" fmla="*/ 351761 h 702515"/>
              <a:gd name="connsiteX348" fmla="*/ 795717 w 806617"/>
              <a:gd name="connsiteY348" fmla="*/ 352061 h 702515"/>
              <a:gd name="connsiteX349" fmla="*/ 795617 w 806617"/>
              <a:gd name="connsiteY349" fmla="*/ 352462 h 702515"/>
              <a:gd name="connsiteX350" fmla="*/ 795447 w 806617"/>
              <a:gd name="connsiteY350" fmla="*/ 353264 h 702515"/>
              <a:gd name="connsiteX351" fmla="*/ 795397 w 806617"/>
              <a:gd name="connsiteY351" fmla="*/ 353565 h 702515"/>
              <a:gd name="connsiteX352" fmla="*/ 795337 w 806617"/>
              <a:gd name="connsiteY352" fmla="*/ 353966 h 702515"/>
              <a:gd name="connsiteX353" fmla="*/ 795298 w 806617"/>
              <a:gd name="connsiteY353" fmla="*/ 354367 h 702515"/>
              <a:gd name="connsiteX354" fmla="*/ 795278 w 806617"/>
              <a:gd name="connsiteY354" fmla="*/ 354768 h 702515"/>
              <a:gd name="connsiteX355" fmla="*/ 795258 w 806617"/>
              <a:gd name="connsiteY355" fmla="*/ 355168 h 702515"/>
              <a:gd name="connsiteX356" fmla="*/ 794978 w 806617"/>
              <a:gd name="connsiteY356" fmla="*/ 358276 h 702515"/>
              <a:gd name="connsiteX357" fmla="*/ 794958 w 806617"/>
              <a:gd name="connsiteY357" fmla="*/ 358476 h 702515"/>
              <a:gd name="connsiteX358" fmla="*/ 794919 w 806617"/>
              <a:gd name="connsiteY358" fmla="*/ 358677 h 702515"/>
              <a:gd name="connsiteX359" fmla="*/ 794869 w 806617"/>
              <a:gd name="connsiteY359" fmla="*/ 358877 h 702515"/>
              <a:gd name="connsiteX360" fmla="*/ 794829 w 806617"/>
              <a:gd name="connsiteY360" fmla="*/ 358977 h 702515"/>
              <a:gd name="connsiteX361" fmla="*/ 794749 w 806617"/>
              <a:gd name="connsiteY361" fmla="*/ 359178 h 702515"/>
              <a:gd name="connsiteX362" fmla="*/ 794589 w 806617"/>
              <a:gd name="connsiteY362" fmla="*/ 359478 h 702515"/>
              <a:gd name="connsiteX363" fmla="*/ 794320 w 806617"/>
              <a:gd name="connsiteY363" fmla="*/ 359980 h 702515"/>
              <a:gd name="connsiteX364" fmla="*/ 794001 w 806617"/>
              <a:gd name="connsiteY364" fmla="*/ 360581 h 702515"/>
              <a:gd name="connsiteX365" fmla="*/ 793602 w 806617"/>
              <a:gd name="connsiteY365" fmla="*/ 361283 h 702515"/>
              <a:gd name="connsiteX366" fmla="*/ 793313 w 806617"/>
              <a:gd name="connsiteY366" fmla="*/ 361684 h 702515"/>
              <a:gd name="connsiteX367" fmla="*/ 793083 w 806617"/>
              <a:gd name="connsiteY367" fmla="*/ 361984 h 702515"/>
              <a:gd name="connsiteX368" fmla="*/ 792914 w 806617"/>
              <a:gd name="connsiteY368" fmla="*/ 362285 h 702515"/>
              <a:gd name="connsiteX369" fmla="*/ 792764 w 806617"/>
              <a:gd name="connsiteY369" fmla="*/ 362485 h 702515"/>
              <a:gd name="connsiteX370" fmla="*/ 792525 w 806617"/>
              <a:gd name="connsiteY370" fmla="*/ 362786 h 702515"/>
              <a:gd name="connsiteX371" fmla="*/ 792255 w 806617"/>
              <a:gd name="connsiteY371" fmla="*/ 362987 h 702515"/>
              <a:gd name="connsiteX372" fmla="*/ 792086 w 806617"/>
              <a:gd name="connsiteY372" fmla="*/ 363187 h 702515"/>
              <a:gd name="connsiteX373" fmla="*/ 791577 w 806617"/>
              <a:gd name="connsiteY373" fmla="*/ 363688 h 702515"/>
              <a:gd name="connsiteX374" fmla="*/ 791248 w 806617"/>
              <a:gd name="connsiteY374" fmla="*/ 363989 h 702515"/>
              <a:gd name="connsiteX375" fmla="*/ 790769 w 806617"/>
              <a:gd name="connsiteY375" fmla="*/ 364290 h 702515"/>
              <a:gd name="connsiteX376" fmla="*/ 786390 w 806617"/>
              <a:gd name="connsiteY376" fmla="*/ 367698 h 702515"/>
              <a:gd name="connsiteX377" fmla="*/ 784326 w 806617"/>
              <a:gd name="connsiteY377" fmla="*/ 370404 h 702515"/>
              <a:gd name="connsiteX378" fmla="*/ 779378 w 806617"/>
              <a:gd name="connsiteY378" fmla="*/ 377320 h 702515"/>
              <a:gd name="connsiteX379" fmla="*/ 778999 w 806617"/>
              <a:gd name="connsiteY379" fmla="*/ 377921 h 702515"/>
              <a:gd name="connsiteX380" fmla="*/ 778540 w 806617"/>
              <a:gd name="connsiteY380" fmla="*/ 378723 h 702515"/>
              <a:gd name="connsiteX381" fmla="*/ 778022 w 806617"/>
              <a:gd name="connsiteY381" fmla="*/ 379625 h 702515"/>
              <a:gd name="connsiteX382" fmla="*/ 777942 w 806617"/>
              <a:gd name="connsiteY382" fmla="*/ 379726 h 702515"/>
              <a:gd name="connsiteX383" fmla="*/ 777892 w 806617"/>
              <a:gd name="connsiteY383" fmla="*/ 379826 h 702515"/>
              <a:gd name="connsiteX384" fmla="*/ 777842 w 806617"/>
              <a:gd name="connsiteY384" fmla="*/ 380026 h 702515"/>
              <a:gd name="connsiteX385" fmla="*/ 777802 w 806617"/>
              <a:gd name="connsiteY385" fmla="*/ 380227 h 702515"/>
              <a:gd name="connsiteX386" fmla="*/ 777433 w 806617"/>
              <a:gd name="connsiteY386" fmla="*/ 383234 h 702515"/>
              <a:gd name="connsiteX387" fmla="*/ 777393 w 806617"/>
              <a:gd name="connsiteY387" fmla="*/ 384036 h 702515"/>
              <a:gd name="connsiteX388" fmla="*/ 777383 w 806617"/>
              <a:gd name="connsiteY388" fmla="*/ 385038 h 702515"/>
              <a:gd name="connsiteX389" fmla="*/ 777363 w 806617"/>
              <a:gd name="connsiteY389" fmla="*/ 386542 h 702515"/>
              <a:gd name="connsiteX390" fmla="*/ 777124 w 806617"/>
              <a:gd name="connsiteY390" fmla="*/ 390150 h 702515"/>
              <a:gd name="connsiteX391" fmla="*/ 777064 w 806617"/>
              <a:gd name="connsiteY391" fmla="*/ 390751 h 702515"/>
              <a:gd name="connsiteX392" fmla="*/ 776964 w 806617"/>
              <a:gd name="connsiteY392" fmla="*/ 391252 h 702515"/>
              <a:gd name="connsiteX393" fmla="*/ 776875 w 806617"/>
              <a:gd name="connsiteY393" fmla="*/ 391653 h 702515"/>
              <a:gd name="connsiteX394" fmla="*/ 776775 w 806617"/>
              <a:gd name="connsiteY394" fmla="*/ 392155 h 702515"/>
              <a:gd name="connsiteX395" fmla="*/ 776675 w 806617"/>
              <a:gd name="connsiteY395" fmla="*/ 392455 h 702515"/>
              <a:gd name="connsiteX396" fmla="*/ 776546 w 806617"/>
              <a:gd name="connsiteY396" fmla="*/ 392756 h 702515"/>
              <a:gd name="connsiteX397" fmla="*/ 776326 w 806617"/>
              <a:gd name="connsiteY397" fmla="*/ 393257 h 702515"/>
              <a:gd name="connsiteX398" fmla="*/ 776067 w 806617"/>
              <a:gd name="connsiteY398" fmla="*/ 393758 h 702515"/>
              <a:gd name="connsiteX399" fmla="*/ 775748 w 806617"/>
              <a:gd name="connsiteY399" fmla="*/ 394259 h 702515"/>
              <a:gd name="connsiteX400" fmla="*/ 774880 w 806617"/>
              <a:gd name="connsiteY400" fmla="*/ 395362 h 702515"/>
              <a:gd name="connsiteX401" fmla="*/ 774112 w 806617"/>
              <a:gd name="connsiteY401" fmla="*/ 396264 h 702515"/>
              <a:gd name="connsiteX402" fmla="*/ 773823 w 806617"/>
              <a:gd name="connsiteY402" fmla="*/ 396565 h 702515"/>
              <a:gd name="connsiteX403" fmla="*/ 773443 w 806617"/>
              <a:gd name="connsiteY403" fmla="*/ 396866 h 702515"/>
              <a:gd name="connsiteX404" fmla="*/ 773124 w 806617"/>
              <a:gd name="connsiteY404" fmla="*/ 397166 h 702515"/>
              <a:gd name="connsiteX405" fmla="*/ 772665 w 806617"/>
              <a:gd name="connsiteY405" fmla="*/ 397567 h 702515"/>
              <a:gd name="connsiteX406" fmla="*/ 772257 w 806617"/>
              <a:gd name="connsiteY406" fmla="*/ 397868 h 702515"/>
              <a:gd name="connsiteX407" fmla="*/ 771887 w 806617"/>
              <a:gd name="connsiteY407" fmla="*/ 398068 h 702515"/>
              <a:gd name="connsiteX408" fmla="*/ 771678 w 806617"/>
              <a:gd name="connsiteY408" fmla="*/ 398169 h 702515"/>
              <a:gd name="connsiteX409" fmla="*/ 771219 w 806617"/>
              <a:gd name="connsiteY409" fmla="*/ 398469 h 702515"/>
              <a:gd name="connsiteX410" fmla="*/ 770331 w 806617"/>
              <a:gd name="connsiteY410" fmla="*/ 398870 h 702515"/>
              <a:gd name="connsiteX411" fmla="*/ 769972 w 806617"/>
              <a:gd name="connsiteY411" fmla="*/ 398970 h 702515"/>
              <a:gd name="connsiteX412" fmla="*/ 769733 w 806617"/>
              <a:gd name="connsiteY412" fmla="*/ 399071 h 702515"/>
              <a:gd name="connsiteX413" fmla="*/ 769454 w 806617"/>
              <a:gd name="connsiteY413" fmla="*/ 399171 h 702515"/>
              <a:gd name="connsiteX414" fmla="*/ 768237 w 806617"/>
              <a:gd name="connsiteY414" fmla="*/ 399472 h 702515"/>
              <a:gd name="connsiteX415" fmla="*/ 768027 w 806617"/>
              <a:gd name="connsiteY415" fmla="*/ 399472 h 702515"/>
              <a:gd name="connsiteX416" fmla="*/ 767858 w 806617"/>
              <a:gd name="connsiteY416" fmla="*/ 399472 h 702515"/>
              <a:gd name="connsiteX417" fmla="*/ 767698 w 806617"/>
              <a:gd name="connsiteY417" fmla="*/ 399472 h 702515"/>
              <a:gd name="connsiteX418" fmla="*/ 767529 w 806617"/>
              <a:gd name="connsiteY418" fmla="*/ 399472 h 702515"/>
              <a:gd name="connsiteX419" fmla="*/ 767309 w 806617"/>
              <a:gd name="connsiteY419" fmla="*/ 399472 h 702515"/>
              <a:gd name="connsiteX420" fmla="*/ 767100 w 806617"/>
              <a:gd name="connsiteY420" fmla="*/ 399371 h 702515"/>
              <a:gd name="connsiteX421" fmla="*/ 766870 w 806617"/>
              <a:gd name="connsiteY421" fmla="*/ 399371 h 702515"/>
              <a:gd name="connsiteX422" fmla="*/ 766611 w 806617"/>
              <a:gd name="connsiteY422" fmla="*/ 399371 h 702515"/>
              <a:gd name="connsiteX423" fmla="*/ 766342 w 806617"/>
              <a:gd name="connsiteY423" fmla="*/ 399271 h 702515"/>
              <a:gd name="connsiteX424" fmla="*/ 766082 w 806617"/>
              <a:gd name="connsiteY424" fmla="*/ 399371 h 702515"/>
              <a:gd name="connsiteX425" fmla="*/ 765803 w 806617"/>
              <a:gd name="connsiteY425" fmla="*/ 399371 h 702515"/>
              <a:gd name="connsiteX426" fmla="*/ 765454 w 806617"/>
              <a:gd name="connsiteY426" fmla="*/ 399472 h 702515"/>
              <a:gd name="connsiteX427" fmla="*/ 762671 w 806617"/>
              <a:gd name="connsiteY427" fmla="*/ 400173 h 702515"/>
              <a:gd name="connsiteX428" fmla="*/ 762282 w 806617"/>
              <a:gd name="connsiteY428" fmla="*/ 400273 h 702515"/>
              <a:gd name="connsiteX429" fmla="*/ 761544 w 806617"/>
              <a:gd name="connsiteY429" fmla="*/ 400574 h 702515"/>
              <a:gd name="connsiteX430" fmla="*/ 761165 w 806617"/>
              <a:gd name="connsiteY430" fmla="*/ 400674 h 702515"/>
              <a:gd name="connsiteX431" fmla="*/ 760935 w 806617"/>
              <a:gd name="connsiteY431" fmla="*/ 400875 h 702515"/>
              <a:gd name="connsiteX432" fmla="*/ 760397 w 806617"/>
              <a:gd name="connsiteY432" fmla="*/ 401075 h 702515"/>
              <a:gd name="connsiteX433" fmla="*/ 759629 w 806617"/>
              <a:gd name="connsiteY433" fmla="*/ 401476 h 702515"/>
              <a:gd name="connsiteX434" fmla="*/ 758831 w 806617"/>
              <a:gd name="connsiteY434" fmla="*/ 401977 h 702515"/>
              <a:gd name="connsiteX435" fmla="*/ 758362 w 806617"/>
              <a:gd name="connsiteY435" fmla="*/ 402278 h 702515"/>
              <a:gd name="connsiteX436" fmla="*/ 758123 w 806617"/>
              <a:gd name="connsiteY436" fmla="*/ 402479 h 702515"/>
              <a:gd name="connsiteX437" fmla="*/ 757694 w 806617"/>
              <a:gd name="connsiteY437" fmla="*/ 402880 h 702515"/>
              <a:gd name="connsiteX438" fmla="*/ 757165 w 806617"/>
              <a:gd name="connsiteY438" fmla="*/ 403381 h 702515"/>
              <a:gd name="connsiteX439" fmla="*/ 756926 w 806617"/>
              <a:gd name="connsiteY439" fmla="*/ 403581 h 702515"/>
              <a:gd name="connsiteX440" fmla="*/ 756866 w 806617"/>
              <a:gd name="connsiteY440" fmla="*/ 403681 h 702515"/>
              <a:gd name="connsiteX441" fmla="*/ 756826 w 806617"/>
              <a:gd name="connsiteY441" fmla="*/ 403782 h 702515"/>
              <a:gd name="connsiteX442" fmla="*/ 756806 w 806617"/>
              <a:gd name="connsiteY442" fmla="*/ 403882 h 702515"/>
              <a:gd name="connsiteX443" fmla="*/ 756766 w 806617"/>
              <a:gd name="connsiteY443" fmla="*/ 404183 h 702515"/>
              <a:gd name="connsiteX444" fmla="*/ 755639 w 806617"/>
              <a:gd name="connsiteY444" fmla="*/ 414206 h 702515"/>
              <a:gd name="connsiteX445" fmla="*/ 753524 w 806617"/>
              <a:gd name="connsiteY445" fmla="*/ 422726 h 702515"/>
              <a:gd name="connsiteX446" fmla="*/ 751948 w 806617"/>
              <a:gd name="connsiteY446" fmla="*/ 427437 h 702515"/>
              <a:gd name="connsiteX447" fmla="*/ 749435 w 806617"/>
              <a:gd name="connsiteY447" fmla="*/ 435756 h 702515"/>
              <a:gd name="connsiteX448" fmla="*/ 750293 w 806617"/>
              <a:gd name="connsiteY448" fmla="*/ 441971 h 702515"/>
              <a:gd name="connsiteX449" fmla="*/ 751420 w 806617"/>
              <a:gd name="connsiteY449" fmla="*/ 449989 h 702515"/>
              <a:gd name="connsiteX450" fmla="*/ 751948 w 806617"/>
              <a:gd name="connsiteY450" fmla="*/ 451894 h 702515"/>
              <a:gd name="connsiteX451" fmla="*/ 752457 w 806617"/>
              <a:gd name="connsiteY451" fmla="*/ 453698 h 702515"/>
              <a:gd name="connsiteX452" fmla="*/ 753465 w 806617"/>
              <a:gd name="connsiteY452" fmla="*/ 455602 h 702515"/>
              <a:gd name="connsiteX453" fmla="*/ 753804 w 806617"/>
              <a:gd name="connsiteY453" fmla="*/ 456204 h 702515"/>
              <a:gd name="connsiteX454" fmla="*/ 754213 w 806617"/>
              <a:gd name="connsiteY454" fmla="*/ 457006 h 702515"/>
              <a:gd name="connsiteX455" fmla="*/ 754322 w 806617"/>
              <a:gd name="connsiteY455" fmla="*/ 457106 h 702515"/>
              <a:gd name="connsiteX456" fmla="*/ 755819 w 806617"/>
              <a:gd name="connsiteY456" fmla="*/ 459311 h 702515"/>
              <a:gd name="connsiteX457" fmla="*/ 761544 w 806617"/>
              <a:gd name="connsiteY457" fmla="*/ 468132 h 702515"/>
              <a:gd name="connsiteX458" fmla="*/ 761354 w 806617"/>
              <a:gd name="connsiteY458" fmla="*/ 473644 h 702515"/>
              <a:gd name="connsiteX459" fmla="*/ 759280 w 806617"/>
              <a:gd name="connsiteY459" fmla="*/ 481563 h 702515"/>
              <a:gd name="connsiteX460" fmla="*/ 759529 w 806617"/>
              <a:gd name="connsiteY460" fmla="*/ 483968 h 702515"/>
              <a:gd name="connsiteX461" fmla="*/ 758661 w 806617"/>
              <a:gd name="connsiteY461" fmla="*/ 486174 h 702515"/>
              <a:gd name="connsiteX462" fmla="*/ 758422 w 806617"/>
              <a:gd name="connsiteY462" fmla="*/ 488479 h 702515"/>
              <a:gd name="connsiteX463" fmla="*/ 758312 w 806617"/>
              <a:gd name="connsiteY463" fmla="*/ 489882 h 702515"/>
              <a:gd name="connsiteX464" fmla="*/ 758302 w 806617"/>
              <a:gd name="connsiteY464" fmla="*/ 490183 h 702515"/>
              <a:gd name="connsiteX465" fmla="*/ 758302 w 806617"/>
              <a:gd name="connsiteY465" fmla="*/ 490283 h 702515"/>
              <a:gd name="connsiteX466" fmla="*/ 758332 w 806617"/>
              <a:gd name="connsiteY466" fmla="*/ 490484 h 702515"/>
              <a:gd name="connsiteX467" fmla="*/ 758372 w 806617"/>
              <a:gd name="connsiteY467" fmla="*/ 490584 h 702515"/>
              <a:gd name="connsiteX468" fmla="*/ 758432 w 806617"/>
              <a:gd name="connsiteY468" fmla="*/ 490784 h 702515"/>
              <a:gd name="connsiteX469" fmla="*/ 758562 w 806617"/>
              <a:gd name="connsiteY469" fmla="*/ 492588 h 702515"/>
              <a:gd name="connsiteX470" fmla="*/ 758412 w 806617"/>
              <a:gd name="connsiteY470" fmla="*/ 495696 h 702515"/>
              <a:gd name="connsiteX471" fmla="*/ 757973 w 806617"/>
              <a:gd name="connsiteY471" fmla="*/ 498803 h 702515"/>
              <a:gd name="connsiteX472" fmla="*/ 757205 w 806617"/>
              <a:gd name="connsiteY472" fmla="*/ 502512 h 702515"/>
              <a:gd name="connsiteX473" fmla="*/ 755769 w 806617"/>
              <a:gd name="connsiteY473" fmla="*/ 505218 h 702515"/>
              <a:gd name="connsiteX474" fmla="*/ 755499 w 806617"/>
              <a:gd name="connsiteY474" fmla="*/ 505519 h 702515"/>
              <a:gd name="connsiteX475" fmla="*/ 755300 w 806617"/>
              <a:gd name="connsiteY475" fmla="*/ 505819 h 702515"/>
              <a:gd name="connsiteX476" fmla="*/ 754771 w 806617"/>
              <a:gd name="connsiteY476" fmla="*/ 506421 h 702515"/>
              <a:gd name="connsiteX477" fmla="*/ 754402 w 806617"/>
              <a:gd name="connsiteY477" fmla="*/ 506922 h 702515"/>
              <a:gd name="connsiteX478" fmla="*/ 753594 w 806617"/>
              <a:gd name="connsiteY478" fmla="*/ 508125 h 702515"/>
              <a:gd name="connsiteX479" fmla="*/ 751400 w 806617"/>
              <a:gd name="connsiteY479" fmla="*/ 511533 h 702515"/>
              <a:gd name="connsiteX480" fmla="*/ 751280 w 806617"/>
              <a:gd name="connsiteY480" fmla="*/ 511733 h 702515"/>
              <a:gd name="connsiteX481" fmla="*/ 751270 w 806617"/>
              <a:gd name="connsiteY481" fmla="*/ 511833 h 702515"/>
              <a:gd name="connsiteX482" fmla="*/ 751200 w 806617"/>
              <a:gd name="connsiteY482" fmla="*/ 511934 h 702515"/>
              <a:gd name="connsiteX483" fmla="*/ 751150 w 806617"/>
              <a:gd name="connsiteY483" fmla="*/ 512134 h 702515"/>
              <a:gd name="connsiteX484" fmla="*/ 751141 w 806617"/>
              <a:gd name="connsiteY484" fmla="*/ 512134 h 702515"/>
              <a:gd name="connsiteX485" fmla="*/ 751141 w 806617"/>
              <a:gd name="connsiteY485" fmla="*/ 512134 h 702515"/>
              <a:gd name="connsiteX486" fmla="*/ 751131 w 806617"/>
              <a:gd name="connsiteY486" fmla="*/ 512134 h 702515"/>
              <a:gd name="connsiteX487" fmla="*/ 751101 w 806617"/>
              <a:gd name="connsiteY487" fmla="*/ 512334 h 702515"/>
              <a:gd name="connsiteX488" fmla="*/ 751091 w 806617"/>
              <a:gd name="connsiteY488" fmla="*/ 512334 h 702515"/>
              <a:gd name="connsiteX489" fmla="*/ 751091 w 806617"/>
              <a:gd name="connsiteY489" fmla="*/ 512435 h 702515"/>
              <a:gd name="connsiteX490" fmla="*/ 750981 w 806617"/>
              <a:gd name="connsiteY490" fmla="*/ 515041 h 702515"/>
              <a:gd name="connsiteX491" fmla="*/ 751250 w 806617"/>
              <a:gd name="connsiteY491" fmla="*/ 516945 h 702515"/>
              <a:gd name="connsiteX492" fmla="*/ 751819 w 806617"/>
              <a:gd name="connsiteY492" fmla="*/ 520854 h 702515"/>
              <a:gd name="connsiteX493" fmla="*/ 751839 w 806617"/>
              <a:gd name="connsiteY493" fmla="*/ 521055 h 702515"/>
              <a:gd name="connsiteX494" fmla="*/ 751839 w 806617"/>
              <a:gd name="connsiteY494" fmla="*/ 521756 h 702515"/>
              <a:gd name="connsiteX495" fmla="*/ 751769 w 806617"/>
              <a:gd name="connsiteY495" fmla="*/ 523561 h 702515"/>
              <a:gd name="connsiteX496" fmla="*/ 751739 w 806617"/>
              <a:gd name="connsiteY496" fmla="*/ 523962 h 702515"/>
              <a:gd name="connsiteX497" fmla="*/ 751669 w 806617"/>
              <a:gd name="connsiteY497" fmla="*/ 524463 h 702515"/>
              <a:gd name="connsiteX498" fmla="*/ 750831 w 806617"/>
              <a:gd name="connsiteY498" fmla="*/ 528973 h 702515"/>
              <a:gd name="connsiteX499" fmla="*/ 749485 w 806617"/>
              <a:gd name="connsiteY499" fmla="*/ 535689 h 702515"/>
              <a:gd name="connsiteX500" fmla="*/ 749415 w 806617"/>
              <a:gd name="connsiteY500" fmla="*/ 535990 h 702515"/>
              <a:gd name="connsiteX501" fmla="*/ 748168 w 806617"/>
              <a:gd name="connsiteY501" fmla="*/ 540300 h 702515"/>
              <a:gd name="connsiteX502" fmla="*/ 748088 w 806617"/>
              <a:gd name="connsiteY502" fmla="*/ 540500 h 702515"/>
              <a:gd name="connsiteX503" fmla="*/ 747969 w 806617"/>
              <a:gd name="connsiteY503" fmla="*/ 540701 h 702515"/>
              <a:gd name="connsiteX504" fmla="*/ 746921 w 806617"/>
              <a:gd name="connsiteY504" fmla="*/ 542204 h 702515"/>
              <a:gd name="connsiteX505" fmla="*/ 745425 w 806617"/>
              <a:gd name="connsiteY505" fmla="*/ 544309 h 702515"/>
              <a:gd name="connsiteX506" fmla="*/ 744517 w 806617"/>
              <a:gd name="connsiteY506" fmla="*/ 545712 h 702515"/>
              <a:gd name="connsiteX507" fmla="*/ 744408 w 806617"/>
              <a:gd name="connsiteY507" fmla="*/ 545812 h 702515"/>
              <a:gd name="connsiteX508" fmla="*/ 743370 w 806617"/>
              <a:gd name="connsiteY508" fmla="*/ 547817 h 702515"/>
              <a:gd name="connsiteX509" fmla="*/ 741296 w 806617"/>
              <a:gd name="connsiteY509" fmla="*/ 556838 h 702515"/>
              <a:gd name="connsiteX510" fmla="*/ 741236 w 806617"/>
              <a:gd name="connsiteY510" fmla="*/ 557239 h 702515"/>
              <a:gd name="connsiteX511" fmla="*/ 741146 w 806617"/>
              <a:gd name="connsiteY511" fmla="*/ 557640 h 702515"/>
              <a:gd name="connsiteX512" fmla="*/ 740957 w 806617"/>
              <a:gd name="connsiteY512" fmla="*/ 558241 h 702515"/>
              <a:gd name="connsiteX513" fmla="*/ 740697 w 806617"/>
              <a:gd name="connsiteY513" fmla="*/ 558943 h 702515"/>
              <a:gd name="connsiteX514" fmla="*/ 740358 w 806617"/>
              <a:gd name="connsiteY514" fmla="*/ 559845 h 702515"/>
              <a:gd name="connsiteX515" fmla="*/ 740089 w 806617"/>
              <a:gd name="connsiteY515" fmla="*/ 560447 h 702515"/>
              <a:gd name="connsiteX516" fmla="*/ 739660 w 806617"/>
              <a:gd name="connsiteY516" fmla="*/ 561349 h 702515"/>
              <a:gd name="connsiteX517" fmla="*/ 739012 w 806617"/>
              <a:gd name="connsiteY517" fmla="*/ 562551 h 702515"/>
              <a:gd name="connsiteX518" fmla="*/ 738882 w 806617"/>
              <a:gd name="connsiteY518" fmla="*/ 562852 h 702515"/>
              <a:gd name="connsiteX519" fmla="*/ 736269 w 806617"/>
              <a:gd name="connsiteY519" fmla="*/ 567162 h 702515"/>
              <a:gd name="connsiteX520" fmla="*/ 733954 w 806617"/>
              <a:gd name="connsiteY520" fmla="*/ 570971 h 702515"/>
              <a:gd name="connsiteX521" fmla="*/ 730803 w 806617"/>
              <a:gd name="connsiteY521" fmla="*/ 574680 h 702515"/>
              <a:gd name="connsiteX522" fmla="*/ 729845 w 806617"/>
              <a:gd name="connsiteY522" fmla="*/ 575882 h 702515"/>
              <a:gd name="connsiteX523" fmla="*/ 729426 w 806617"/>
              <a:gd name="connsiteY523" fmla="*/ 576283 h 702515"/>
              <a:gd name="connsiteX524" fmla="*/ 729406 w 806617"/>
              <a:gd name="connsiteY524" fmla="*/ 576283 h 702515"/>
              <a:gd name="connsiteX525" fmla="*/ 728907 w 806617"/>
              <a:gd name="connsiteY525" fmla="*/ 576684 h 702515"/>
              <a:gd name="connsiteX526" fmla="*/ 728399 w 806617"/>
              <a:gd name="connsiteY526" fmla="*/ 577085 h 702515"/>
              <a:gd name="connsiteX527" fmla="*/ 727930 w 806617"/>
              <a:gd name="connsiteY527" fmla="*/ 577386 h 702515"/>
              <a:gd name="connsiteX528" fmla="*/ 724120 w 806617"/>
              <a:gd name="connsiteY528" fmla="*/ 579992 h 702515"/>
              <a:gd name="connsiteX529" fmla="*/ 723022 w 806617"/>
              <a:gd name="connsiteY529" fmla="*/ 580694 h 702515"/>
              <a:gd name="connsiteX530" fmla="*/ 722943 w 806617"/>
              <a:gd name="connsiteY530" fmla="*/ 580694 h 702515"/>
              <a:gd name="connsiteX531" fmla="*/ 722793 w 806617"/>
              <a:gd name="connsiteY531" fmla="*/ 580694 h 702515"/>
              <a:gd name="connsiteX532" fmla="*/ 722564 w 806617"/>
              <a:gd name="connsiteY532" fmla="*/ 580694 h 702515"/>
              <a:gd name="connsiteX533" fmla="*/ 722394 w 806617"/>
              <a:gd name="connsiteY533" fmla="*/ 580593 h 702515"/>
              <a:gd name="connsiteX534" fmla="*/ 718404 w 806617"/>
              <a:gd name="connsiteY534" fmla="*/ 582899 h 702515"/>
              <a:gd name="connsiteX535" fmla="*/ 715093 w 806617"/>
              <a:gd name="connsiteY535" fmla="*/ 585906 h 702515"/>
              <a:gd name="connsiteX536" fmla="*/ 710873 w 806617"/>
              <a:gd name="connsiteY536" fmla="*/ 590216 h 702515"/>
              <a:gd name="connsiteX537" fmla="*/ 707093 w 806617"/>
              <a:gd name="connsiteY537" fmla="*/ 596029 h 702515"/>
              <a:gd name="connsiteX538" fmla="*/ 699642 w 806617"/>
              <a:gd name="connsiteY538" fmla="*/ 604048 h 702515"/>
              <a:gd name="connsiteX539" fmla="*/ 687633 w 806617"/>
              <a:gd name="connsiteY539" fmla="*/ 613069 h 702515"/>
              <a:gd name="connsiteX540" fmla="*/ 679334 w 806617"/>
              <a:gd name="connsiteY540" fmla="*/ 620887 h 702515"/>
              <a:gd name="connsiteX541" fmla="*/ 673838 w 806617"/>
              <a:gd name="connsiteY541" fmla="*/ 625298 h 702515"/>
              <a:gd name="connsiteX542" fmla="*/ 665400 w 806617"/>
              <a:gd name="connsiteY542" fmla="*/ 631512 h 702515"/>
              <a:gd name="connsiteX543" fmla="*/ 658258 w 806617"/>
              <a:gd name="connsiteY543" fmla="*/ 635521 h 702515"/>
              <a:gd name="connsiteX544" fmla="*/ 648004 w 806617"/>
              <a:gd name="connsiteY544" fmla="*/ 640232 h 702515"/>
              <a:gd name="connsiteX545" fmla="*/ 643306 w 806617"/>
              <a:gd name="connsiteY545" fmla="*/ 640633 h 702515"/>
              <a:gd name="connsiteX546" fmla="*/ 642837 w 806617"/>
              <a:gd name="connsiteY546" fmla="*/ 640733 h 702515"/>
              <a:gd name="connsiteX547" fmla="*/ 642419 w 806617"/>
              <a:gd name="connsiteY547" fmla="*/ 640733 h 702515"/>
              <a:gd name="connsiteX548" fmla="*/ 642010 w 806617"/>
              <a:gd name="connsiteY548" fmla="*/ 640934 h 702515"/>
              <a:gd name="connsiteX549" fmla="*/ 641631 w 806617"/>
              <a:gd name="connsiteY549" fmla="*/ 641034 h 702515"/>
              <a:gd name="connsiteX550" fmla="*/ 641212 w 806617"/>
              <a:gd name="connsiteY550" fmla="*/ 641134 h 702515"/>
              <a:gd name="connsiteX551" fmla="*/ 640653 w 806617"/>
              <a:gd name="connsiteY551" fmla="*/ 641435 h 702515"/>
              <a:gd name="connsiteX552" fmla="*/ 640204 w 806617"/>
              <a:gd name="connsiteY552" fmla="*/ 641736 h 702515"/>
              <a:gd name="connsiteX553" fmla="*/ 635955 w 806617"/>
              <a:gd name="connsiteY553" fmla="*/ 644141 h 702515"/>
              <a:gd name="connsiteX554" fmla="*/ 633491 w 806617"/>
              <a:gd name="connsiteY554" fmla="*/ 646647 h 702515"/>
              <a:gd name="connsiteX555" fmla="*/ 621253 w 806617"/>
              <a:gd name="connsiteY555" fmla="*/ 653463 h 702515"/>
              <a:gd name="connsiteX556" fmla="*/ 614171 w 806617"/>
              <a:gd name="connsiteY556" fmla="*/ 659477 h 702515"/>
              <a:gd name="connsiteX557" fmla="*/ 606441 w 806617"/>
              <a:gd name="connsiteY557" fmla="*/ 666594 h 702515"/>
              <a:gd name="connsiteX558" fmla="*/ 606161 w 806617"/>
              <a:gd name="connsiteY558" fmla="*/ 666594 h 702515"/>
              <a:gd name="connsiteX559" fmla="*/ 605712 w 806617"/>
              <a:gd name="connsiteY559" fmla="*/ 666694 h 702515"/>
              <a:gd name="connsiteX560" fmla="*/ 605184 w 806617"/>
              <a:gd name="connsiteY560" fmla="*/ 666794 h 702515"/>
              <a:gd name="connsiteX561" fmla="*/ 604835 w 806617"/>
              <a:gd name="connsiteY561" fmla="*/ 666894 h 702515"/>
              <a:gd name="connsiteX562" fmla="*/ 601862 w 806617"/>
              <a:gd name="connsiteY562" fmla="*/ 667696 h 702515"/>
              <a:gd name="connsiteX563" fmla="*/ 601553 w 806617"/>
              <a:gd name="connsiteY563" fmla="*/ 667696 h 702515"/>
              <a:gd name="connsiteX564" fmla="*/ 601254 w 806617"/>
              <a:gd name="connsiteY564" fmla="*/ 667897 h 702515"/>
              <a:gd name="connsiteX565" fmla="*/ 600825 w 806617"/>
              <a:gd name="connsiteY565" fmla="*/ 667997 h 702515"/>
              <a:gd name="connsiteX566" fmla="*/ 600466 w 806617"/>
              <a:gd name="connsiteY566" fmla="*/ 668197 h 702515"/>
              <a:gd name="connsiteX567" fmla="*/ 599857 w 806617"/>
              <a:gd name="connsiteY567" fmla="*/ 668498 h 702515"/>
              <a:gd name="connsiteX568" fmla="*/ 599409 w 806617"/>
              <a:gd name="connsiteY568" fmla="*/ 668699 h 702515"/>
              <a:gd name="connsiteX569" fmla="*/ 598611 w 806617"/>
              <a:gd name="connsiteY569" fmla="*/ 669400 h 702515"/>
              <a:gd name="connsiteX570" fmla="*/ 598351 w 806617"/>
              <a:gd name="connsiteY570" fmla="*/ 669601 h 702515"/>
              <a:gd name="connsiteX571" fmla="*/ 598222 w 806617"/>
              <a:gd name="connsiteY571" fmla="*/ 669701 h 702515"/>
              <a:gd name="connsiteX572" fmla="*/ 598202 w 806617"/>
              <a:gd name="connsiteY572" fmla="*/ 669801 h 702515"/>
              <a:gd name="connsiteX573" fmla="*/ 598082 w 806617"/>
              <a:gd name="connsiteY573" fmla="*/ 669901 h 702515"/>
              <a:gd name="connsiteX574" fmla="*/ 598022 w 806617"/>
              <a:gd name="connsiteY574" fmla="*/ 670102 h 702515"/>
              <a:gd name="connsiteX575" fmla="*/ 598002 w 806617"/>
              <a:gd name="connsiteY575" fmla="*/ 670102 h 702515"/>
              <a:gd name="connsiteX576" fmla="*/ 596805 w 806617"/>
              <a:gd name="connsiteY576" fmla="*/ 668598 h 702515"/>
              <a:gd name="connsiteX577" fmla="*/ 593474 w 806617"/>
              <a:gd name="connsiteY577" fmla="*/ 668498 h 702515"/>
              <a:gd name="connsiteX578" fmla="*/ 591529 w 806617"/>
              <a:gd name="connsiteY578" fmla="*/ 668498 h 702515"/>
              <a:gd name="connsiteX579" fmla="*/ 591190 w 806617"/>
              <a:gd name="connsiteY579" fmla="*/ 668398 h 702515"/>
              <a:gd name="connsiteX580" fmla="*/ 589813 w 806617"/>
              <a:gd name="connsiteY580" fmla="*/ 667997 h 702515"/>
              <a:gd name="connsiteX581" fmla="*/ 589105 w 806617"/>
              <a:gd name="connsiteY581" fmla="*/ 667796 h 702515"/>
              <a:gd name="connsiteX582" fmla="*/ 588526 w 806617"/>
              <a:gd name="connsiteY582" fmla="*/ 667596 h 702515"/>
              <a:gd name="connsiteX583" fmla="*/ 588267 w 806617"/>
              <a:gd name="connsiteY583" fmla="*/ 667496 h 702515"/>
              <a:gd name="connsiteX584" fmla="*/ 587998 w 806617"/>
              <a:gd name="connsiteY584" fmla="*/ 667396 h 702515"/>
              <a:gd name="connsiteX585" fmla="*/ 587828 w 806617"/>
              <a:gd name="connsiteY585" fmla="*/ 667396 h 702515"/>
              <a:gd name="connsiteX586" fmla="*/ 587309 w 806617"/>
              <a:gd name="connsiteY586" fmla="*/ 667095 h 702515"/>
              <a:gd name="connsiteX587" fmla="*/ 586731 w 806617"/>
              <a:gd name="connsiteY587" fmla="*/ 666694 h 702515"/>
              <a:gd name="connsiteX588" fmla="*/ 577774 w 806617"/>
              <a:gd name="connsiteY588" fmla="*/ 666093 h 702515"/>
              <a:gd name="connsiteX589" fmla="*/ 574004 w 806617"/>
              <a:gd name="connsiteY589" fmla="*/ 669500 h 702515"/>
              <a:gd name="connsiteX590" fmla="*/ 572358 w 806617"/>
              <a:gd name="connsiteY590" fmla="*/ 670603 h 702515"/>
              <a:gd name="connsiteX591" fmla="*/ 567351 w 806617"/>
              <a:gd name="connsiteY591" fmla="*/ 670302 h 702515"/>
              <a:gd name="connsiteX592" fmla="*/ 562403 w 806617"/>
              <a:gd name="connsiteY592" fmla="*/ 669601 h 702515"/>
              <a:gd name="connsiteX593" fmla="*/ 560458 w 806617"/>
              <a:gd name="connsiteY593" fmla="*/ 668899 h 702515"/>
              <a:gd name="connsiteX594" fmla="*/ 560209 w 806617"/>
              <a:gd name="connsiteY594" fmla="*/ 668799 h 702515"/>
              <a:gd name="connsiteX595" fmla="*/ 559291 w 806617"/>
              <a:gd name="connsiteY595" fmla="*/ 668799 h 702515"/>
              <a:gd name="connsiteX596" fmla="*/ 558543 w 806617"/>
              <a:gd name="connsiteY596" fmla="*/ 668899 h 702515"/>
              <a:gd name="connsiteX597" fmla="*/ 558324 w 806617"/>
              <a:gd name="connsiteY597" fmla="*/ 668999 h 702515"/>
              <a:gd name="connsiteX598" fmla="*/ 551411 w 806617"/>
              <a:gd name="connsiteY598" fmla="*/ 671906 h 702515"/>
              <a:gd name="connsiteX599" fmla="*/ 551212 w 806617"/>
              <a:gd name="connsiteY599" fmla="*/ 672006 h 702515"/>
              <a:gd name="connsiteX600" fmla="*/ 550553 w 806617"/>
              <a:gd name="connsiteY600" fmla="*/ 672407 h 702515"/>
              <a:gd name="connsiteX601" fmla="*/ 549935 w 806617"/>
              <a:gd name="connsiteY601" fmla="*/ 676316 h 702515"/>
              <a:gd name="connsiteX602" fmla="*/ 549955 w 806617"/>
              <a:gd name="connsiteY602" fmla="*/ 677619 h 702515"/>
              <a:gd name="connsiteX603" fmla="*/ 550125 w 806617"/>
              <a:gd name="connsiteY603" fmla="*/ 678922 h 702515"/>
              <a:gd name="connsiteX604" fmla="*/ 550174 w 806617"/>
              <a:gd name="connsiteY604" fmla="*/ 679323 h 702515"/>
              <a:gd name="connsiteX605" fmla="*/ 550284 w 806617"/>
              <a:gd name="connsiteY605" fmla="*/ 680125 h 702515"/>
              <a:gd name="connsiteX606" fmla="*/ 550374 w 806617"/>
              <a:gd name="connsiteY606" fmla="*/ 680827 h 702515"/>
              <a:gd name="connsiteX607" fmla="*/ 550484 w 806617"/>
              <a:gd name="connsiteY607" fmla="*/ 681027 h 702515"/>
              <a:gd name="connsiteX608" fmla="*/ 550524 w 806617"/>
              <a:gd name="connsiteY608" fmla="*/ 681128 h 702515"/>
              <a:gd name="connsiteX609" fmla="*/ 550773 w 806617"/>
              <a:gd name="connsiteY609" fmla="*/ 681829 h 702515"/>
              <a:gd name="connsiteX610" fmla="*/ 550833 w 806617"/>
              <a:gd name="connsiteY610" fmla="*/ 681929 h 702515"/>
              <a:gd name="connsiteX611" fmla="*/ 550992 w 806617"/>
              <a:gd name="connsiteY611" fmla="*/ 682330 h 702515"/>
              <a:gd name="connsiteX612" fmla="*/ 551122 w 806617"/>
              <a:gd name="connsiteY612" fmla="*/ 682631 h 702515"/>
              <a:gd name="connsiteX613" fmla="*/ 550424 w 806617"/>
              <a:gd name="connsiteY613" fmla="*/ 683032 h 702515"/>
              <a:gd name="connsiteX614" fmla="*/ 548110 w 806617"/>
              <a:gd name="connsiteY614" fmla="*/ 683132 h 702515"/>
              <a:gd name="connsiteX615" fmla="*/ 544399 w 806617"/>
              <a:gd name="connsiteY615" fmla="*/ 683232 h 702515"/>
              <a:gd name="connsiteX616" fmla="*/ 544289 w 806617"/>
              <a:gd name="connsiteY616" fmla="*/ 683232 h 702515"/>
              <a:gd name="connsiteX617" fmla="*/ 543531 w 806617"/>
              <a:gd name="connsiteY617" fmla="*/ 683232 h 702515"/>
              <a:gd name="connsiteX618" fmla="*/ 541467 w 806617"/>
              <a:gd name="connsiteY618" fmla="*/ 683032 h 702515"/>
              <a:gd name="connsiteX619" fmla="*/ 539212 w 806617"/>
              <a:gd name="connsiteY619" fmla="*/ 682731 h 702515"/>
              <a:gd name="connsiteX620" fmla="*/ 538424 w 806617"/>
              <a:gd name="connsiteY620" fmla="*/ 682631 h 702515"/>
              <a:gd name="connsiteX621" fmla="*/ 537686 w 806617"/>
              <a:gd name="connsiteY621" fmla="*/ 682431 h 702515"/>
              <a:gd name="connsiteX622" fmla="*/ 535961 w 806617"/>
              <a:gd name="connsiteY622" fmla="*/ 682130 h 702515"/>
              <a:gd name="connsiteX623" fmla="*/ 535512 w 806617"/>
              <a:gd name="connsiteY623" fmla="*/ 682030 h 702515"/>
              <a:gd name="connsiteX624" fmla="*/ 535153 w 806617"/>
              <a:gd name="connsiteY624" fmla="*/ 681929 h 702515"/>
              <a:gd name="connsiteX625" fmla="*/ 534824 w 806617"/>
              <a:gd name="connsiteY625" fmla="*/ 681829 h 702515"/>
              <a:gd name="connsiteX626" fmla="*/ 534784 w 806617"/>
              <a:gd name="connsiteY626" fmla="*/ 680827 h 702515"/>
              <a:gd name="connsiteX627" fmla="*/ 534794 w 806617"/>
              <a:gd name="connsiteY627" fmla="*/ 680025 h 702515"/>
              <a:gd name="connsiteX628" fmla="*/ 534804 w 806617"/>
              <a:gd name="connsiteY628" fmla="*/ 679223 h 702515"/>
              <a:gd name="connsiteX629" fmla="*/ 534804 w 806617"/>
              <a:gd name="connsiteY629" fmla="*/ 676517 h 702515"/>
              <a:gd name="connsiteX630" fmla="*/ 534764 w 806617"/>
              <a:gd name="connsiteY630" fmla="*/ 676417 h 702515"/>
              <a:gd name="connsiteX631" fmla="*/ 533497 w 806617"/>
              <a:gd name="connsiteY631" fmla="*/ 676116 h 702515"/>
              <a:gd name="connsiteX632" fmla="*/ 532490 w 806617"/>
              <a:gd name="connsiteY632" fmla="*/ 675915 h 702515"/>
              <a:gd name="connsiteX633" fmla="*/ 522415 w 806617"/>
              <a:gd name="connsiteY633" fmla="*/ 674813 h 702515"/>
              <a:gd name="connsiteX634" fmla="*/ 519872 w 806617"/>
              <a:gd name="connsiteY634" fmla="*/ 675214 h 702515"/>
              <a:gd name="connsiteX635" fmla="*/ 517947 w 806617"/>
              <a:gd name="connsiteY635" fmla="*/ 679524 h 702515"/>
              <a:gd name="connsiteX636" fmla="*/ 517787 w 806617"/>
              <a:gd name="connsiteY636" fmla="*/ 679925 h 702515"/>
              <a:gd name="connsiteX637" fmla="*/ 517239 w 806617"/>
              <a:gd name="connsiteY637" fmla="*/ 681428 h 702515"/>
              <a:gd name="connsiteX638" fmla="*/ 517129 w 806617"/>
              <a:gd name="connsiteY638" fmla="*/ 682531 h 702515"/>
              <a:gd name="connsiteX639" fmla="*/ 517099 w 806617"/>
              <a:gd name="connsiteY639" fmla="*/ 682731 h 702515"/>
              <a:gd name="connsiteX640" fmla="*/ 517039 w 806617"/>
              <a:gd name="connsiteY640" fmla="*/ 683633 h 702515"/>
              <a:gd name="connsiteX641" fmla="*/ 517029 w 806617"/>
              <a:gd name="connsiteY641" fmla="*/ 683834 h 702515"/>
              <a:gd name="connsiteX642" fmla="*/ 517029 w 806617"/>
              <a:gd name="connsiteY642" fmla="*/ 684235 h 702515"/>
              <a:gd name="connsiteX643" fmla="*/ 517029 w 806617"/>
              <a:gd name="connsiteY643" fmla="*/ 684535 h 702515"/>
              <a:gd name="connsiteX644" fmla="*/ 516939 w 806617"/>
              <a:gd name="connsiteY644" fmla="*/ 685237 h 702515"/>
              <a:gd name="connsiteX645" fmla="*/ 516590 w 806617"/>
              <a:gd name="connsiteY645" fmla="*/ 687142 h 702515"/>
              <a:gd name="connsiteX646" fmla="*/ 516501 w 806617"/>
              <a:gd name="connsiteY646" fmla="*/ 687643 h 702515"/>
              <a:gd name="connsiteX647" fmla="*/ 513787 w 806617"/>
              <a:gd name="connsiteY647" fmla="*/ 695060 h 702515"/>
              <a:gd name="connsiteX648" fmla="*/ 511743 w 806617"/>
              <a:gd name="connsiteY648" fmla="*/ 699370 h 702515"/>
              <a:gd name="connsiteX649" fmla="*/ 509089 w 806617"/>
              <a:gd name="connsiteY649" fmla="*/ 700773 h 702515"/>
              <a:gd name="connsiteX650" fmla="*/ 507863 w 806617"/>
              <a:gd name="connsiteY650" fmla="*/ 702076 h 702515"/>
              <a:gd name="connsiteX651" fmla="*/ 503494 w 806617"/>
              <a:gd name="connsiteY651" fmla="*/ 701074 h 702515"/>
              <a:gd name="connsiteX652" fmla="*/ 496921 w 806617"/>
              <a:gd name="connsiteY652" fmla="*/ 699470 h 702515"/>
              <a:gd name="connsiteX653" fmla="*/ 490357 w 806617"/>
              <a:gd name="connsiteY653" fmla="*/ 689948 h 702515"/>
              <a:gd name="connsiteX654" fmla="*/ 489330 w 806617"/>
              <a:gd name="connsiteY654" fmla="*/ 688144 h 702515"/>
              <a:gd name="connsiteX655" fmla="*/ 488552 w 806617"/>
              <a:gd name="connsiteY655" fmla="*/ 686741 h 702515"/>
              <a:gd name="connsiteX656" fmla="*/ 487215 w 806617"/>
              <a:gd name="connsiteY656" fmla="*/ 683533 h 702515"/>
              <a:gd name="connsiteX657" fmla="*/ 486846 w 806617"/>
              <a:gd name="connsiteY657" fmla="*/ 682431 h 702515"/>
              <a:gd name="connsiteX658" fmla="*/ 488931 w 806617"/>
              <a:gd name="connsiteY658" fmla="*/ 675414 h 702515"/>
              <a:gd name="connsiteX659" fmla="*/ 491076 w 806617"/>
              <a:gd name="connsiteY659" fmla="*/ 672608 h 702515"/>
              <a:gd name="connsiteX660" fmla="*/ 492213 w 806617"/>
              <a:gd name="connsiteY660" fmla="*/ 671605 h 702515"/>
              <a:gd name="connsiteX661" fmla="*/ 493888 w 806617"/>
              <a:gd name="connsiteY661" fmla="*/ 670503 h 702515"/>
              <a:gd name="connsiteX662" fmla="*/ 494337 w 806617"/>
              <a:gd name="connsiteY662" fmla="*/ 667696 h 702515"/>
              <a:gd name="connsiteX663" fmla="*/ 491844 w 806617"/>
              <a:gd name="connsiteY663" fmla="*/ 663587 h 702515"/>
              <a:gd name="connsiteX664" fmla="*/ 490677 w 806617"/>
              <a:gd name="connsiteY664" fmla="*/ 662384 h 702515"/>
              <a:gd name="connsiteX665" fmla="*/ 490547 w 806617"/>
              <a:gd name="connsiteY665" fmla="*/ 662284 h 702515"/>
              <a:gd name="connsiteX666" fmla="*/ 490158 w 806617"/>
              <a:gd name="connsiteY666" fmla="*/ 662183 h 702515"/>
              <a:gd name="connsiteX667" fmla="*/ 489340 w 806617"/>
              <a:gd name="connsiteY667" fmla="*/ 661883 h 702515"/>
              <a:gd name="connsiteX668" fmla="*/ 488442 w 806617"/>
              <a:gd name="connsiteY668" fmla="*/ 661782 h 702515"/>
              <a:gd name="connsiteX669" fmla="*/ 486996 w 806617"/>
              <a:gd name="connsiteY669" fmla="*/ 661682 h 702515"/>
              <a:gd name="connsiteX670" fmla="*/ 486208 w 806617"/>
              <a:gd name="connsiteY670" fmla="*/ 661983 h 702515"/>
              <a:gd name="connsiteX671" fmla="*/ 485989 w 806617"/>
              <a:gd name="connsiteY671" fmla="*/ 662183 h 702515"/>
              <a:gd name="connsiteX672" fmla="*/ 481570 w 806617"/>
              <a:gd name="connsiteY672" fmla="*/ 665792 h 702515"/>
              <a:gd name="connsiteX673" fmla="*/ 476982 w 806617"/>
              <a:gd name="connsiteY673" fmla="*/ 670302 h 702515"/>
              <a:gd name="connsiteX674" fmla="*/ 477231 w 806617"/>
              <a:gd name="connsiteY674" fmla="*/ 671806 h 702515"/>
              <a:gd name="connsiteX675" fmla="*/ 477211 w 806617"/>
              <a:gd name="connsiteY675" fmla="*/ 671806 h 702515"/>
              <a:gd name="connsiteX676" fmla="*/ 474528 w 806617"/>
              <a:gd name="connsiteY676" fmla="*/ 675615 h 702515"/>
              <a:gd name="connsiteX677" fmla="*/ 471486 w 806617"/>
              <a:gd name="connsiteY677" fmla="*/ 675414 h 702515"/>
              <a:gd name="connsiteX678" fmla="*/ 469411 w 806617"/>
              <a:gd name="connsiteY678" fmla="*/ 675214 h 702515"/>
              <a:gd name="connsiteX679" fmla="*/ 469391 w 806617"/>
              <a:gd name="connsiteY679" fmla="*/ 675214 h 702515"/>
              <a:gd name="connsiteX680" fmla="*/ 468683 w 806617"/>
              <a:gd name="connsiteY680" fmla="*/ 674813 h 702515"/>
              <a:gd name="connsiteX681" fmla="*/ 467645 w 806617"/>
              <a:gd name="connsiteY681" fmla="*/ 675314 h 702515"/>
              <a:gd name="connsiteX682" fmla="*/ 467207 w 806617"/>
              <a:gd name="connsiteY682" fmla="*/ 675414 h 702515"/>
              <a:gd name="connsiteX683" fmla="*/ 466638 w 806617"/>
              <a:gd name="connsiteY683" fmla="*/ 675414 h 702515"/>
              <a:gd name="connsiteX684" fmla="*/ 465032 w 806617"/>
              <a:gd name="connsiteY684" fmla="*/ 675414 h 702515"/>
              <a:gd name="connsiteX685" fmla="*/ 464813 w 806617"/>
              <a:gd name="connsiteY685" fmla="*/ 675414 h 702515"/>
              <a:gd name="connsiteX686" fmla="*/ 464583 w 806617"/>
              <a:gd name="connsiteY686" fmla="*/ 675414 h 702515"/>
              <a:gd name="connsiteX687" fmla="*/ 464115 w 806617"/>
              <a:gd name="connsiteY687" fmla="*/ 675314 h 702515"/>
              <a:gd name="connsiteX688" fmla="*/ 463925 w 806617"/>
              <a:gd name="connsiteY688" fmla="*/ 675314 h 702515"/>
              <a:gd name="connsiteX689" fmla="*/ 462898 w 806617"/>
              <a:gd name="connsiteY689" fmla="*/ 675013 h 702515"/>
              <a:gd name="connsiteX690" fmla="*/ 462668 w 806617"/>
              <a:gd name="connsiteY690" fmla="*/ 674913 h 702515"/>
              <a:gd name="connsiteX691" fmla="*/ 462578 w 806617"/>
              <a:gd name="connsiteY691" fmla="*/ 674813 h 702515"/>
              <a:gd name="connsiteX692" fmla="*/ 462419 w 806617"/>
              <a:gd name="connsiteY692" fmla="*/ 672608 h 702515"/>
              <a:gd name="connsiteX693" fmla="*/ 463725 w 806617"/>
              <a:gd name="connsiteY693" fmla="*/ 671004 h 702515"/>
              <a:gd name="connsiteX694" fmla="*/ 465930 w 806617"/>
              <a:gd name="connsiteY694" fmla="*/ 669300 h 702515"/>
              <a:gd name="connsiteX695" fmla="*/ 468015 w 806617"/>
              <a:gd name="connsiteY695" fmla="*/ 668899 h 702515"/>
              <a:gd name="connsiteX696" fmla="*/ 468832 w 806617"/>
              <a:gd name="connsiteY696" fmla="*/ 667295 h 702515"/>
              <a:gd name="connsiteX697" fmla="*/ 462748 w 806617"/>
              <a:gd name="connsiteY697" fmla="*/ 662183 h 702515"/>
              <a:gd name="connsiteX698" fmla="*/ 461132 w 806617"/>
              <a:gd name="connsiteY698" fmla="*/ 659778 h 702515"/>
              <a:gd name="connsiteX699" fmla="*/ 460394 w 806617"/>
              <a:gd name="connsiteY699" fmla="*/ 658475 h 702515"/>
              <a:gd name="connsiteX700" fmla="*/ 460165 w 806617"/>
              <a:gd name="connsiteY700" fmla="*/ 657974 h 702515"/>
              <a:gd name="connsiteX701" fmla="*/ 459806 w 806617"/>
              <a:gd name="connsiteY701" fmla="*/ 656169 h 702515"/>
              <a:gd name="connsiteX702" fmla="*/ 460344 w 806617"/>
              <a:gd name="connsiteY702" fmla="*/ 655368 h 702515"/>
              <a:gd name="connsiteX703" fmla="*/ 461102 w 806617"/>
              <a:gd name="connsiteY703" fmla="*/ 654265 h 702515"/>
              <a:gd name="connsiteX704" fmla="*/ 461731 w 806617"/>
              <a:gd name="connsiteY704" fmla="*/ 653363 h 702515"/>
              <a:gd name="connsiteX705" fmla="*/ 461272 w 806617"/>
              <a:gd name="connsiteY705" fmla="*/ 651759 h 702515"/>
              <a:gd name="connsiteX706" fmla="*/ 461252 w 806617"/>
              <a:gd name="connsiteY706" fmla="*/ 651759 h 702515"/>
              <a:gd name="connsiteX707" fmla="*/ 460713 w 806617"/>
              <a:gd name="connsiteY707" fmla="*/ 650757 h 702515"/>
              <a:gd name="connsiteX708" fmla="*/ 458060 w 806617"/>
              <a:gd name="connsiteY708" fmla="*/ 648151 h 702515"/>
              <a:gd name="connsiteX709" fmla="*/ 453133 w 806617"/>
              <a:gd name="connsiteY709" fmla="*/ 644743 h 702515"/>
              <a:gd name="connsiteX710" fmla="*/ 444614 w 806617"/>
              <a:gd name="connsiteY710" fmla="*/ 644643 h 702515"/>
              <a:gd name="connsiteX711" fmla="*/ 439537 w 806617"/>
              <a:gd name="connsiteY711" fmla="*/ 646246 h 702515"/>
              <a:gd name="connsiteX712" fmla="*/ 441961 w 806617"/>
              <a:gd name="connsiteY712" fmla="*/ 650857 h 702515"/>
              <a:gd name="connsiteX713" fmla="*/ 435149 w 806617"/>
              <a:gd name="connsiteY713" fmla="*/ 654566 h 702515"/>
              <a:gd name="connsiteX714" fmla="*/ 434211 w 806617"/>
              <a:gd name="connsiteY714" fmla="*/ 654365 h 702515"/>
              <a:gd name="connsiteX715" fmla="*/ 434081 w 806617"/>
              <a:gd name="connsiteY715" fmla="*/ 654365 h 702515"/>
              <a:gd name="connsiteX716" fmla="*/ 432765 w 806617"/>
              <a:gd name="connsiteY716" fmla="*/ 654165 h 702515"/>
              <a:gd name="connsiteX717" fmla="*/ 430830 w 806617"/>
              <a:gd name="connsiteY717" fmla="*/ 653764 h 702515"/>
              <a:gd name="connsiteX718" fmla="*/ 426461 w 806617"/>
              <a:gd name="connsiteY718" fmla="*/ 652862 h 702515"/>
              <a:gd name="connsiteX719" fmla="*/ 425543 w 806617"/>
              <a:gd name="connsiteY719" fmla="*/ 650556 h 702515"/>
              <a:gd name="connsiteX720" fmla="*/ 422830 w 806617"/>
              <a:gd name="connsiteY720" fmla="*/ 649654 h 702515"/>
              <a:gd name="connsiteX721" fmla="*/ 422551 w 806617"/>
              <a:gd name="connsiteY721" fmla="*/ 649654 h 702515"/>
              <a:gd name="connsiteX722" fmla="*/ 422182 w 806617"/>
              <a:gd name="connsiteY722" fmla="*/ 649754 h 702515"/>
              <a:gd name="connsiteX723" fmla="*/ 422122 w 806617"/>
              <a:gd name="connsiteY723" fmla="*/ 649754 h 702515"/>
              <a:gd name="connsiteX724" fmla="*/ 421663 w 806617"/>
              <a:gd name="connsiteY724" fmla="*/ 649855 h 702515"/>
              <a:gd name="connsiteX725" fmla="*/ 420426 w 806617"/>
              <a:gd name="connsiteY725" fmla="*/ 650256 h 702515"/>
              <a:gd name="connsiteX726" fmla="*/ 417055 w 806617"/>
              <a:gd name="connsiteY726" fmla="*/ 651659 h 702515"/>
              <a:gd name="connsiteX727" fmla="*/ 415848 w 806617"/>
              <a:gd name="connsiteY727" fmla="*/ 652160 h 702515"/>
              <a:gd name="connsiteX728" fmla="*/ 412387 w 806617"/>
              <a:gd name="connsiteY728" fmla="*/ 653162 h 702515"/>
              <a:gd name="connsiteX729" fmla="*/ 409524 w 806617"/>
              <a:gd name="connsiteY729" fmla="*/ 653864 h 702515"/>
              <a:gd name="connsiteX730" fmla="*/ 407789 w 806617"/>
              <a:gd name="connsiteY730" fmla="*/ 652862 h 702515"/>
              <a:gd name="connsiteX731" fmla="*/ 407410 w 806617"/>
              <a:gd name="connsiteY731" fmla="*/ 652561 h 702515"/>
              <a:gd name="connsiteX732" fmla="*/ 406891 w 806617"/>
              <a:gd name="connsiteY732" fmla="*/ 652260 h 702515"/>
              <a:gd name="connsiteX733" fmla="*/ 406562 w 806617"/>
              <a:gd name="connsiteY733" fmla="*/ 650556 h 702515"/>
              <a:gd name="connsiteX734" fmla="*/ 406093 w 806617"/>
              <a:gd name="connsiteY734" fmla="*/ 648552 h 702515"/>
              <a:gd name="connsiteX735" fmla="*/ 405804 w 806617"/>
              <a:gd name="connsiteY735" fmla="*/ 647750 h 702515"/>
              <a:gd name="connsiteX736" fmla="*/ 405734 w 806617"/>
              <a:gd name="connsiteY736" fmla="*/ 647549 h 702515"/>
              <a:gd name="connsiteX737" fmla="*/ 403101 w 806617"/>
              <a:gd name="connsiteY737" fmla="*/ 642037 h 702515"/>
              <a:gd name="connsiteX738" fmla="*/ 401794 w 806617"/>
              <a:gd name="connsiteY738" fmla="*/ 640934 h 702515"/>
              <a:gd name="connsiteX739" fmla="*/ 393126 w 806617"/>
              <a:gd name="connsiteY739" fmla="*/ 638328 h 702515"/>
              <a:gd name="connsiteX740" fmla="*/ 385974 w 806617"/>
              <a:gd name="connsiteY740" fmla="*/ 636824 h 702515"/>
              <a:gd name="connsiteX741" fmla="*/ 382194 w 806617"/>
              <a:gd name="connsiteY741" fmla="*/ 637827 h 702515"/>
              <a:gd name="connsiteX742" fmla="*/ 382184 w 806617"/>
              <a:gd name="connsiteY742" fmla="*/ 637827 h 702515"/>
              <a:gd name="connsiteX743" fmla="*/ 382583 w 806617"/>
              <a:gd name="connsiteY743" fmla="*/ 634319 h 702515"/>
              <a:gd name="connsiteX744" fmla="*/ 383969 w 806617"/>
              <a:gd name="connsiteY744" fmla="*/ 623393 h 702515"/>
              <a:gd name="connsiteX745" fmla="*/ 384189 w 806617"/>
              <a:gd name="connsiteY745" fmla="*/ 621789 h 702515"/>
              <a:gd name="connsiteX746" fmla="*/ 384358 w 806617"/>
              <a:gd name="connsiteY746" fmla="*/ 620587 h 702515"/>
              <a:gd name="connsiteX747" fmla="*/ 387191 w 806617"/>
              <a:gd name="connsiteY747" fmla="*/ 604950 h 702515"/>
              <a:gd name="connsiteX748" fmla="*/ 387909 w 806617"/>
              <a:gd name="connsiteY748" fmla="*/ 601242 h 702515"/>
              <a:gd name="connsiteX749" fmla="*/ 392278 w 806617"/>
              <a:gd name="connsiteY749" fmla="*/ 604048 h 702515"/>
              <a:gd name="connsiteX750" fmla="*/ 395450 w 806617"/>
              <a:gd name="connsiteY750" fmla="*/ 605552 h 702515"/>
              <a:gd name="connsiteX751" fmla="*/ 399230 w 806617"/>
              <a:gd name="connsiteY751" fmla="*/ 605652 h 702515"/>
              <a:gd name="connsiteX752" fmla="*/ 403310 w 806617"/>
              <a:gd name="connsiteY752" fmla="*/ 605752 h 702515"/>
              <a:gd name="connsiteX753" fmla="*/ 404258 w 806617"/>
              <a:gd name="connsiteY753" fmla="*/ 604850 h 702515"/>
              <a:gd name="connsiteX754" fmla="*/ 404058 w 806617"/>
              <a:gd name="connsiteY754" fmla="*/ 601041 h 702515"/>
              <a:gd name="connsiteX755" fmla="*/ 404467 w 806617"/>
              <a:gd name="connsiteY755" fmla="*/ 594526 h 702515"/>
              <a:gd name="connsiteX756" fmla="*/ 405026 w 806617"/>
              <a:gd name="connsiteY756" fmla="*/ 590015 h 702515"/>
              <a:gd name="connsiteX757" fmla="*/ 408058 w 806617"/>
              <a:gd name="connsiteY757" fmla="*/ 581696 h 702515"/>
              <a:gd name="connsiteX758" fmla="*/ 409574 w 806617"/>
              <a:gd name="connsiteY758" fmla="*/ 580393 h 702515"/>
              <a:gd name="connsiteX759" fmla="*/ 411080 w 806617"/>
              <a:gd name="connsiteY759" fmla="*/ 579992 h 702515"/>
              <a:gd name="connsiteX760" fmla="*/ 418581 w 806617"/>
              <a:gd name="connsiteY760" fmla="*/ 577386 h 702515"/>
              <a:gd name="connsiteX761" fmla="*/ 424935 w 806617"/>
              <a:gd name="connsiteY761" fmla="*/ 571873 h 702515"/>
              <a:gd name="connsiteX762" fmla="*/ 425334 w 806617"/>
              <a:gd name="connsiteY762" fmla="*/ 570971 h 702515"/>
              <a:gd name="connsiteX763" fmla="*/ 425423 w 806617"/>
              <a:gd name="connsiteY763" fmla="*/ 570771 h 702515"/>
              <a:gd name="connsiteX764" fmla="*/ 425653 w 806617"/>
              <a:gd name="connsiteY764" fmla="*/ 569868 h 702515"/>
              <a:gd name="connsiteX765" fmla="*/ 425793 w 806617"/>
              <a:gd name="connsiteY765" fmla="*/ 569367 h 702515"/>
              <a:gd name="connsiteX766" fmla="*/ 426471 w 806617"/>
              <a:gd name="connsiteY766" fmla="*/ 566160 h 702515"/>
              <a:gd name="connsiteX767" fmla="*/ 426531 w 806617"/>
              <a:gd name="connsiteY767" fmla="*/ 565859 h 702515"/>
              <a:gd name="connsiteX768" fmla="*/ 426561 w 806617"/>
              <a:gd name="connsiteY768" fmla="*/ 565558 h 702515"/>
              <a:gd name="connsiteX769" fmla="*/ 425234 w 806617"/>
              <a:gd name="connsiteY769" fmla="*/ 565157 h 702515"/>
              <a:gd name="connsiteX770" fmla="*/ 423828 w 806617"/>
              <a:gd name="connsiteY770" fmla="*/ 564656 h 702515"/>
              <a:gd name="connsiteX771" fmla="*/ 422481 w 806617"/>
              <a:gd name="connsiteY771" fmla="*/ 564255 h 702515"/>
              <a:gd name="connsiteX772" fmla="*/ 410302 w 806617"/>
              <a:gd name="connsiteY772" fmla="*/ 560346 h 702515"/>
              <a:gd name="connsiteX773" fmla="*/ 409893 w 806617"/>
              <a:gd name="connsiteY773" fmla="*/ 560246 h 702515"/>
              <a:gd name="connsiteX774" fmla="*/ 407400 w 806617"/>
              <a:gd name="connsiteY774" fmla="*/ 559544 h 702515"/>
              <a:gd name="connsiteX775" fmla="*/ 405006 w 806617"/>
              <a:gd name="connsiteY775" fmla="*/ 559143 h 702515"/>
              <a:gd name="connsiteX776" fmla="*/ 402203 w 806617"/>
              <a:gd name="connsiteY776" fmla="*/ 558743 h 702515"/>
              <a:gd name="connsiteX777" fmla="*/ 399540 w 806617"/>
              <a:gd name="connsiteY777" fmla="*/ 558843 h 702515"/>
              <a:gd name="connsiteX778" fmla="*/ 398881 w 806617"/>
              <a:gd name="connsiteY778" fmla="*/ 558943 h 702515"/>
              <a:gd name="connsiteX779" fmla="*/ 389765 w 806617"/>
              <a:gd name="connsiteY779" fmla="*/ 560246 h 702515"/>
              <a:gd name="connsiteX780" fmla="*/ 386174 w 806617"/>
              <a:gd name="connsiteY780" fmla="*/ 559645 h 702515"/>
              <a:gd name="connsiteX781" fmla="*/ 382583 w 806617"/>
              <a:gd name="connsiteY781" fmla="*/ 559143 h 702515"/>
              <a:gd name="connsiteX782" fmla="*/ 382064 w 806617"/>
              <a:gd name="connsiteY782" fmla="*/ 559244 h 702515"/>
              <a:gd name="connsiteX783" fmla="*/ 381147 w 806617"/>
              <a:gd name="connsiteY783" fmla="*/ 559444 h 702515"/>
              <a:gd name="connsiteX784" fmla="*/ 380857 w 806617"/>
              <a:gd name="connsiteY784" fmla="*/ 559444 h 702515"/>
              <a:gd name="connsiteX785" fmla="*/ 380608 w 806617"/>
              <a:gd name="connsiteY785" fmla="*/ 559645 h 702515"/>
              <a:gd name="connsiteX786" fmla="*/ 380059 w 806617"/>
              <a:gd name="connsiteY786" fmla="*/ 560146 h 702515"/>
              <a:gd name="connsiteX787" fmla="*/ 380329 w 806617"/>
              <a:gd name="connsiteY787" fmla="*/ 560647 h 702515"/>
              <a:gd name="connsiteX788" fmla="*/ 382094 w 806617"/>
              <a:gd name="connsiteY788" fmla="*/ 563955 h 702515"/>
              <a:gd name="connsiteX789" fmla="*/ 382274 w 806617"/>
              <a:gd name="connsiteY789" fmla="*/ 564456 h 702515"/>
              <a:gd name="connsiteX790" fmla="*/ 382354 w 806617"/>
              <a:gd name="connsiteY790" fmla="*/ 564857 h 702515"/>
              <a:gd name="connsiteX791" fmla="*/ 382364 w 806617"/>
              <a:gd name="connsiteY791" fmla="*/ 565258 h 702515"/>
              <a:gd name="connsiteX792" fmla="*/ 382374 w 806617"/>
              <a:gd name="connsiteY792" fmla="*/ 565458 h 702515"/>
              <a:gd name="connsiteX793" fmla="*/ 382344 w 806617"/>
              <a:gd name="connsiteY793" fmla="*/ 566360 h 702515"/>
              <a:gd name="connsiteX794" fmla="*/ 382264 w 806617"/>
              <a:gd name="connsiteY794" fmla="*/ 567663 h 702515"/>
              <a:gd name="connsiteX795" fmla="*/ 382094 w 806617"/>
              <a:gd name="connsiteY795" fmla="*/ 568164 h 702515"/>
              <a:gd name="connsiteX796" fmla="*/ 381326 w 806617"/>
              <a:gd name="connsiteY796" fmla="*/ 569468 h 702515"/>
              <a:gd name="connsiteX797" fmla="*/ 380977 w 806617"/>
              <a:gd name="connsiteY797" fmla="*/ 569768 h 702515"/>
              <a:gd name="connsiteX798" fmla="*/ 378134 w 806617"/>
              <a:gd name="connsiteY798" fmla="*/ 572875 h 702515"/>
              <a:gd name="connsiteX799" fmla="*/ 377646 w 806617"/>
              <a:gd name="connsiteY799" fmla="*/ 572775 h 702515"/>
              <a:gd name="connsiteX800" fmla="*/ 377067 w 806617"/>
              <a:gd name="connsiteY800" fmla="*/ 572775 h 702515"/>
              <a:gd name="connsiteX801" fmla="*/ 376598 w 806617"/>
              <a:gd name="connsiteY801" fmla="*/ 572675 h 702515"/>
              <a:gd name="connsiteX802" fmla="*/ 375920 w 806617"/>
              <a:gd name="connsiteY802" fmla="*/ 572274 h 702515"/>
              <a:gd name="connsiteX803" fmla="*/ 375601 w 806617"/>
              <a:gd name="connsiteY803" fmla="*/ 572074 h 702515"/>
              <a:gd name="connsiteX804" fmla="*/ 370853 w 806617"/>
              <a:gd name="connsiteY804" fmla="*/ 569868 h 702515"/>
              <a:gd name="connsiteX805" fmla="*/ 365806 w 806617"/>
              <a:gd name="connsiteY805" fmla="*/ 569167 h 702515"/>
              <a:gd name="connsiteX806" fmla="*/ 348660 w 806617"/>
              <a:gd name="connsiteY806" fmla="*/ 573477 h 702515"/>
              <a:gd name="connsiteX807" fmla="*/ 343722 w 806617"/>
              <a:gd name="connsiteY807" fmla="*/ 574980 h 702515"/>
              <a:gd name="connsiteX808" fmla="*/ 332691 w 806617"/>
              <a:gd name="connsiteY808" fmla="*/ 576785 h 702515"/>
              <a:gd name="connsiteX809" fmla="*/ 324502 w 806617"/>
              <a:gd name="connsiteY809" fmla="*/ 576183 h 702515"/>
              <a:gd name="connsiteX810" fmla="*/ 317160 w 806617"/>
              <a:gd name="connsiteY810" fmla="*/ 577987 h 702515"/>
              <a:gd name="connsiteX811" fmla="*/ 310827 w 806617"/>
              <a:gd name="connsiteY811" fmla="*/ 581696 h 702515"/>
              <a:gd name="connsiteX812" fmla="*/ 308802 w 806617"/>
              <a:gd name="connsiteY812" fmla="*/ 583300 h 702515"/>
              <a:gd name="connsiteX813" fmla="*/ 297471 w 806617"/>
              <a:gd name="connsiteY813" fmla="*/ 577286 h 702515"/>
              <a:gd name="connsiteX814" fmla="*/ 294877 w 806617"/>
              <a:gd name="connsiteY814" fmla="*/ 575882 h 702515"/>
              <a:gd name="connsiteX815" fmla="*/ 294628 w 806617"/>
              <a:gd name="connsiteY815" fmla="*/ 575782 h 702515"/>
              <a:gd name="connsiteX816" fmla="*/ 293690 w 806617"/>
              <a:gd name="connsiteY816" fmla="*/ 575482 h 702515"/>
              <a:gd name="connsiteX817" fmla="*/ 291626 w 806617"/>
              <a:gd name="connsiteY817" fmla="*/ 575081 h 702515"/>
              <a:gd name="connsiteX818" fmla="*/ 290548 w 806617"/>
              <a:gd name="connsiteY818" fmla="*/ 574880 h 702515"/>
              <a:gd name="connsiteX819" fmla="*/ 290389 w 806617"/>
              <a:gd name="connsiteY819" fmla="*/ 574980 h 702515"/>
              <a:gd name="connsiteX820" fmla="*/ 287855 w 806617"/>
              <a:gd name="connsiteY820" fmla="*/ 580894 h 702515"/>
              <a:gd name="connsiteX821" fmla="*/ 288743 w 806617"/>
              <a:gd name="connsiteY821" fmla="*/ 584603 h 702515"/>
              <a:gd name="connsiteX822" fmla="*/ 287855 w 806617"/>
              <a:gd name="connsiteY822" fmla="*/ 591920 h 702515"/>
              <a:gd name="connsiteX823" fmla="*/ 285900 w 806617"/>
              <a:gd name="connsiteY823" fmla="*/ 593824 h 702515"/>
              <a:gd name="connsiteX824" fmla="*/ 285661 w 806617"/>
              <a:gd name="connsiteY824" fmla="*/ 594025 h 702515"/>
              <a:gd name="connsiteX825" fmla="*/ 285182 w 806617"/>
              <a:gd name="connsiteY825" fmla="*/ 594526 h 702515"/>
              <a:gd name="connsiteX826" fmla="*/ 283855 w 806617"/>
              <a:gd name="connsiteY826" fmla="*/ 596029 h 702515"/>
              <a:gd name="connsiteX827" fmla="*/ 282678 w 806617"/>
              <a:gd name="connsiteY827" fmla="*/ 597232 h 702515"/>
              <a:gd name="connsiteX828" fmla="*/ 281342 w 806617"/>
              <a:gd name="connsiteY828" fmla="*/ 598736 h 702515"/>
              <a:gd name="connsiteX829" fmla="*/ 280255 w 806617"/>
              <a:gd name="connsiteY829" fmla="*/ 599938 h 702515"/>
              <a:gd name="connsiteX830" fmla="*/ 279656 w 806617"/>
              <a:gd name="connsiteY830" fmla="*/ 600640 h 702515"/>
              <a:gd name="connsiteX831" fmla="*/ 278170 w 806617"/>
              <a:gd name="connsiteY831" fmla="*/ 602444 h 702515"/>
              <a:gd name="connsiteX832" fmla="*/ 278120 w 806617"/>
              <a:gd name="connsiteY832" fmla="*/ 602545 h 702515"/>
              <a:gd name="connsiteX833" fmla="*/ 277981 w 806617"/>
              <a:gd name="connsiteY833" fmla="*/ 603246 h 702515"/>
              <a:gd name="connsiteX834" fmla="*/ 278160 w 806617"/>
              <a:gd name="connsiteY834" fmla="*/ 604349 h 702515"/>
              <a:gd name="connsiteX835" fmla="*/ 278838 w 806617"/>
              <a:gd name="connsiteY835" fmla="*/ 606754 h 702515"/>
              <a:gd name="connsiteX836" fmla="*/ 278958 w 806617"/>
              <a:gd name="connsiteY836" fmla="*/ 606955 h 702515"/>
              <a:gd name="connsiteX837" fmla="*/ 279636 w 806617"/>
              <a:gd name="connsiteY837" fmla="*/ 606955 h 702515"/>
              <a:gd name="connsiteX838" fmla="*/ 285960 w 806617"/>
              <a:gd name="connsiteY838" fmla="*/ 606955 h 702515"/>
              <a:gd name="connsiteX839" fmla="*/ 288434 w 806617"/>
              <a:gd name="connsiteY839" fmla="*/ 606654 h 702515"/>
              <a:gd name="connsiteX840" fmla="*/ 294867 w 806617"/>
              <a:gd name="connsiteY840" fmla="*/ 606253 h 702515"/>
              <a:gd name="connsiteX841" fmla="*/ 295087 w 806617"/>
              <a:gd name="connsiteY841" fmla="*/ 606955 h 702515"/>
              <a:gd name="connsiteX842" fmla="*/ 295536 w 806617"/>
              <a:gd name="connsiteY842" fmla="*/ 608358 h 702515"/>
              <a:gd name="connsiteX843" fmla="*/ 295935 w 806617"/>
              <a:gd name="connsiteY843" fmla="*/ 609561 h 702515"/>
              <a:gd name="connsiteX844" fmla="*/ 290957 w 806617"/>
              <a:gd name="connsiteY844" fmla="*/ 614372 h 702515"/>
              <a:gd name="connsiteX845" fmla="*/ 285162 w 806617"/>
              <a:gd name="connsiteY845" fmla="*/ 620887 h 702515"/>
              <a:gd name="connsiteX846" fmla="*/ 282579 w 806617"/>
              <a:gd name="connsiteY846" fmla="*/ 621288 h 702515"/>
              <a:gd name="connsiteX847" fmla="*/ 270759 w 806617"/>
              <a:gd name="connsiteY847" fmla="*/ 621088 h 702515"/>
              <a:gd name="connsiteX848" fmla="*/ 258181 w 806617"/>
              <a:gd name="connsiteY848" fmla="*/ 619885 h 702515"/>
              <a:gd name="connsiteX849" fmla="*/ 247598 w 806617"/>
              <a:gd name="connsiteY849" fmla="*/ 619183 h 702515"/>
              <a:gd name="connsiteX850" fmla="*/ 238033 w 806617"/>
              <a:gd name="connsiteY850" fmla="*/ 623293 h 702515"/>
              <a:gd name="connsiteX851" fmla="*/ 236088 w 806617"/>
              <a:gd name="connsiteY851" fmla="*/ 623594 h 702515"/>
              <a:gd name="connsiteX852" fmla="*/ 234532 w 806617"/>
              <a:gd name="connsiteY852" fmla="*/ 624295 h 702515"/>
              <a:gd name="connsiteX853" fmla="*/ 227739 w 806617"/>
              <a:gd name="connsiteY853" fmla="*/ 627402 h 702515"/>
              <a:gd name="connsiteX854" fmla="*/ 221954 w 806617"/>
              <a:gd name="connsiteY854" fmla="*/ 629708 h 702515"/>
              <a:gd name="connsiteX855" fmla="*/ 216797 w 806617"/>
              <a:gd name="connsiteY855" fmla="*/ 630510 h 702515"/>
              <a:gd name="connsiteX856" fmla="*/ 211909 w 806617"/>
              <a:gd name="connsiteY856" fmla="*/ 632314 h 702515"/>
              <a:gd name="connsiteX857" fmla="*/ 211211 w 806617"/>
              <a:gd name="connsiteY857" fmla="*/ 632514 h 702515"/>
              <a:gd name="connsiteX858" fmla="*/ 211201 w 806617"/>
              <a:gd name="connsiteY858" fmla="*/ 632514 h 702515"/>
              <a:gd name="connsiteX859" fmla="*/ 210653 w 806617"/>
              <a:gd name="connsiteY859" fmla="*/ 632715 h 702515"/>
              <a:gd name="connsiteX860" fmla="*/ 206902 w 806617"/>
              <a:gd name="connsiteY860" fmla="*/ 633216 h 702515"/>
              <a:gd name="connsiteX861" fmla="*/ 205187 w 806617"/>
              <a:gd name="connsiteY861" fmla="*/ 633316 h 702515"/>
              <a:gd name="connsiteX862" fmla="*/ 203750 w 806617"/>
              <a:gd name="connsiteY862" fmla="*/ 633416 h 702515"/>
              <a:gd name="connsiteX863" fmla="*/ 202853 w 806617"/>
              <a:gd name="connsiteY863" fmla="*/ 633316 h 702515"/>
              <a:gd name="connsiteX864" fmla="*/ 196170 w 806617"/>
              <a:gd name="connsiteY864" fmla="*/ 631412 h 702515"/>
              <a:gd name="connsiteX865" fmla="*/ 188729 w 806617"/>
              <a:gd name="connsiteY865" fmla="*/ 632113 h 702515"/>
              <a:gd name="connsiteX866" fmla="*/ 181198 w 806617"/>
              <a:gd name="connsiteY866" fmla="*/ 633717 h 702515"/>
              <a:gd name="connsiteX867" fmla="*/ 179173 w 806617"/>
              <a:gd name="connsiteY867" fmla="*/ 633015 h 702515"/>
              <a:gd name="connsiteX868" fmla="*/ 175722 w 806617"/>
              <a:gd name="connsiteY868" fmla="*/ 634519 h 702515"/>
              <a:gd name="connsiteX869" fmla="*/ 174764 w 806617"/>
              <a:gd name="connsiteY869" fmla="*/ 634519 h 702515"/>
              <a:gd name="connsiteX870" fmla="*/ 166007 w 806617"/>
              <a:gd name="connsiteY870" fmla="*/ 634519 h 702515"/>
              <a:gd name="connsiteX871" fmla="*/ 162346 w 806617"/>
              <a:gd name="connsiteY871" fmla="*/ 634419 h 702515"/>
              <a:gd name="connsiteX872" fmla="*/ 161598 w 806617"/>
              <a:gd name="connsiteY872" fmla="*/ 634419 h 702515"/>
              <a:gd name="connsiteX873" fmla="*/ 161598 w 806617"/>
              <a:gd name="connsiteY873" fmla="*/ 634319 h 702515"/>
              <a:gd name="connsiteX874" fmla="*/ 161628 w 806617"/>
              <a:gd name="connsiteY874" fmla="*/ 632615 h 702515"/>
              <a:gd name="connsiteX875" fmla="*/ 161658 w 806617"/>
              <a:gd name="connsiteY875" fmla="*/ 631211 h 702515"/>
              <a:gd name="connsiteX876" fmla="*/ 161847 w 806617"/>
              <a:gd name="connsiteY876" fmla="*/ 631111 h 702515"/>
              <a:gd name="connsiteX877" fmla="*/ 162227 w 806617"/>
              <a:gd name="connsiteY877" fmla="*/ 631111 h 702515"/>
              <a:gd name="connsiteX878" fmla="*/ 162616 w 806617"/>
              <a:gd name="connsiteY878" fmla="*/ 631111 h 702515"/>
              <a:gd name="connsiteX879" fmla="*/ 163234 w 806617"/>
              <a:gd name="connsiteY879" fmla="*/ 631111 h 702515"/>
              <a:gd name="connsiteX880" fmla="*/ 164341 w 806617"/>
              <a:gd name="connsiteY880" fmla="*/ 631011 h 702515"/>
              <a:gd name="connsiteX881" fmla="*/ 168052 w 806617"/>
              <a:gd name="connsiteY881" fmla="*/ 622291 h 702515"/>
              <a:gd name="connsiteX882" fmla="*/ 168391 w 806617"/>
              <a:gd name="connsiteY882" fmla="*/ 621489 h 702515"/>
              <a:gd name="connsiteX883" fmla="*/ 165508 w 806617"/>
              <a:gd name="connsiteY883" fmla="*/ 619384 h 702515"/>
              <a:gd name="connsiteX884" fmla="*/ 158436 w 806617"/>
              <a:gd name="connsiteY884" fmla="*/ 613570 h 702515"/>
              <a:gd name="connsiteX885" fmla="*/ 150935 w 806617"/>
              <a:gd name="connsiteY885" fmla="*/ 610663 h 702515"/>
              <a:gd name="connsiteX886" fmla="*/ 147674 w 806617"/>
              <a:gd name="connsiteY886" fmla="*/ 611064 h 702515"/>
              <a:gd name="connsiteX887" fmla="*/ 144911 w 806617"/>
              <a:gd name="connsiteY887" fmla="*/ 611365 h 702515"/>
              <a:gd name="connsiteX888" fmla="*/ 143544 w 806617"/>
              <a:gd name="connsiteY888" fmla="*/ 611465 h 702515"/>
              <a:gd name="connsiteX889" fmla="*/ 141719 w 806617"/>
              <a:gd name="connsiteY889" fmla="*/ 610864 h 702515"/>
              <a:gd name="connsiteX890" fmla="*/ 139515 w 806617"/>
              <a:gd name="connsiteY890" fmla="*/ 606454 h 702515"/>
              <a:gd name="connsiteX891" fmla="*/ 139335 w 806617"/>
              <a:gd name="connsiteY891" fmla="*/ 606053 h 702515"/>
              <a:gd name="connsiteX892" fmla="*/ 139126 w 806617"/>
              <a:gd name="connsiteY892" fmla="*/ 605351 h 702515"/>
              <a:gd name="connsiteX893" fmla="*/ 138996 w 806617"/>
              <a:gd name="connsiteY893" fmla="*/ 604950 h 702515"/>
              <a:gd name="connsiteX894" fmla="*/ 139006 w 806617"/>
              <a:gd name="connsiteY894" fmla="*/ 604750 h 702515"/>
              <a:gd name="connsiteX895" fmla="*/ 139016 w 806617"/>
              <a:gd name="connsiteY895" fmla="*/ 604649 h 702515"/>
              <a:gd name="connsiteX896" fmla="*/ 139026 w 806617"/>
              <a:gd name="connsiteY896" fmla="*/ 604649 h 702515"/>
              <a:gd name="connsiteX897" fmla="*/ 139046 w 806617"/>
              <a:gd name="connsiteY897" fmla="*/ 604349 h 702515"/>
              <a:gd name="connsiteX898" fmla="*/ 139066 w 806617"/>
              <a:gd name="connsiteY898" fmla="*/ 604148 h 702515"/>
              <a:gd name="connsiteX899" fmla="*/ 138697 w 806617"/>
              <a:gd name="connsiteY899" fmla="*/ 600640 h 702515"/>
              <a:gd name="connsiteX900" fmla="*/ 136123 w 806617"/>
              <a:gd name="connsiteY900" fmla="*/ 594927 h 702515"/>
              <a:gd name="connsiteX901" fmla="*/ 131455 w 806617"/>
              <a:gd name="connsiteY901" fmla="*/ 588111 h 702515"/>
              <a:gd name="connsiteX902" fmla="*/ 126239 w 806617"/>
              <a:gd name="connsiteY902" fmla="*/ 590617 h 702515"/>
              <a:gd name="connsiteX903" fmla="*/ 125730 w 806617"/>
              <a:gd name="connsiteY903" fmla="*/ 591519 h 702515"/>
              <a:gd name="connsiteX904" fmla="*/ 125510 w 806617"/>
              <a:gd name="connsiteY904" fmla="*/ 591820 h 702515"/>
              <a:gd name="connsiteX905" fmla="*/ 125211 w 806617"/>
              <a:gd name="connsiteY905" fmla="*/ 592120 h 702515"/>
              <a:gd name="connsiteX906" fmla="*/ 125151 w 806617"/>
              <a:gd name="connsiteY906" fmla="*/ 592220 h 702515"/>
              <a:gd name="connsiteX907" fmla="*/ 125002 w 806617"/>
              <a:gd name="connsiteY907" fmla="*/ 592321 h 702515"/>
              <a:gd name="connsiteX908" fmla="*/ 124653 w 806617"/>
              <a:gd name="connsiteY908" fmla="*/ 592521 h 702515"/>
              <a:gd name="connsiteX909" fmla="*/ 124533 w 806617"/>
              <a:gd name="connsiteY909" fmla="*/ 592621 h 702515"/>
              <a:gd name="connsiteX910" fmla="*/ 123944 w 806617"/>
              <a:gd name="connsiteY910" fmla="*/ 592822 h 702515"/>
              <a:gd name="connsiteX911" fmla="*/ 123585 w 806617"/>
              <a:gd name="connsiteY911" fmla="*/ 592922 h 702515"/>
              <a:gd name="connsiteX912" fmla="*/ 123226 w 806617"/>
              <a:gd name="connsiteY912" fmla="*/ 593022 h 702515"/>
              <a:gd name="connsiteX913" fmla="*/ 122408 w 806617"/>
              <a:gd name="connsiteY913" fmla="*/ 593123 h 702515"/>
              <a:gd name="connsiteX914" fmla="*/ 120204 w 806617"/>
              <a:gd name="connsiteY914" fmla="*/ 593223 h 702515"/>
              <a:gd name="connsiteX915" fmla="*/ 112643 w 806617"/>
              <a:gd name="connsiteY915" fmla="*/ 592521 h 702515"/>
              <a:gd name="connsiteX916" fmla="*/ 106679 w 806617"/>
              <a:gd name="connsiteY916" fmla="*/ 590817 h 702515"/>
              <a:gd name="connsiteX917" fmla="*/ 105940 w 806617"/>
              <a:gd name="connsiteY917" fmla="*/ 590517 h 702515"/>
              <a:gd name="connsiteX918" fmla="*/ 105801 w 806617"/>
              <a:gd name="connsiteY918" fmla="*/ 590416 h 702515"/>
              <a:gd name="connsiteX919" fmla="*/ 103806 w 806617"/>
              <a:gd name="connsiteY919" fmla="*/ 585004 h 702515"/>
              <a:gd name="connsiteX920" fmla="*/ 103457 w 806617"/>
              <a:gd name="connsiteY920" fmla="*/ 583199 h 702515"/>
              <a:gd name="connsiteX921" fmla="*/ 106469 w 806617"/>
              <a:gd name="connsiteY921" fmla="*/ 575381 h 702515"/>
              <a:gd name="connsiteX922" fmla="*/ 107945 w 806617"/>
              <a:gd name="connsiteY922" fmla="*/ 564656 h 702515"/>
              <a:gd name="connsiteX923" fmla="*/ 111686 w 806617"/>
              <a:gd name="connsiteY923" fmla="*/ 559945 h 702515"/>
              <a:gd name="connsiteX924" fmla="*/ 105522 w 806617"/>
              <a:gd name="connsiteY924" fmla="*/ 553230 h 702515"/>
              <a:gd name="connsiteX925" fmla="*/ 97801 w 806617"/>
              <a:gd name="connsiteY925" fmla="*/ 552027 h 702515"/>
              <a:gd name="connsiteX926" fmla="*/ 97721 w 806617"/>
              <a:gd name="connsiteY926" fmla="*/ 552027 h 702515"/>
              <a:gd name="connsiteX927" fmla="*/ 96335 w 806617"/>
              <a:gd name="connsiteY927" fmla="*/ 551526 h 702515"/>
              <a:gd name="connsiteX928" fmla="*/ 95986 w 806617"/>
              <a:gd name="connsiteY928" fmla="*/ 551325 h 702515"/>
              <a:gd name="connsiteX929" fmla="*/ 95507 w 806617"/>
              <a:gd name="connsiteY929" fmla="*/ 551125 h 702515"/>
              <a:gd name="connsiteX930" fmla="*/ 94490 w 806617"/>
              <a:gd name="connsiteY930" fmla="*/ 550323 h 702515"/>
              <a:gd name="connsiteX931" fmla="*/ 82530 w 806617"/>
              <a:gd name="connsiteY931" fmla="*/ 537493 h 702515"/>
              <a:gd name="connsiteX932" fmla="*/ 82830 w 806617"/>
              <a:gd name="connsiteY932" fmla="*/ 537493 h 702515"/>
              <a:gd name="connsiteX933" fmla="*/ 82989 w 806617"/>
              <a:gd name="connsiteY933" fmla="*/ 537493 h 702515"/>
              <a:gd name="connsiteX934" fmla="*/ 83169 w 806617"/>
              <a:gd name="connsiteY934" fmla="*/ 537393 h 702515"/>
              <a:gd name="connsiteX935" fmla="*/ 83308 w 806617"/>
              <a:gd name="connsiteY935" fmla="*/ 537393 h 702515"/>
              <a:gd name="connsiteX936" fmla="*/ 83528 w 806617"/>
              <a:gd name="connsiteY936" fmla="*/ 536992 h 702515"/>
              <a:gd name="connsiteX937" fmla="*/ 83598 w 806617"/>
              <a:gd name="connsiteY937" fmla="*/ 536691 h 702515"/>
              <a:gd name="connsiteX938" fmla="*/ 83767 w 806617"/>
              <a:gd name="connsiteY938" fmla="*/ 535889 h 702515"/>
              <a:gd name="connsiteX939" fmla="*/ 83787 w 806617"/>
              <a:gd name="connsiteY939" fmla="*/ 535689 h 702515"/>
              <a:gd name="connsiteX940" fmla="*/ 83827 w 806617"/>
              <a:gd name="connsiteY940" fmla="*/ 535388 h 702515"/>
              <a:gd name="connsiteX941" fmla="*/ 83807 w 806617"/>
              <a:gd name="connsiteY941" fmla="*/ 535188 h 702515"/>
              <a:gd name="connsiteX942" fmla="*/ 83418 w 806617"/>
              <a:gd name="connsiteY942" fmla="*/ 532181 h 702515"/>
              <a:gd name="connsiteX943" fmla="*/ 82540 w 806617"/>
              <a:gd name="connsiteY943" fmla="*/ 530777 h 702515"/>
              <a:gd name="connsiteX944" fmla="*/ 82191 w 806617"/>
              <a:gd name="connsiteY944" fmla="*/ 530276 h 702515"/>
              <a:gd name="connsiteX945" fmla="*/ 82022 w 806617"/>
              <a:gd name="connsiteY945" fmla="*/ 530076 h 702515"/>
              <a:gd name="connsiteX946" fmla="*/ 81932 w 806617"/>
              <a:gd name="connsiteY946" fmla="*/ 529976 h 702515"/>
              <a:gd name="connsiteX947" fmla="*/ 81742 w 806617"/>
              <a:gd name="connsiteY947" fmla="*/ 529875 h 702515"/>
              <a:gd name="connsiteX948" fmla="*/ 81573 w 806617"/>
              <a:gd name="connsiteY948" fmla="*/ 529775 h 702515"/>
              <a:gd name="connsiteX949" fmla="*/ 81433 w 806617"/>
              <a:gd name="connsiteY949" fmla="*/ 529775 h 702515"/>
              <a:gd name="connsiteX950" fmla="*/ 81224 w 806617"/>
              <a:gd name="connsiteY950" fmla="*/ 529675 h 702515"/>
              <a:gd name="connsiteX951" fmla="*/ 80725 w 806617"/>
              <a:gd name="connsiteY951" fmla="*/ 529675 h 702515"/>
              <a:gd name="connsiteX952" fmla="*/ 80605 w 806617"/>
              <a:gd name="connsiteY952" fmla="*/ 529675 h 702515"/>
              <a:gd name="connsiteX953" fmla="*/ 80386 w 806617"/>
              <a:gd name="connsiteY953" fmla="*/ 529775 h 702515"/>
              <a:gd name="connsiteX954" fmla="*/ 80645 w 806617"/>
              <a:gd name="connsiteY954" fmla="*/ 528171 h 702515"/>
              <a:gd name="connsiteX955" fmla="*/ 80675 w 806617"/>
              <a:gd name="connsiteY955" fmla="*/ 527269 h 702515"/>
              <a:gd name="connsiteX956" fmla="*/ 80476 w 806617"/>
              <a:gd name="connsiteY956" fmla="*/ 526467 h 702515"/>
              <a:gd name="connsiteX957" fmla="*/ 74531 w 806617"/>
              <a:gd name="connsiteY957" fmla="*/ 517246 h 702515"/>
              <a:gd name="connsiteX958" fmla="*/ 70202 w 806617"/>
              <a:gd name="connsiteY958" fmla="*/ 512735 h 702515"/>
              <a:gd name="connsiteX959" fmla="*/ 62512 w 806617"/>
              <a:gd name="connsiteY959" fmla="*/ 509829 h 702515"/>
              <a:gd name="connsiteX960" fmla="*/ 62432 w 806617"/>
              <a:gd name="connsiteY960" fmla="*/ 509829 h 702515"/>
              <a:gd name="connsiteX961" fmla="*/ 62272 w 806617"/>
              <a:gd name="connsiteY961" fmla="*/ 509829 h 702515"/>
              <a:gd name="connsiteX962" fmla="*/ 61065 w 806617"/>
              <a:gd name="connsiteY962" fmla="*/ 510029 h 702515"/>
              <a:gd name="connsiteX963" fmla="*/ 60806 w 806617"/>
              <a:gd name="connsiteY963" fmla="*/ 510029 h 702515"/>
              <a:gd name="connsiteX964" fmla="*/ 60227 w 806617"/>
              <a:gd name="connsiteY964" fmla="*/ 510029 h 702515"/>
              <a:gd name="connsiteX965" fmla="*/ 60048 w 806617"/>
              <a:gd name="connsiteY965" fmla="*/ 510029 h 702515"/>
              <a:gd name="connsiteX966" fmla="*/ 59938 w 806617"/>
              <a:gd name="connsiteY966" fmla="*/ 510029 h 702515"/>
              <a:gd name="connsiteX967" fmla="*/ 58412 w 806617"/>
              <a:gd name="connsiteY967" fmla="*/ 509528 h 702515"/>
              <a:gd name="connsiteX968" fmla="*/ 57125 w 806617"/>
              <a:gd name="connsiteY968" fmla="*/ 508726 h 702515"/>
              <a:gd name="connsiteX969" fmla="*/ 52288 w 806617"/>
              <a:gd name="connsiteY969" fmla="*/ 504717 h 702515"/>
              <a:gd name="connsiteX970" fmla="*/ 51440 w 806617"/>
              <a:gd name="connsiteY970" fmla="*/ 502211 h 702515"/>
              <a:gd name="connsiteX971" fmla="*/ 51759 w 806617"/>
              <a:gd name="connsiteY971" fmla="*/ 497500 h 702515"/>
              <a:gd name="connsiteX972" fmla="*/ 51410 w 806617"/>
              <a:gd name="connsiteY972" fmla="*/ 494092 h 702515"/>
              <a:gd name="connsiteX973" fmla="*/ 49545 w 806617"/>
              <a:gd name="connsiteY973" fmla="*/ 492989 h 702515"/>
              <a:gd name="connsiteX974" fmla="*/ 46582 w 806617"/>
              <a:gd name="connsiteY974" fmla="*/ 490083 h 702515"/>
              <a:gd name="connsiteX975" fmla="*/ 45954 w 806617"/>
              <a:gd name="connsiteY975" fmla="*/ 486474 h 702515"/>
              <a:gd name="connsiteX976" fmla="*/ 44368 w 806617"/>
              <a:gd name="connsiteY976" fmla="*/ 482565 h 702515"/>
              <a:gd name="connsiteX977" fmla="*/ 43829 w 806617"/>
              <a:gd name="connsiteY977" fmla="*/ 481563 h 702515"/>
              <a:gd name="connsiteX978" fmla="*/ 41765 w 806617"/>
              <a:gd name="connsiteY978" fmla="*/ 479458 h 702515"/>
              <a:gd name="connsiteX979" fmla="*/ 40428 w 806617"/>
              <a:gd name="connsiteY979" fmla="*/ 478255 h 702515"/>
              <a:gd name="connsiteX980" fmla="*/ 35461 w 806617"/>
              <a:gd name="connsiteY980" fmla="*/ 472842 h 702515"/>
              <a:gd name="connsiteX981" fmla="*/ 30982 w 806617"/>
              <a:gd name="connsiteY981" fmla="*/ 465024 h 702515"/>
              <a:gd name="connsiteX982" fmla="*/ 34084 w 806617"/>
              <a:gd name="connsiteY982" fmla="*/ 460313 h 702515"/>
              <a:gd name="connsiteX983" fmla="*/ 34214 w 806617"/>
              <a:gd name="connsiteY983" fmla="*/ 459411 h 702515"/>
              <a:gd name="connsiteX984" fmla="*/ 33855 w 806617"/>
              <a:gd name="connsiteY984" fmla="*/ 453698 h 702515"/>
              <a:gd name="connsiteX985" fmla="*/ 36448 w 806617"/>
              <a:gd name="connsiteY985" fmla="*/ 449889 h 702515"/>
              <a:gd name="connsiteX986" fmla="*/ 38194 w 806617"/>
              <a:gd name="connsiteY986" fmla="*/ 447183 h 702515"/>
              <a:gd name="connsiteX987" fmla="*/ 38593 w 806617"/>
              <a:gd name="connsiteY987" fmla="*/ 446481 h 702515"/>
              <a:gd name="connsiteX988" fmla="*/ 40079 w 806617"/>
              <a:gd name="connsiteY988" fmla="*/ 444176 h 702515"/>
              <a:gd name="connsiteX989" fmla="*/ 35391 w 806617"/>
              <a:gd name="connsiteY989" fmla="*/ 440868 h 702515"/>
              <a:gd name="connsiteX990" fmla="*/ 35052 w 806617"/>
              <a:gd name="connsiteY990" fmla="*/ 440567 h 702515"/>
              <a:gd name="connsiteX991" fmla="*/ 34533 w 806617"/>
              <a:gd name="connsiteY991" fmla="*/ 440267 h 702515"/>
              <a:gd name="connsiteX992" fmla="*/ 34064 w 806617"/>
              <a:gd name="connsiteY992" fmla="*/ 439866 h 702515"/>
              <a:gd name="connsiteX993" fmla="*/ 39580 w 806617"/>
              <a:gd name="connsiteY993" fmla="*/ 431647 h 702515"/>
              <a:gd name="connsiteX994" fmla="*/ 39610 w 806617"/>
              <a:gd name="connsiteY994" fmla="*/ 431546 h 702515"/>
              <a:gd name="connsiteX995" fmla="*/ 42263 w 806617"/>
              <a:gd name="connsiteY995" fmla="*/ 427637 h 702515"/>
              <a:gd name="connsiteX996" fmla="*/ 47061 w 806617"/>
              <a:gd name="connsiteY996" fmla="*/ 420420 h 702515"/>
              <a:gd name="connsiteX997" fmla="*/ 47001 w 806617"/>
              <a:gd name="connsiteY997" fmla="*/ 420019 h 702515"/>
              <a:gd name="connsiteX998" fmla="*/ 45246 w 806617"/>
              <a:gd name="connsiteY998" fmla="*/ 418416 h 702515"/>
              <a:gd name="connsiteX999" fmla="*/ 44109 w 806617"/>
              <a:gd name="connsiteY999" fmla="*/ 418115 h 702515"/>
              <a:gd name="connsiteX1000" fmla="*/ 39730 w 806617"/>
              <a:gd name="connsiteY1000" fmla="*/ 416110 h 702515"/>
              <a:gd name="connsiteX1001" fmla="*/ 30952 w 806617"/>
              <a:gd name="connsiteY1001" fmla="*/ 410297 h 702515"/>
              <a:gd name="connsiteX1002" fmla="*/ 29247 w 806617"/>
              <a:gd name="connsiteY1002" fmla="*/ 406187 h 702515"/>
              <a:gd name="connsiteX1003" fmla="*/ 31720 w 806617"/>
              <a:gd name="connsiteY1003" fmla="*/ 404383 h 702515"/>
              <a:gd name="connsiteX1004" fmla="*/ 33895 w 806617"/>
              <a:gd name="connsiteY1004" fmla="*/ 401977 h 702515"/>
              <a:gd name="connsiteX1005" fmla="*/ 32119 w 806617"/>
              <a:gd name="connsiteY1005" fmla="*/ 397266 h 702515"/>
              <a:gd name="connsiteX1006" fmla="*/ 32039 w 806617"/>
              <a:gd name="connsiteY1006" fmla="*/ 397166 h 702515"/>
              <a:gd name="connsiteX1007" fmla="*/ 31760 w 806617"/>
              <a:gd name="connsiteY1007" fmla="*/ 396966 h 702515"/>
              <a:gd name="connsiteX1008" fmla="*/ 31551 w 806617"/>
              <a:gd name="connsiteY1008" fmla="*/ 396866 h 702515"/>
              <a:gd name="connsiteX1009" fmla="*/ 31092 w 806617"/>
              <a:gd name="connsiteY1009" fmla="*/ 396866 h 702515"/>
              <a:gd name="connsiteX1010" fmla="*/ 30902 w 806617"/>
              <a:gd name="connsiteY1010" fmla="*/ 396966 h 702515"/>
              <a:gd name="connsiteX1011" fmla="*/ 29536 w 806617"/>
              <a:gd name="connsiteY1011" fmla="*/ 397266 h 702515"/>
              <a:gd name="connsiteX1012" fmla="*/ 29177 w 806617"/>
              <a:gd name="connsiteY1012" fmla="*/ 397467 h 702515"/>
              <a:gd name="connsiteX1013" fmla="*/ 28917 w 806617"/>
              <a:gd name="connsiteY1013" fmla="*/ 397567 h 702515"/>
              <a:gd name="connsiteX1014" fmla="*/ 28359 w 806617"/>
              <a:gd name="connsiteY1014" fmla="*/ 397768 h 702515"/>
              <a:gd name="connsiteX1015" fmla="*/ 28219 w 806617"/>
              <a:gd name="connsiteY1015" fmla="*/ 397868 h 702515"/>
              <a:gd name="connsiteX1016" fmla="*/ 25666 w 806617"/>
              <a:gd name="connsiteY1016" fmla="*/ 399772 h 702515"/>
              <a:gd name="connsiteX1017" fmla="*/ 23112 w 806617"/>
              <a:gd name="connsiteY1017" fmla="*/ 399371 h 702515"/>
              <a:gd name="connsiteX1018" fmla="*/ 23850 w 806617"/>
              <a:gd name="connsiteY1018" fmla="*/ 398770 h 702515"/>
              <a:gd name="connsiteX1019" fmla="*/ 24209 w 806617"/>
              <a:gd name="connsiteY1019" fmla="*/ 398169 h 702515"/>
              <a:gd name="connsiteX1020" fmla="*/ 24160 w 806617"/>
              <a:gd name="connsiteY1020" fmla="*/ 397968 h 702515"/>
              <a:gd name="connsiteX1021" fmla="*/ 21855 w 806617"/>
              <a:gd name="connsiteY1021" fmla="*/ 391854 h 702515"/>
              <a:gd name="connsiteX1022" fmla="*/ 20778 w 806617"/>
              <a:gd name="connsiteY1022" fmla="*/ 389849 h 702515"/>
              <a:gd name="connsiteX1023" fmla="*/ 19322 w 806617"/>
              <a:gd name="connsiteY1023" fmla="*/ 388847 h 702515"/>
              <a:gd name="connsiteX1024" fmla="*/ 16120 w 806617"/>
              <a:gd name="connsiteY1024" fmla="*/ 387043 h 702515"/>
              <a:gd name="connsiteX1025" fmla="*/ 14295 w 806617"/>
              <a:gd name="connsiteY1025" fmla="*/ 386542 h 702515"/>
              <a:gd name="connsiteX1026" fmla="*/ 12489 w 806617"/>
              <a:gd name="connsiteY1026" fmla="*/ 387243 h 702515"/>
              <a:gd name="connsiteX1027" fmla="*/ 11153 w 806617"/>
              <a:gd name="connsiteY1027" fmla="*/ 387945 h 702515"/>
              <a:gd name="connsiteX1028" fmla="*/ 10963 w 806617"/>
              <a:gd name="connsiteY1028" fmla="*/ 387945 h 702515"/>
              <a:gd name="connsiteX1029" fmla="*/ 8889 w 806617"/>
              <a:gd name="connsiteY1029" fmla="*/ 387744 h 702515"/>
              <a:gd name="connsiteX1030" fmla="*/ 7582 w 806617"/>
              <a:gd name="connsiteY1030" fmla="*/ 387644 h 702515"/>
              <a:gd name="connsiteX1031" fmla="*/ 4161 w 806617"/>
              <a:gd name="connsiteY1031" fmla="*/ 387343 h 702515"/>
              <a:gd name="connsiteX1032" fmla="*/ 440 w 806617"/>
              <a:gd name="connsiteY1032" fmla="*/ 378523 h 702515"/>
              <a:gd name="connsiteX1033" fmla="*/ 859 w 806617"/>
              <a:gd name="connsiteY1033" fmla="*/ 378122 h 702515"/>
              <a:gd name="connsiteX1034" fmla="*/ 1837 w 806617"/>
              <a:gd name="connsiteY1034" fmla="*/ 377120 h 702515"/>
              <a:gd name="connsiteX1035" fmla="*/ 3682 w 806617"/>
              <a:gd name="connsiteY1035" fmla="*/ 375616 h 702515"/>
              <a:gd name="connsiteX1036" fmla="*/ 5108 w 806617"/>
              <a:gd name="connsiteY1036" fmla="*/ 374514 h 702515"/>
              <a:gd name="connsiteX1037" fmla="*/ 6126 w 806617"/>
              <a:gd name="connsiteY1037" fmla="*/ 373611 h 702515"/>
              <a:gd name="connsiteX1038" fmla="*/ 7602 w 806617"/>
              <a:gd name="connsiteY1038" fmla="*/ 371005 h 702515"/>
              <a:gd name="connsiteX1039" fmla="*/ 6614 w 806617"/>
              <a:gd name="connsiteY1039" fmla="*/ 367998 h 702515"/>
              <a:gd name="connsiteX1040" fmla="*/ 5178 w 806617"/>
              <a:gd name="connsiteY1040" fmla="*/ 366194 h 702515"/>
              <a:gd name="connsiteX1041" fmla="*/ 3911 w 806617"/>
              <a:gd name="connsiteY1041" fmla="*/ 364390 h 702515"/>
              <a:gd name="connsiteX1042" fmla="*/ 1926 w 806617"/>
              <a:gd name="connsiteY1042" fmla="*/ 359980 h 702515"/>
              <a:gd name="connsiteX1043" fmla="*/ 1857 w 806617"/>
              <a:gd name="connsiteY1043" fmla="*/ 358376 h 702515"/>
              <a:gd name="connsiteX1044" fmla="*/ 1877 w 806617"/>
              <a:gd name="connsiteY1044" fmla="*/ 358276 h 702515"/>
              <a:gd name="connsiteX1045" fmla="*/ 1906 w 806617"/>
              <a:gd name="connsiteY1045" fmla="*/ 358276 h 702515"/>
              <a:gd name="connsiteX1046" fmla="*/ 2246 w 806617"/>
              <a:gd name="connsiteY1046" fmla="*/ 357474 h 702515"/>
              <a:gd name="connsiteX1047" fmla="*/ 2455 w 806617"/>
              <a:gd name="connsiteY1047" fmla="*/ 356973 h 702515"/>
              <a:gd name="connsiteX1048" fmla="*/ 3044 w 806617"/>
              <a:gd name="connsiteY1048" fmla="*/ 356271 h 702515"/>
              <a:gd name="connsiteX1049" fmla="*/ 1956 w 806617"/>
              <a:gd name="connsiteY1049" fmla="*/ 355168 h 702515"/>
              <a:gd name="connsiteX1050" fmla="*/ 470 w 806617"/>
              <a:gd name="connsiteY1050" fmla="*/ 357073 h 702515"/>
              <a:gd name="connsiteX1051" fmla="*/ 490 w 806617"/>
              <a:gd name="connsiteY1051" fmla="*/ 354467 h 702515"/>
              <a:gd name="connsiteX1052" fmla="*/ 2824 w 806617"/>
              <a:gd name="connsiteY1052" fmla="*/ 349355 h 702515"/>
              <a:gd name="connsiteX1053" fmla="*/ 5218 w 806617"/>
              <a:gd name="connsiteY1053" fmla="*/ 346047 h 702515"/>
              <a:gd name="connsiteX1054" fmla="*/ 7213 w 806617"/>
              <a:gd name="connsiteY1054" fmla="*/ 342238 h 702515"/>
              <a:gd name="connsiteX1055" fmla="*/ 7682 w 806617"/>
              <a:gd name="connsiteY1055" fmla="*/ 341136 h 702515"/>
              <a:gd name="connsiteX1056" fmla="*/ 7811 w 806617"/>
              <a:gd name="connsiteY1056" fmla="*/ 340534 h 702515"/>
              <a:gd name="connsiteX1057" fmla="*/ 7781 w 806617"/>
              <a:gd name="connsiteY1057" fmla="*/ 340434 h 702515"/>
              <a:gd name="connsiteX1058" fmla="*/ 7652 w 806617"/>
              <a:gd name="connsiteY1058" fmla="*/ 340033 h 702515"/>
              <a:gd name="connsiteX1059" fmla="*/ 7462 w 806617"/>
              <a:gd name="connsiteY1059" fmla="*/ 339933 h 702515"/>
              <a:gd name="connsiteX1060" fmla="*/ 7193 w 806617"/>
              <a:gd name="connsiteY1060" fmla="*/ 339632 h 702515"/>
              <a:gd name="connsiteX1061" fmla="*/ 6096 w 806617"/>
              <a:gd name="connsiteY1061" fmla="*/ 338830 h 702515"/>
              <a:gd name="connsiteX1062" fmla="*/ 5986 w 806617"/>
              <a:gd name="connsiteY1062" fmla="*/ 338830 h 702515"/>
              <a:gd name="connsiteX1063" fmla="*/ 5836 w 806617"/>
              <a:gd name="connsiteY1063" fmla="*/ 339031 h 702515"/>
              <a:gd name="connsiteX1064" fmla="*/ 5727 w 806617"/>
              <a:gd name="connsiteY1064" fmla="*/ 339131 h 702515"/>
              <a:gd name="connsiteX1065" fmla="*/ 3572 w 806617"/>
              <a:gd name="connsiteY1065" fmla="*/ 338229 h 702515"/>
              <a:gd name="connsiteX1066" fmla="*/ 5118 w 806617"/>
              <a:gd name="connsiteY1066" fmla="*/ 332115 h 702515"/>
              <a:gd name="connsiteX1067" fmla="*/ 5278 w 806617"/>
              <a:gd name="connsiteY1067" fmla="*/ 331614 h 702515"/>
              <a:gd name="connsiteX1068" fmla="*/ 5467 w 806617"/>
              <a:gd name="connsiteY1068" fmla="*/ 331213 h 702515"/>
              <a:gd name="connsiteX1069" fmla="*/ 5826 w 806617"/>
              <a:gd name="connsiteY1069" fmla="*/ 330511 h 702515"/>
              <a:gd name="connsiteX1070" fmla="*/ 6146 w 806617"/>
              <a:gd name="connsiteY1070" fmla="*/ 330010 h 702515"/>
              <a:gd name="connsiteX1071" fmla="*/ 9966 w 806617"/>
              <a:gd name="connsiteY1071" fmla="*/ 324898 h 702515"/>
              <a:gd name="connsiteX1072" fmla="*/ 14395 w 806617"/>
              <a:gd name="connsiteY1072" fmla="*/ 323495 h 702515"/>
              <a:gd name="connsiteX1073" fmla="*/ 19831 w 806617"/>
              <a:gd name="connsiteY1073" fmla="*/ 322091 h 702515"/>
              <a:gd name="connsiteX1074" fmla="*/ 24977 w 806617"/>
              <a:gd name="connsiteY1074" fmla="*/ 320087 h 702515"/>
              <a:gd name="connsiteX1075" fmla="*/ 27611 w 806617"/>
              <a:gd name="connsiteY1075" fmla="*/ 314273 h 702515"/>
              <a:gd name="connsiteX1076" fmla="*/ 30244 w 806617"/>
              <a:gd name="connsiteY1076" fmla="*/ 310665 h 702515"/>
              <a:gd name="connsiteX1077" fmla="*/ 41445 w 806617"/>
              <a:gd name="connsiteY1077" fmla="*/ 304350 h 702515"/>
              <a:gd name="connsiteX1078" fmla="*/ 48078 w 806617"/>
              <a:gd name="connsiteY1078" fmla="*/ 306455 h 702515"/>
              <a:gd name="connsiteX1079" fmla="*/ 53913 w 806617"/>
              <a:gd name="connsiteY1079" fmla="*/ 308460 h 702515"/>
              <a:gd name="connsiteX1080" fmla="*/ 54083 w 806617"/>
              <a:gd name="connsiteY1080" fmla="*/ 308560 h 702515"/>
              <a:gd name="connsiteX1081" fmla="*/ 54183 w 806617"/>
              <a:gd name="connsiteY1081" fmla="*/ 308660 h 702515"/>
              <a:gd name="connsiteX1082" fmla="*/ 54751 w 806617"/>
              <a:gd name="connsiteY1082" fmla="*/ 308961 h 702515"/>
              <a:gd name="connsiteX1083" fmla="*/ 56098 w 806617"/>
              <a:gd name="connsiteY1083" fmla="*/ 309562 h 702515"/>
              <a:gd name="connsiteX1084" fmla="*/ 57345 w 806617"/>
              <a:gd name="connsiteY1084" fmla="*/ 310063 h 702515"/>
              <a:gd name="connsiteX1085" fmla="*/ 58322 w 806617"/>
              <a:gd name="connsiteY1085" fmla="*/ 310464 h 702515"/>
              <a:gd name="connsiteX1086" fmla="*/ 65185 w 806617"/>
              <a:gd name="connsiteY1086" fmla="*/ 312569 h 702515"/>
              <a:gd name="connsiteX1087" fmla="*/ 66282 w 806617"/>
              <a:gd name="connsiteY1087" fmla="*/ 312870 h 702515"/>
              <a:gd name="connsiteX1088" fmla="*/ 68377 w 806617"/>
              <a:gd name="connsiteY1088" fmla="*/ 312770 h 702515"/>
              <a:gd name="connsiteX1089" fmla="*/ 68137 w 806617"/>
              <a:gd name="connsiteY1089" fmla="*/ 311166 h 702515"/>
              <a:gd name="connsiteX1090" fmla="*/ 67838 w 806617"/>
              <a:gd name="connsiteY1090" fmla="*/ 309662 h 702515"/>
              <a:gd name="connsiteX1091" fmla="*/ 67938 w 806617"/>
              <a:gd name="connsiteY1091" fmla="*/ 309562 h 702515"/>
              <a:gd name="connsiteX1092" fmla="*/ 68187 w 806617"/>
              <a:gd name="connsiteY1092" fmla="*/ 309462 h 702515"/>
              <a:gd name="connsiteX1093" fmla="*/ 68436 w 806617"/>
              <a:gd name="connsiteY1093" fmla="*/ 309362 h 702515"/>
              <a:gd name="connsiteX1094" fmla="*/ 68775 w 806617"/>
              <a:gd name="connsiteY1094" fmla="*/ 309262 h 702515"/>
              <a:gd name="connsiteX1095" fmla="*/ 69164 w 806617"/>
              <a:gd name="connsiteY1095" fmla="*/ 309161 h 702515"/>
              <a:gd name="connsiteX1096" fmla="*/ 73084 w 806617"/>
              <a:gd name="connsiteY1096" fmla="*/ 307658 h 702515"/>
              <a:gd name="connsiteX1097" fmla="*/ 74551 w 806617"/>
              <a:gd name="connsiteY1097" fmla="*/ 307558 h 702515"/>
              <a:gd name="connsiteX1098" fmla="*/ 76945 w 806617"/>
              <a:gd name="connsiteY1098" fmla="*/ 307658 h 702515"/>
              <a:gd name="connsiteX1099" fmla="*/ 77433 w 806617"/>
              <a:gd name="connsiteY1099" fmla="*/ 307658 h 702515"/>
              <a:gd name="connsiteX1100" fmla="*/ 79418 w 806617"/>
              <a:gd name="connsiteY1100" fmla="*/ 307858 h 702515"/>
              <a:gd name="connsiteX1101" fmla="*/ 81084 w 806617"/>
              <a:gd name="connsiteY1101" fmla="*/ 307959 h 702515"/>
              <a:gd name="connsiteX1102" fmla="*/ 81523 w 806617"/>
              <a:gd name="connsiteY1102" fmla="*/ 308159 h 702515"/>
              <a:gd name="connsiteX1103" fmla="*/ 82480 w 806617"/>
              <a:gd name="connsiteY1103" fmla="*/ 309061 h 702515"/>
              <a:gd name="connsiteX1104" fmla="*/ 83438 w 806617"/>
              <a:gd name="connsiteY1104" fmla="*/ 310063 h 702515"/>
              <a:gd name="connsiteX1105" fmla="*/ 83508 w 806617"/>
              <a:gd name="connsiteY1105" fmla="*/ 310164 h 702515"/>
              <a:gd name="connsiteX1106" fmla="*/ 83717 w 806617"/>
              <a:gd name="connsiteY1106" fmla="*/ 310364 h 702515"/>
              <a:gd name="connsiteX1107" fmla="*/ 86590 w 806617"/>
              <a:gd name="connsiteY1107" fmla="*/ 315877 h 702515"/>
              <a:gd name="connsiteX1108" fmla="*/ 86740 w 806617"/>
              <a:gd name="connsiteY1108" fmla="*/ 316178 h 702515"/>
              <a:gd name="connsiteX1109" fmla="*/ 87119 w 806617"/>
              <a:gd name="connsiteY1109" fmla="*/ 317380 h 702515"/>
              <a:gd name="connsiteX1110" fmla="*/ 87408 w 806617"/>
              <a:gd name="connsiteY1110" fmla="*/ 318884 h 702515"/>
              <a:gd name="connsiteX1111" fmla="*/ 87428 w 806617"/>
              <a:gd name="connsiteY1111" fmla="*/ 319886 h 702515"/>
              <a:gd name="connsiteX1112" fmla="*/ 87488 w 806617"/>
              <a:gd name="connsiteY1112" fmla="*/ 322392 h 702515"/>
              <a:gd name="connsiteX1113" fmla="*/ 88705 w 806617"/>
              <a:gd name="connsiteY1113" fmla="*/ 327304 h 702515"/>
              <a:gd name="connsiteX1114" fmla="*/ 92884 w 806617"/>
              <a:gd name="connsiteY1114" fmla="*/ 334019 h 702515"/>
              <a:gd name="connsiteX1115" fmla="*/ 96864 w 806617"/>
              <a:gd name="connsiteY1115" fmla="*/ 341938 h 702515"/>
              <a:gd name="connsiteX1116" fmla="*/ 96924 w 806617"/>
              <a:gd name="connsiteY1116" fmla="*/ 343942 h 702515"/>
              <a:gd name="connsiteX1117" fmla="*/ 96953 w 806617"/>
              <a:gd name="connsiteY1117" fmla="*/ 344343 h 702515"/>
              <a:gd name="connsiteX1118" fmla="*/ 97283 w 806617"/>
              <a:gd name="connsiteY1118" fmla="*/ 345346 h 702515"/>
              <a:gd name="connsiteX1119" fmla="*/ 97572 w 806617"/>
              <a:gd name="connsiteY1119" fmla="*/ 345947 h 702515"/>
              <a:gd name="connsiteX1120" fmla="*/ 97592 w 806617"/>
              <a:gd name="connsiteY1120" fmla="*/ 345947 h 702515"/>
              <a:gd name="connsiteX1121" fmla="*/ 97761 w 806617"/>
              <a:gd name="connsiteY1121" fmla="*/ 346147 h 702515"/>
              <a:gd name="connsiteX1122" fmla="*/ 98300 w 806617"/>
              <a:gd name="connsiteY1122" fmla="*/ 346649 h 702515"/>
              <a:gd name="connsiteX1123" fmla="*/ 99397 w 806617"/>
              <a:gd name="connsiteY1123" fmla="*/ 347751 h 702515"/>
              <a:gd name="connsiteX1124" fmla="*/ 99926 w 806617"/>
              <a:gd name="connsiteY1124" fmla="*/ 347651 h 702515"/>
              <a:gd name="connsiteX1125" fmla="*/ 101492 w 806617"/>
              <a:gd name="connsiteY1125" fmla="*/ 347250 h 702515"/>
              <a:gd name="connsiteX1126" fmla="*/ 101801 w 806617"/>
              <a:gd name="connsiteY1126" fmla="*/ 347050 h 702515"/>
              <a:gd name="connsiteX1127" fmla="*/ 102210 w 806617"/>
              <a:gd name="connsiteY1127" fmla="*/ 346849 h 702515"/>
              <a:gd name="connsiteX1128" fmla="*/ 103257 w 806617"/>
              <a:gd name="connsiteY1128" fmla="*/ 346047 h 702515"/>
              <a:gd name="connsiteX1129" fmla="*/ 103576 w 806617"/>
              <a:gd name="connsiteY1129" fmla="*/ 345747 h 702515"/>
              <a:gd name="connsiteX1130" fmla="*/ 104065 w 806617"/>
              <a:gd name="connsiteY1130" fmla="*/ 345145 h 702515"/>
              <a:gd name="connsiteX1131" fmla="*/ 106429 w 806617"/>
              <a:gd name="connsiteY1131" fmla="*/ 344443 h 702515"/>
              <a:gd name="connsiteX1132" fmla="*/ 110479 w 806617"/>
              <a:gd name="connsiteY1132" fmla="*/ 343742 h 702515"/>
              <a:gd name="connsiteX1133" fmla="*/ 110309 w 806617"/>
              <a:gd name="connsiteY1133" fmla="*/ 341136 h 702515"/>
              <a:gd name="connsiteX1134" fmla="*/ 111636 w 806617"/>
              <a:gd name="connsiteY1134" fmla="*/ 333719 h 702515"/>
              <a:gd name="connsiteX1135" fmla="*/ 112763 w 806617"/>
              <a:gd name="connsiteY1135" fmla="*/ 329910 h 702515"/>
              <a:gd name="connsiteX1136" fmla="*/ 114618 w 806617"/>
              <a:gd name="connsiteY1136" fmla="*/ 324998 h 702515"/>
              <a:gd name="connsiteX1137" fmla="*/ 121072 w 806617"/>
              <a:gd name="connsiteY1137" fmla="*/ 318784 h 702515"/>
              <a:gd name="connsiteX1138" fmla="*/ 122229 w 806617"/>
              <a:gd name="connsiteY1138" fmla="*/ 316679 h 702515"/>
              <a:gd name="connsiteX1139" fmla="*/ 123964 w 806617"/>
              <a:gd name="connsiteY1139" fmla="*/ 313371 h 702515"/>
              <a:gd name="connsiteX1140" fmla="*/ 124942 w 806617"/>
              <a:gd name="connsiteY1140" fmla="*/ 311467 h 702515"/>
              <a:gd name="connsiteX1141" fmla="*/ 125590 w 806617"/>
              <a:gd name="connsiteY1141" fmla="*/ 309462 h 702515"/>
              <a:gd name="connsiteX1142" fmla="*/ 131585 w 806617"/>
              <a:gd name="connsiteY1142" fmla="*/ 303248 h 702515"/>
              <a:gd name="connsiteX1143" fmla="*/ 135285 w 806617"/>
              <a:gd name="connsiteY1143" fmla="*/ 298537 h 702515"/>
              <a:gd name="connsiteX1144" fmla="*/ 131515 w 806617"/>
              <a:gd name="connsiteY1144" fmla="*/ 294828 h 702515"/>
              <a:gd name="connsiteX1145" fmla="*/ 131764 w 806617"/>
              <a:gd name="connsiteY1145" fmla="*/ 290017 h 702515"/>
              <a:gd name="connsiteX1146" fmla="*/ 133061 w 806617"/>
              <a:gd name="connsiteY1146" fmla="*/ 286709 h 702515"/>
              <a:gd name="connsiteX1147" fmla="*/ 134687 w 806617"/>
              <a:gd name="connsiteY1147" fmla="*/ 285506 h 702515"/>
              <a:gd name="connsiteX1148" fmla="*/ 145649 w 806617"/>
              <a:gd name="connsiteY1148" fmla="*/ 288112 h 702515"/>
              <a:gd name="connsiteX1149" fmla="*/ 145559 w 806617"/>
              <a:gd name="connsiteY1149" fmla="*/ 288213 h 702515"/>
              <a:gd name="connsiteX1150" fmla="*/ 145390 w 806617"/>
              <a:gd name="connsiteY1150" fmla="*/ 288613 h 702515"/>
              <a:gd name="connsiteX1151" fmla="*/ 145370 w 806617"/>
              <a:gd name="connsiteY1151" fmla="*/ 288714 h 702515"/>
              <a:gd name="connsiteX1152" fmla="*/ 145330 w 806617"/>
              <a:gd name="connsiteY1152" fmla="*/ 289616 h 702515"/>
              <a:gd name="connsiteX1153" fmla="*/ 145410 w 806617"/>
              <a:gd name="connsiteY1153" fmla="*/ 291620 h 702515"/>
              <a:gd name="connsiteX1154" fmla="*/ 145689 w 806617"/>
              <a:gd name="connsiteY1154" fmla="*/ 293324 h 702515"/>
              <a:gd name="connsiteX1155" fmla="*/ 146138 w 806617"/>
              <a:gd name="connsiteY1155" fmla="*/ 294427 h 702515"/>
              <a:gd name="connsiteX1156" fmla="*/ 147544 w 806617"/>
              <a:gd name="connsiteY1156" fmla="*/ 296833 h 702515"/>
              <a:gd name="connsiteX1157" fmla="*/ 149798 w 806617"/>
              <a:gd name="connsiteY1157" fmla="*/ 297234 h 702515"/>
              <a:gd name="connsiteX1158" fmla="*/ 163503 w 806617"/>
              <a:gd name="connsiteY1158" fmla="*/ 295129 h 702515"/>
              <a:gd name="connsiteX1159" fmla="*/ 163673 w 806617"/>
              <a:gd name="connsiteY1159" fmla="*/ 295028 h 702515"/>
              <a:gd name="connsiteX1160" fmla="*/ 164820 w 806617"/>
              <a:gd name="connsiteY1160" fmla="*/ 294327 h 702515"/>
              <a:gd name="connsiteX1161" fmla="*/ 165378 w 806617"/>
              <a:gd name="connsiteY1161" fmla="*/ 293525 h 702515"/>
              <a:gd name="connsiteX1162" fmla="*/ 166316 w 806617"/>
              <a:gd name="connsiteY1162" fmla="*/ 292322 h 702515"/>
              <a:gd name="connsiteX1163" fmla="*/ 166396 w 806617"/>
              <a:gd name="connsiteY1163" fmla="*/ 292222 h 702515"/>
              <a:gd name="connsiteX1164" fmla="*/ 171044 w 806617"/>
              <a:gd name="connsiteY1164" fmla="*/ 285406 h 702515"/>
              <a:gd name="connsiteX1165" fmla="*/ 172600 w 806617"/>
              <a:gd name="connsiteY1165" fmla="*/ 280495 h 702515"/>
              <a:gd name="connsiteX1166" fmla="*/ 178305 w 806617"/>
              <a:gd name="connsiteY1166" fmla="*/ 268667 h 702515"/>
              <a:gd name="connsiteX1167" fmla="*/ 176640 w 806617"/>
              <a:gd name="connsiteY1167" fmla="*/ 258644 h 702515"/>
              <a:gd name="connsiteX1168" fmla="*/ 176560 w 806617"/>
              <a:gd name="connsiteY1168" fmla="*/ 258143 h 702515"/>
              <a:gd name="connsiteX1169" fmla="*/ 176450 w 806617"/>
              <a:gd name="connsiteY1169" fmla="*/ 256739 h 702515"/>
              <a:gd name="connsiteX1170" fmla="*/ 176490 w 806617"/>
              <a:gd name="connsiteY1170" fmla="*/ 256338 h 702515"/>
              <a:gd name="connsiteX1171" fmla="*/ 176979 w 806617"/>
              <a:gd name="connsiteY1171" fmla="*/ 254835 h 702515"/>
              <a:gd name="connsiteX1172" fmla="*/ 176999 w 806617"/>
              <a:gd name="connsiteY1172" fmla="*/ 254835 h 702515"/>
              <a:gd name="connsiteX1173" fmla="*/ 177278 w 806617"/>
              <a:gd name="connsiteY1173" fmla="*/ 254835 h 702515"/>
              <a:gd name="connsiteX1174" fmla="*/ 177448 w 806617"/>
              <a:gd name="connsiteY1174" fmla="*/ 254935 h 702515"/>
              <a:gd name="connsiteX1175" fmla="*/ 178176 w 806617"/>
              <a:gd name="connsiteY1175" fmla="*/ 255236 h 702515"/>
              <a:gd name="connsiteX1176" fmla="*/ 178295 w 806617"/>
              <a:gd name="connsiteY1176" fmla="*/ 255336 h 702515"/>
              <a:gd name="connsiteX1177" fmla="*/ 178415 w 806617"/>
              <a:gd name="connsiteY1177" fmla="*/ 255436 h 702515"/>
              <a:gd name="connsiteX1178" fmla="*/ 178495 w 806617"/>
              <a:gd name="connsiteY1178" fmla="*/ 255536 h 702515"/>
              <a:gd name="connsiteX1179" fmla="*/ 180460 w 806617"/>
              <a:gd name="connsiteY1179" fmla="*/ 259546 h 702515"/>
              <a:gd name="connsiteX1180" fmla="*/ 182175 w 806617"/>
              <a:gd name="connsiteY1180" fmla="*/ 265059 h 702515"/>
              <a:gd name="connsiteX1181" fmla="*/ 183183 w 806617"/>
              <a:gd name="connsiteY1181" fmla="*/ 265660 h 702515"/>
              <a:gd name="connsiteX1182" fmla="*/ 186744 w 806617"/>
              <a:gd name="connsiteY1182" fmla="*/ 265460 h 702515"/>
              <a:gd name="connsiteX1183" fmla="*/ 188928 w 806617"/>
              <a:gd name="connsiteY1183" fmla="*/ 264958 h 702515"/>
              <a:gd name="connsiteX1184" fmla="*/ 189008 w 806617"/>
              <a:gd name="connsiteY1184" fmla="*/ 264958 h 702515"/>
              <a:gd name="connsiteX1185" fmla="*/ 189786 w 806617"/>
              <a:gd name="connsiteY1185" fmla="*/ 264557 h 702515"/>
              <a:gd name="connsiteX1186" fmla="*/ 189796 w 806617"/>
              <a:gd name="connsiteY1186" fmla="*/ 264557 h 702515"/>
              <a:gd name="connsiteX1187" fmla="*/ 190155 w 806617"/>
              <a:gd name="connsiteY1187" fmla="*/ 264257 h 702515"/>
              <a:gd name="connsiteX1188" fmla="*/ 190514 w 806617"/>
              <a:gd name="connsiteY1188" fmla="*/ 263856 h 702515"/>
              <a:gd name="connsiteX1189" fmla="*/ 190903 w 806617"/>
              <a:gd name="connsiteY1189" fmla="*/ 263555 h 702515"/>
              <a:gd name="connsiteX1190" fmla="*/ 190684 w 806617"/>
              <a:gd name="connsiteY1190" fmla="*/ 260849 h 702515"/>
              <a:gd name="connsiteX1191" fmla="*/ 190634 w 806617"/>
              <a:gd name="connsiteY1191" fmla="*/ 260147 h 702515"/>
              <a:gd name="connsiteX1192" fmla="*/ 190375 w 806617"/>
              <a:gd name="connsiteY1192" fmla="*/ 257140 h 702515"/>
              <a:gd name="connsiteX1193" fmla="*/ 189427 w 806617"/>
              <a:gd name="connsiteY1193" fmla="*/ 248520 h 702515"/>
              <a:gd name="connsiteX1194" fmla="*/ 191332 w 806617"/>
              <a:gd name="connsiteY1194" fmla="*/ 239198 h 702515"/>
              <a:gd name="connsiteX1195" fmla="*/ 191761 w 806617"/>
              <a:gd name="connsiteY1195" fmla="*/ 237494 h 702515"/>
              <a:gd name="connsiteX1196" fmla="*/ 192719 w 806617"/>
              <a:gd name="connsiteY1196" fmla="*/ 233285 h 702515"/>
              <a:gd name="connsiteX1197" fmla="*/ 192818 w 806617"/>
              <a:gd name="connsiteY1197" fmla="*/ 232783 h 702515"/>
              <a:gd name="connsiteX1198" fmla="*/ 192888 w 806617"/>
              <a:gd name="connsiteY1198" fmla="*/ 232282 h 702515"/>
              <a:gd name="connsiteX1199" fmla="*/ 192838 w 806617"/>
              <a:gd name="connsiteY1199" fmla="*/ 231681 h 702515"/>
              <a:gd name="connsiteX1200" fmla="*/ 192808 w 806617"/>
              <a:gd name="connsiteY1200" fmla="*/ 231280 h 702515"/>
              <a:gd name="connsiteX1201" fmla="*/ 192748 w 806617"/>
              <a:gd name="connsiteY1201" fmla="*/ 230578 h 702515"/>
              <a:gd name="connsiteX1202" fmla="*/ 192699 w 806617"/>
              <a:gd name="connsiteY1202" fmla="*/ 229977 h 702515"/>
              <a:gd name="connsiteX1203" fmla="*/ 192609 w 806617"/>
              <a:gd name="connsiteY1203" fmla="*/ 228975 h 702515"/>
              <a:gd name="connsiteX1204" fmla="*/ 192599 w 806617"/>
              <a:gd name="connsiteY1204" fmla="*/ 228975 h 702515"/>
              <a:gd name="connsiteX1205" fmla="*/ 192599 w 806617"/>
              <a:gd name="connsiteY1205" fmla="*/ 228975 h 702515"/>
              <a:gd name="connsiteX1206" fmla="*/ 187103 w 806617"/>
              <a:gd name="connsiteY1206" fmla="*/ 227170 h 702515"/>
              <a:gd name="connsiteX1207" fmla="*/ 193157 w 806617"/>
              <a:gd name="connsiteY1207" fmla="*/ 211634 h 702515"/>
              <a:gd name="connsiteX1208" fmla="*/ 198264 w 806617"/>
              <a:gd name="connsiteY1208" fmla="*/ 213839 h 702515"/>
              <a:gd name="connsiteX1209" fmla="*/ 198773 w 806617"/>
              <a:gd name="connsiteY1209" fmla="*/ 214240 h 702515"/>
              <a:gd name="connsiteX1210" fmla="*/ 204927 w 806617"/>
              <a:gd name="connsiteY1210" fmla="*/ 214741 h 702515"/>
              <a:gd name="connsiteX1211" fmla="*/ 211211 w 806617"/>
              <a:gd name="connsiteY1211" fmla="*/ 203215 h 702515"/>
              <a:gd name="connsiteX1212" fmla="*/ 213765 w 806617"/>
              <a:gd name="connsiteY1212" fmla="*/ 197301 h 702515"/>
              <a:gd name="connsiteX1213" fmla="*/ 213057 w 806617"/>
              <a:gd name="connsiteY1213" fmla="*/ 190485 h 702515"/>
              <a:gd name="connsiteX1214" fmla="*/ 214283 w 806617"/>
              <a:gd name="connsiteY1214" fmla="*/ 184671 h 702515"/>
              <a:gd name="connsiteX1215" fmla="*/ 209426 w 806617"/>
              <a:gd name="connsiteY1215" fmla="*/ 183268 h 702515"/>
              <a:gd name="connsiteX1216" fmla="*/ 209216 w 806617"/>
              <a:gd name="connsiteY1216" fmla="*/ 183368 h 702515"/>
              <a:gd name="connsiteX1217" fmla="*/ 208568 w 806617"/>
              <a:gd name="connsiteY1217" fmla="*/ 183168 h 702515"/>
              <a:gd name="connsiteX1218" fmla="*/ 208179 w 806617"/>
              <a:gd name="connsiteY1218" fmla="*/ 183068 h 702515"/>
              <a:gd name="connsiteX1219" fmla="*/ 207880 w 806617"/>
              <a:gd name="connsiteY1219" fmla="*/ 182767 h 702515"/>
              <a:gd name="connsiteX1220" fmla="*/ 207750 w 806617"/>
              <a:gd name="connsiteY1220" fmla="*/ 182466 h 702515"/>
              <a:gd name="connsiteX1221" fmla="*/ 207660 w 806617"/>
              <a:gd name="connsiteY1221" fmla="*/ 182166 h 702515"/>
              <a:gd name="connsiteX1222" fmla="*/ 207301 w 806617"/>
              <a:gd name="connsiteY1222" fmla="*/ 181063 h 702515"/>
              <a:gd name="connsiteX1223" fmla="*/ 207301 w 806617"/>
              <a:gd name="connsiteY1223" fmla="*/ 180863 h 702515"/>
              <a:gd name="connsiteX1224" fmla="*/ 207331 w 806617"/>
              <a:gd name="connsiteY1224" fmla="*/ 180662 h 702515"/>
              <a:gd name="connsiteX1225" fmla="*/ 207610 w 806617"/>
              <a:gd name="connsiteY1225" fmla="*/ 180161 h 702515"/>
              <a:gd name="connsiteX1226" fmla="*/ 209855 w 806617"/>
              <a:gd name="connsiteY1226" fmla="*/ 176252 h 702515"/>
              <a:gd name="connsiteX1227" fmla="*/ 212149 w 806617"/>
              <a:gd name="connsiteY1227" fmla="*/ 174849 h 702515"/>
              <a:gd name="connsiteX1228" fmla="*/ 214902 w 806617"/>
              <a:gd name="connsiteY1228" fmla="*/ 173445 h 702515"/>
              <a:gd name="connsiteX1229" fmla="*/ 222762 w 806617"/>
              <a:gd name="connsiteY1229" fmla="*/ 169937 h 702515"/>
              <a:gd name="connsiteX1230" fmla="*/ 228308 w 806617"/>
              <a:gd name="connsiteY1230" fmla="*/ 166329 h 702515"/>
              <a:gd name="connsiteX1231" fmla="*/ 233215 w 806617"/>
              <a:gd name="connsiteY1231" fmla="*/ 165727 h 702515"/>
              <a:gd name="connsiteX1232" fmla="*/ 240616 w 806617"/>
              <a:gd name="connsiteY1232" fmla="*/ 165026 h 702515"/>
              <a:gd name="connsiteX1233" fmla="*/ 244297 w 806617"/>
              <a:gd name="connsiteY1233" fmla="*/ 163522 h 702515"/>
              <a:gd name="connsiteX1234" fmla="*/ 248077 w 806617"/>
              <a:gd name="connsiteY1234" fmla="*/ 161217 h 702515"/>
              <a:gd name="connsiteX1235" fmla="*/ 248426 w 806617"/>
              <a:gd name="connsiteY1235" fmla="*/ 160916 h 702515"/>
              <a:gd name="connsiteX1236" fmla="*/ 248945 w 806617"/>
              <a:gd name="connsiteY1236" fmla="*/ 160615 h 702515"/>
              <a:gd name="connsiteX1237" fmla="*/ 250561 w 806617"/>
              <a:gd name="connsiteY1237" fmla="*/ 159914 h 702515"/>
              <a:gd name="connsiteX1238" fmla="*/ 254052 w 806617"/>
              <a:gd name="connsiteY1238" fmla="*/ 160114 h 702515"/>
              <a:gd name="connsiteX1239" fmla="*/ 255668 w 806617"/>
              <a:gd name="connsiteY1239" fmla="*/ 160415 h 702515"/>
              <a:gd name="connsiteX1240" fmla="*/ 255877 w 806617"/>
              <a:gd name="connsiteY1240" fmla="*/ 160515 h 702515"/>
              <a:gd name="connsiteX1241" fmla="*/ 256326 w 806617"/>
              <a:gd name="connsiteY1241" fmla="*/ 160916 h 702515"/>
              <a:gd name="connsiteX1242" fmla="*/ 256635 w 806617"/>
              <a:gd name="connsiteY1242" fmla="*/ 161517 h 702515"/>
              <a:gd name="connsiteX1243" fmla="*/ 256645 w 806617"/>
              <a:gd name="connsiteY1243" fmla="*/ 161517 h 702515"/>
              <a:gd name="connsiteX1244" fmla="*/ 257054 w 806617"/>
              <a:gd name="connsiteY1244" fmla="*/ 162520 h 702515"/>
              <a:gd name="connsiteX1245" fmla="*/ 257343 w 806617"/>
              <a:gd name="connsiteY1245" fmla="*/ 163622 h 702515"/>
              <a:gd name="connsiteX1246" fmla="*/ 257473 w 806617"/>
              <a:gd name="connsiteY1246" fmla="*/ 164825 h 702515"/>
              <a:gd name="connsiteX1247" fmla="*/ 257692 w 806617"/>
              <a:gd name="connsiteY1247" fmla="*/ 165828 h 702515"/>
              <a:gd name="connsiteX1248" fmla="*/ 257772 w 806617"/>
              <a:gd name="connsiteY1248" fmla="*/ 165928 h 702515"/>
              <a:gd name="connsiteX1249" fmla="*/ 258051 w 806617"/>
              <a:gd name="connsiteY1249" fmla="*/ 166128 h 702515"/>
              <a:gd name="connsiteX1250" fmla="*/ 258520 w 806617"/>
              <a:gd name="connsiteY1250" fmla="*/ 166329 h 702515"/>
              <a:gd name="connsiteX1251" fmla="*/ 258570 w 806617"/>
              <a:gd name="connsiteY1251" fmla="*/ 166329 h 702515"/>
              <a:gd name="connsiteX1252" fmla="*/ 259747 w 806617"/>
              <a:gd name="connsiteY1252" fmla="*/ 165627 h 702515"/>
              <a:gd name="connsiteX1253" fmla="*/ 259797 w 806617"/>
              <a:gd name="connsiteY1253" fmla="*/ 165627 h 702515"/>
              <a:gd name="connsiteX1254" fmla="*/ 260126 w 806617"/>
              <a:gd name="connsiteY1254" fmla="*/ 165326 h 702515"/>
              <a:gd name="connsiteX1255" fmla="*/ 260784 w 806617"/>
              <a:gd name="connsiteY1255" fmla="*/ 164324 h 702515"/>
              <a:gd name="connsiteX1256" fmla="*/ 260765 w 806617"/>
              <a:gd name="connsiteY1256" fmla="*/ 164023 h 702515"/>
              <a:gd name="connsiteX1257" fmla="*/ 261004 w 806617"/>
              <a:gd name="connsiteY1257" fmla="*/ 163221 h 702515"/>
              <a:gd name="connsiteX1258" fmla="*/ 262939 w 806617"/>
              <a:gd name="connsiteY1258" fmla="*/ 158811 h 702515"/>
              <a:gd name="connsiteX1259" fmla="*/ 265313 w 806617"/>
              <a:gd name="connsiteY1259" fmla="*/ 155002 h 702515"/>
              <a:gd name="connsiteX1260" fmla="*/ 265921 w 806617"/>
              <a:gd name="connsiteY1260" fmla="*/ 153800 h 702515"/>
              <a:gd name="connsiteX1261" fmla="*/ 267737 w 806617"/>
              <a:gd name="connsiteY1261" fmla="*/ 149690 h 702515"/>
              <a:gd name="connsiteX1262" fmla="*/ 267946 w 806617"/>
              <a:gd name="connsiteY1262" fmla="*/ 149189 h 702515"/>
              <a:gd name="connsiteX1263" fmla="*/ 267976 w 806617"/>
              <a:gd name="connsiteY1263" fmla="*/ 149089 h 702515"/>
              <a:gd name="connsiteX1264" fmla="*/ 267388 w 806617"/>
              <a:gd name="connsiteY1264" fmla="*/ 147585 h 702515"/>
              <a:gd name="connsiteX1265" fmla="*/ 266221 w 806617"/>
              <a:gd name="connsiteY1265" fmla="*/ 145480 h 702515"/>
              <a:gd name="connsiteX1266" fmla="*/ 265911 w 806617"/>
              <a:gd name="connsiteY1266" fmla="*/ 139967 h 702515"/>
              <a:gd name="connsiteX1267" fmla="*/ 268395 w 806617"/>
              <a:gd name="connsiteY1267" fmla="*/ 138364 h 702515"/>
              <a:gd name="connsiteX1268" fmla="*/ 269392 w 806617"/>
              <a:gd name="connsiteY1268" fmla="*/ 134154 h 702515"/>
              <a:gd name="connsiteX1269" fmla="*/ 266620 w 806617"/>
              <a:gd name="connsiteY1269" fmla="*/ 131247 h 702515"/>
              <a:gd name="connsiteX1270" fmla="*/ 269303 w 806617"/>
              <a:gd name="connsiteY1270" fmla="*/ 126636 h 702515"/>
              <a:gd name="connsiteX1271" fmla="*/ 269333 w 806617"/>
              <a:gd name="connsiteY1271" fmla="*/ 126636 h 702515"/>
              <a:gd name="connsiteX1272" fmla="*/ 270809 w 806617"/>
              <a:gd name="connsiteY1272" fmla="*/ 124331 h 702515"/>
              <a:gd name="connsiteX1273" fmla="*/ 271377 w 806617"/>
              <a:gd name="connsiteY1273" fmla="*/ 123429 h 702515"/>
              <a:gd name="connsiteX1274" fmla="*/ 271397 w 806617"/>
              <a:gd name="connsiteY1274" fmla="*/ 123329 h 702515"/>
              <a:gd name="connsiteX1275" fmla="*/ 271407 w 806617"/>
              <a:gd name="connsiteY1275" fmla="*/ 123329 h 702515"/>
              <a:gd name="connsiteX1276" fmla="*/ 274460 w 806617"/>
              <a:gd name="connsiteY1276" fmla="*/ 124932 h 702515"/>
              <a:gd name="connsiteX1277" fmla="*/ 276774 w 806617"/>
              <a:gd name="connsiteY1277" fmla="*/ 126336 h 702515"/>
              <a:gd name="connsiteX1278" fmla="*/ 277821 w 806617"/>
              <a:gd name="connsiteY1278" fmla="*/ 126536 h 702515"/>
              <a:gd name="connsiteX1279" fmla="*/ 280344 w 806617"/>
              <a:gd name="connsiteY1279" fmla="*/ 122928 h 702515"/>
              <a:gd name="connsiteX1280" fmla="*/ 280175 w 806617"/>
              <a:gd name="connsiteY1280" fmla="*/ 120121 h 702515"/>
              <a:gd name="connsiteX1281" fmla="*/ 281681 w 806617"/>
              <a:gd name="connsiteY1281" fmla="*/ 117615 h 702515"/>
              <a:gd name="connsiteX1282" fmla="*/ 285561 w 806617"/>
              <a:gd name="connsiteY1282" fmla="*/ 113305 h 702515"/>
              <a:gd name="connsiteX1283" fmla="*/ 299386 w 806617"/>
              <a:gd name="connsiteY1283" fmla="*/ 103282 h 702515"/>
              <a:gd name="connsiteX1284" fmla="*/ 306238 w 806617"/>
              <a:gd name="connsiteY1284" fmla="*/ 99473 h 702515"/>
              <a:gd name="connsiteX1285" fmla="*/ 312492 w 806617"/>
              <a:gd name="connsiteY1285" fmla="*/ 95163 h 702515"/>
              <a:gd name="connsiteX1286" fmla="*/ 313769 w 806617"/>
              <a:gd name="connsiteY1286" fmla="*/ 94060 h 702515"/>
              <a:gd name="connsiteX1287" fmla="*/ 314587 w 806617"/>
              <a:gd name="connsiteY1287" fmla="*/ 93359 h 702515"/>
              <a:gd name="connsiteX1288" fmla="*/ 314886 w 806617"/>
              <a:gd name="connsiteY1288" fmla="*/ 93058 h 702515"/>
              <a:gd name="connsiteX1289" fmla="*/ 315564 w 806617"/>
              <a:gd name="connsiteY1289" fmla="*/ 92156 h 702515"/>
              <a:gd name="connsiteX1290" fmla="*/ 316303 w 806617"/>
              <a:gd name="connsiteY1290" fmla="*/ 91154 h 702515"/>
              <a:gd name="connsiteX1291" fmla="*/ 317300 w 806617"/>
              <a:gd name="connsiteY1291" fmla="*/ 89650 h 702515"/>
              <a:gd name="connsiteX1292" fmla="*/ 317799 w 806617"/>
              <a:gd name="connsiteY1292" fmla="*/ 88848 h 702515"/>
              <a:gd name="connsiteX1293" fmla="*/ 317958 w 806617"/>
              <a:gd name="connsiteY1293" fmla="*/ 88548 h 702515"/>
              <a:gd name="connsiteX1294" fmla="*/ 318397 w 806617"/>
              <a:gd name="connsiteY1294" fmla="*/ 87545 h 702515"/>
              <a:gd name="connsiteX1295" fmla="*/ 323943 w 806617"/>
              <a:gd name="connsiteY1295" fmla="*/ 84739 h 702515"/>
              <a:gd name="connsiteX1296" fmla="*/ 332571 w 806617"/>
              <a:gd name="connsiteY1296" fmla="*/ 85841 h 702515"/>
              <a:gd name="connsiteX1297" fmla="*/ 336421 w 806617"/>
              <a:gd name="connsiteY1297" fmla="*/ 83837 h 702515"/>
              <a:gd name="connsiteX1298" fmla="*/ 342695 w 806617"/>
              <a:gd name="connsiteY1298" fmla="*/ 84638 h 702515"/>
              <a:gd name="connsiteX1299" fmla="*/ 350246 w 806617"/>
              <a:gd name="connsiteY1299" fmla="*/ 90753 h 702515"/>
              <a:gd name="connsiteX1300" fmla="*/ 363552 w 806617"/>
              <a:gd name="connsiteY1300" fmla="*/ 94762 h 702515"/>
              <a:gd name="connsiteX1301" fmla="*/ 363851 w 806617"/>
              <a:gd name="connsiteY1301" fmla="*/ 94762 h 702515"/>
              <a:gd name="connsiteX1302" fmla="*/ 364170 w 806617"/>
              <a:gd name="connsiteY1302" fmla="*/ 94862 h 702515"/>
              <a:gd name="connsiteX1303" fmla="*/ 364579 w 806617"/>
              <a:gd name="connsiteY1303" fmla="*/ 94862 h 702515"/>
              <a:gd name="connsiteX1304" fmla="*/ 366504 w 806617"/>
              <a:gd name="connsiteY1304" fmla="*/ 94662 h 702515"/>
              <a:gd name="connsiteX1305" fmla="*/ 366963 w 806617"/>
              <a:gd name="connsiteY1305" fmla="*/ 94562 h 702515"/>
              <a:gd name="connsiteX1306" fmla="*/ 370584 w 806617"/>
              <a:gd name="connsiteY1306" fmla="*/ 93760 h 702515"/>
              <a:gd name="connsiteX1307" fmla="*/ 374454 w 806617"/>
              <a:gd name="connsiteY1307" fmla="*/ 92156 h 702515"/>
              <a:gd name="connsiteX1308" fmla="*/ 377486 w 806617"/>
              <a:gd name="connsiteY1308" fmla="*/ 90853 h 702515"/>
              <a:gd name="connsiteX1309" fmla="*/ 378833 w 806617"/>
              <a:gd name="connsiteY1309" fmla="*/ 90051 h 702515"/>
              <a:gd name="connsiteX1310" fmla="*/ 380478 w 806617"/>
              <a:gd name="connsiteY1310" fmla="*/ 88648 h 702515"/>
              <a:gd name="connsiteX1311" fmla="*/ 384588 w 806617"/>
              <a:gd name="connsiteY1311" fmla="*/ 84438 h 702515"/>
              <a:gd name="connsiteX1312" fmla="*/ 386613 w 806617"/>
              <a:gd name="connsiteY1312" fmla="*/ 81832 h 702515"/>
              <a:gd name="connsiteX1313" fmla="*/ 389954 w 806617"/>
              <a:gd name="connsiteY1313" fmla="*/ 77021 h 702515"/>
              <a:gd name="connsiteX1314" fmla="*/ 393136 w 806617"/>
              <a:gd name="connsiteY1314" fmla="*/ 71508 h 702515"/>
              <a:gd name="connsiteX1315" fmla="*/ 394642 w 806617"/>
              <a:gd name="connsiteY1315" fmla="*/ 67599 h 702515"/>
              <a:gd name="connsiteX1316" fmla="*/ 386134 w 806617"/>
              <a:gd name="connsiteY1316" fmla="*/ 64391 h 702515"/>
              <a:gd name="connsiteX1317" fmla="*/ 384259 w 806617"/>
              <a:gd name="connsiteY1317" fmla="*/ 64492 h 702515"/>
              <a:gd name="connsiteX1318" fmla="*/ 383620 w 806617"/>
              <a:gd name="connsiteY1318" fmla="*/ 64492 h 702515"/>
              <a:gd name="connsiteX1319" fmla="*/ 382832 w 806617"/>
              <a:gd name="connsiteY1319" fmla="*/ 64692 h 702515"/>
              <a:gd name="connsiteX1320" fmla="*/ 379950 w 806617"/>
              <a:gd name="connsiteY1320" fmla="*/ 67799 h 702515"/>
              <a:gd name="connsiteX1321" fmla="*/ 376289 w 806617"/>
              <a:gd name="connsiteY1321" fmla="*/ 62788 h 702515"/>
              <a:gd name="connsiteX1322" fmla="*/ 375322 w 806617"/>
              <a:gd name="connsiteY1322" fmla="*/ 60783 h 702515"/>
              <a:gd name="connsiteX1323" fmla="*/ 373377 w 806617"/>
              <a:gd name="connsiteY1323" fmla="*/ 55671 h 702515"/>
              <a:gd name="connsiteX1324" fmla="*/ 366235 w 806617"/>
              <a:gd name="connsiteY1324" fmla="*/ 51662 h 702515"/>
              <a:gd name="connsiteX1325" fmla="*/ 364409 w 806617"/>
              <a:gd name="connsiteY1325" fmla="*/ 45648 h 702515"/>
              <a:gd name="connsiteX1326" fmla="*/ 363063 w 806617"/>
              <a:gd name="connsiteY1326" fmla="*/ 35524 h 702515"/>
              <a:gd name="connsiteX1327" fmla="*/ 362873 w 806617"/>
              <a:gd name="connsiteY1327" fmla="*/ 34121 h 702515"/>
              <a:gd name="connsiteX1328" fmla="*/ 362754 w 806617"/>
              <a:gd name="connsiteY1328" fmla="*/ 31114 h 702515"/>
              <a:gd name="connsiteX1329" fmla="*/ 362843 w 806617"/>
              <a:gd name="connsiteY1329" fmla="*/ 30412 h 702515"/>
              <a:gd name="connsiteX1330" fmla="*/ 365108 w 806617"/>
              <a:gd name="connsiteY1330" fmla="*/ 20389 h 702515"/>
              <a:gd name="connsiteX1331" fmla="*/ 367911 w 806617"/>
              <a:gd name="connsiteY1331" fmla="*/ 9864 h 702515"/>
              <a:gd name="connsiteX1332" fmla="*/ 368220 w 806617"/>
              <a:gd name="connsiteY1332" fmla="*/ 8662 h 702515"/>
              <a:gd name="connsiteX1333" fmla="*/ 373197 w 806617"/>
              <a:gd name="connsiteY1333" fmla="*/ 643 h 702515"/>
              <a:gd name="connsiteX1334" fmla="*/ 378673 w 806617"/>
              <a:gd name="connsiteY1334" fmla="*/ 442 h 702515"/>
              <a:gd name="connsiteX1335" fmla="*/ 378763 w 806617"/>
              <a:gd name="connsiteY1335" fmla="*/ 6256 h 702515"/>
              <a:gd name="connsiteX1336" fmla="*/ 378693 w 806617"/>
              <a:gd name="connsiteY1336" fmla="*/ 16179 h 702515"/>
              <a:gd name="connsiteX1337" fmla="*/ 385037 w 806617"/>
              <a:gd name="connsiteY1337" fmla="*/ 26603 h 702515"/>
              <a:gd name="connsiteX1338" fmla="*/ 391251 w 806617"/>
              <a:gd name="connsiteY1338" fmla="*/ 37529 h 702515"/>
              <a:gd name="connsiteX1339" fmla="*/ 393565 w 806617"/>
              <a:gd name="connsiteY1339" fmla="*/ 42139 h 702515"/>
              <a:gd name="connsiteX1340" fmla="*/ 393794 w 806617"/>
              <a:gd name="connsiteY1340" fmla="*/ 42641 h 702515"/>
              <a:gd name="connsiteX1341" fmla="*/ 393814 w 806617"/>
              <a:gd name="connsiteY1341" fmla="*/ 42641 h 702515"/>
              <a:gd name="connsiteX1342" fmla="*/ 393884 w 806617"/>
              <a:gd name="connsiteY1342" fmla="*/ 42841 h 702515"/>
              <a:gd name="connsiteX1343" fmla="*/ 393934 w 806617"/>
              <a:gd name="connsiteY1343" fmla="*/ 43042 h 702515"/>
              <a:gd name="connsiteX1344" fmla="*/ 393934 w 806617"/>
              <a:gd name="connsiteY1344" fmla="*/ 43443 h 702515"/>
              <a:gd name="connsiteX1345" fmla="*/ 393944 w 806617"/>
              <a:gd name="connsiteY1345" fmla="*/ 43543 h 702515"/>
              <a:gd name="connsiteX1346" fmla="*/ 393924 w 806617"/>
              <a:gd name="connsiteY1346" fmla="*/ 43643 h 702515"/>
              <a:gd name="connsiteX1347" fmla="*/ 393555 w 806617"/>
              <a:gd name="connsiteY1347" fmla="*/ 45046 h 702515"/>
              <a:gd name="connsiteX1348" fmla="*/ 393505 w 806617"/>
              <a:gd name="connsiteY1348" fmla="*/ 45247 h 702515"/>
              <a:gd name="connsiteX1349" fmla="*/ 401604 w 806617"/>
              <a:gd name="connsiteY1349" fmla="*/ 48153 h 702515"/>
              <a:gd name="connsiteX1350" fmla="*/ 407230 w 806617"/>
              <a:gd name="connsiteY1350" fmla="*/ 49356 h 702515"/>
              <a:gd name="connsiteX1351" fmla="*/ 409704 w 806617"/>
              <a:gd name="connsiteY1351" fmla="*/ 50058 h 702515"/>
              <a:gd name="connsiteX1352" fmla="*/ 410123 w 806617"/>
              <a:gd name="connsiteY1352" fmla="*/ 50258 h 702515"/>
              <a:gd name="connsiteX1353" fmla="*/ 415419 w 806617"/>
              <a:gd name="connsiteY1353" fmla="*/ 53265 h 702515"/>
              <a:gd name="connsiteX1354" fmla="*/ 416307 w 806617"/>
              <a:gd name="connsiteY1354" fmla="*/ 53767 h 702515"/>
              <a:gd name="connsiteX1355" fmla="*/ 417185 w 806617"/>
              <a:gd name="connsiteY1355" fmla="*/ 54368 h 702515"/>
              <a:gd name="connsiteX1356" fmla="*/ 426969 w 806617"/>
              <a:gd name="connsiteY1356" fmla="*/ 60282 h 702515"/>
              <a:gd name="connsiteX1357" fmla="*/ 430331 w 806617"/>
              <a:gd name="connsiteY1357" fmla="*/ 62487 h 702515"/>
              <a:gd name="connsiteX1358" fmla="*/ 430371 w 806617"/>
              <a:gd name="connsiteY1358" fmla="*/ 62888 h 70251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 ang="0">
                <a:pos x="connsiteX556" y="connsiteY556"/>
              </a:cxn>
              <a:cxn ang="0">
                <a:pos x="connsiteX557" y="connsiteY557"/>
              </a:cxn>
              <a:cxn ang="0">
                <a:pos x="connsiteX558" y="connsiteY558"/>
              </a:cxn>
              <a:cxn ang="0">
                <a:pos x="connsiteX559" y="connsiteY559"/>
              </a:cxn>
              <a:cxn ang="0">
                <a:pos x="connsiteX560" y="connsiteY560"/>
              </a:cxn>
              <a:cxn ang="0">
                <a:pos x="connsiteX561" y="connsiteY561"/>
              </a:cxn>
              <a:cxn ang="0">
                <a:pos x="connsiteX562" y="connsiteY562"/>
              </a:cxn>
              <a:cxn ang="0">
                <a:pos x="connsiteX563" y="connsiteY563"/>
              </a:cxn>
              <a:cxn ang="0">
                <a:pos x="connsiteX564" y="connsiteY564"/>
              </a:cxn>
              <a:cxn ang="0">
                <a:pos x="connsiteX565" y="connsiteY565"/>
              </a:cxn>
              <a:cxn ang="0">
                <a:pos x="connsiteX566" y="connsiteY566"/>
              </a:cxn>
              <a:cxn ang="0">
                <a:pos x="connsiteX567" y="connsiteY567"/>
              </a:cxn>
              <a:cxn ang="0">
                <a:pos x="connsiteX568" y="connsiteY568"/>
              </a:cxn>
              <a:cxn ang="0">
                <a:pos x="connsiteX569" y="connsiteY569"/>
              </a:cxn>
              <a:cxn ang="0">
                <a:pos x="connsiteX570" y="connsiteY570"/>
              </a:cxn>
              <a:cxn ang="0">
                <a:pos x="connsiteX571" y="connsiteY571"/>
              </a:cxn>
              <a:cxn ang="0">
                <a:pos x="connsiteX572" y="connsiteY572"/>
              </a:cxn>
              <a:cxn ang="0">
                <a:pos x="connsiteX573" y="connsiteY573"/>
              </a:cxn>
              <a:cxn ang="0">
                <a:pos x="connsiteX574" y="connsiteY574"/>
              </a:cxn>
              <a:cxn ang="0">
                <a:pos x="connsiteX575" y="connsiteY575"/>
              </a:cxn>
              <a:cxn ang="0">
                <a:pos x="connsiteX576" y="connsiteY576"/>
              </a:cxn>
              <a:cxn ang="0">
                <a:pos x="connsiteX577" y="connsiteY577"/>
              </a:cxn>
              <a:cxn ang="0">
                <a:pos x="connsiteX578" y="connsiteY578"/>
              </a:cxn>
              <a:cxn ang="0">
                <a:pos x="connsiteX579" y="connsiteY579"/>
              </a:cxn>
              <a:cxn ang="0">
                <a:pos x="connsiteX580" y="connsiteY580"/>
              </a:cxn>
              <a:cxn ang="0">
                <a:pos x="connsiteX581" y="connsiteY581"/>
              </a:cxn>
              <a:cxn ang="0">
                <a:pos x="connsiteX582" y="connsiteY582"/>
              </a:cxn>
              <a:cxn ang="0">
                <a:pos x="connsiteX583" y="connsiteY583"/>
              </a:cxn>
              <a:cxn ang="0">
                <a:pos x="connsiteX584" y="connsiteY584"/>
              </a:cxn>
              <a:cxn ang="0">
                <a:pos x="connsiteX585" y="connsiteY585"/>
              </a:cxn>
              <a:cxn ang="0">
                <a:pos x="connsiteX586" y="connsiteY586"/>
              </a:cxn>
              <a:cxn ang="0">
                <a:pos x="connsiteX587" y="connsiteY587"/>
              </a:cxn>
              <a:cxn ang="0">
                <a:pos x="connsiteX588" y="connsiteY588"/>
              </a:cxn>
              <a:cxn ang="0">
                <a:pos x="connsiteX589" y="connsiteY589"/>
              </a:cxn>
              <a:cxn ang="0">
                <a:pos x="connsiteX590" y="connsiteY590"/>
              </a:cxn>
              <a:cxn ang="0">
                <a:pos x="connsiteX591" y="connsiteY591"/>
              </a:cxn>
              <a:cxn ang="0">
                <a:pos x="connsiteX592" y="connsiteY592"/>
              </a:cxn>
              <a:cxn ang="0">
                <a:pos x="connsiteX593" y="connsiteY593"/>
              </a:cxn>
              <a:cxn ang="0">
                <a:pos x="connsiteX594" y="connsiteY594"/>
              </a:cxn>
              <a:cxn ang="0">
                <a:pos x="connsiteX595" y="connsiteY595"/>
              </a:cxn>
              <a:cxn ang="0">
                <a:pos x="connsiteX596" y="connsiteY596"/>
              </a:cxn>
              <a:cxn ang="0">
                <a:pos x="connsiteX597" y="connsiteY597"/>
              </a:cxn>
              <a:cxn ang="0">
                <a:pos x="connsiteX598" y="connsiteY598"/>
              </a:cxn>
              <a:cxn ang="0">
                <a:pos x="connsiteX599" y="connsiteY599"/>
              </a:cxn>
              <a:cxn ang="0">
                <a:pos x="connsiteX600" y="connsiteY600"/>
              </a:cxn>
              <a:cxn ang="0">
                <a:pos x="connsiteX601" y="connsiteY601"/>
              </a:cxn>
              <a:cxn ang="0">
                <a:pos x="connsiteX602" y="connsiteY602"/>
              </a:cxn>
              <a:cxn ang="0">
                <a:pos x="connsiteX603" y="connsiteY603"/>
              </a:cxn>
              <a:cxn ang="0">
                <a:pos x="connsiteX604" y="connsiteY604"/>
              </a:cxn>
              <a:cxn ang="0">
                <a:pos x="connsiteX605" y="connsiteY605"/>
              </a:cxn>
              <a:cxn ang="0">
                <a:pos x="connsiteX606" y="connsiteY606"/>
              </a:cxn>
              <a:cxn ang="0">
                <a:pos x="connsiteX607" y="connsiteY607"/>
              </a:cxn>
              <a:cxn ang="0">
                <a:pos x="connsiteX608" y="connsiteY608"/>
              </a:cxn>
              <a:cxn ang="0">
                <a:pos x="connsiteX609" y="connsiteY609"/>
              </a:cxn>
              <a:cxn ang="0">
                <a:pos x="connsiteX610" y="connsiteY610"/>
              </a:cxn>
              <a:cxn ang="0">
                <a:pos x="connsiteX611" y="connsiteY611"/>
              </a:cxn>
              <a:cxn ang="0">
                <a:pos x="connsiteX612" y="connsiteY612"/>
              </a:cxn>
              <a:cxn ang="0">
                <a:pos x="connsiteX613" y="connsiteY613"/>
              </a:cxn>
              <a:cxn ang="0">
                <a:pos x="connsiteX614" y="connsiteY614"/>
              </a:cxn>
              <a:cxn ang="0">
                <a:pos x="connsiteX615" y="connsiteY615"/>
              </a:cxn>
              <a:cxn ang="0">
                <a:pos x="connsiteX616" y="connsiteY616"/>
              </a:cxn>
              <a:cxn ang="0">
                <a:pos x="connsiteX617" y="connsiteY617"/>
              </a:cxn>
              <a:cxn ang="0">
                <a:pos x="connsiteX618" y="connsiteY618"/>
              </a:cxn>
              <a:cxn ang="0">
                <a:pos x="connsiteX619" y="connsiteY619"/>
              </a:cxn>
              <a:cxn ang="0">
                <a:pos x="connsiteX620" y="connsiteY620"/>
              </a:cxn>
              <a:cxn ang="0">
                <a:pos x="connsiteX621" y="connsiteY621"/>
              </a:cxn>
              <a:cxn ang="0">
                <a:pos x="connsiteX622" y="connsiteY622"/>
              </a:cxn>
              <a:cxn ang="0">
                <a:pos x="connsiteX623" y="connsiteY623"/>
              </a:cxn>
              <a:cxn ang="0">
                <a:pos x="connsiteX624" y="connsiteY624"/>
              </a:cxn>
              <a:cxn ang="0">
                <a:pos x="connsiteX625" y="connsiteY625"/>
              </a:cxn>
              <a:cxn ang="0">
                <a:pos x="connsiteX626" y="connsiteY626"/>
              </a:cxn>
              <a:cxn ang="0">
                <a:pos x="connsiteX627" y="connsiteY627"/>
              </a:cxn>
              <a:cxn ang="0">
                <a:pos x="connsiteX628" y="connsiteY628"/>
              </a:cxn>
              <a:cxn ang="0">
                <a:pos x="connsiteX629" y="connsiteY629"/>
              </a:cxn>
              <a:cxn ang="0">
                <a:pos x="connsiteX630" y="connsiteY630"/>
              </a:cxn>
              <a:cxn ang="0">
                <a:pos x="connsiteX631" y="connsiteY631"/>
              </a:cxn>
              <a:cxn ang="0">
                <a:pos x="connsiteX632" y="connsiteY632"/>
              </a:cxn>
              <a:cxn ang="0">
                <a:pos x="connsiteX633" y="connsiteY633"/>
              </a:cxn>
              <a:cxn ang="0">
                <a:pos x="connsiteX634" y="connsiteY634"/>
              </a:cxn>
              <a:cxn ang="0">
                <a:pos x="connsiteX635" y="connsiteY635"/>
              </a:cxn>
              <a:cxn ang="0">
                <a:pos x="connsiteX636" y="connsiteY636"/>
              </a:cxn>
              <a:cxn ang="0">
                <a:pos x="connsiteX637" y="connsiteY637"/>
              </a:cxn>
              <a:cxn ang="0">
                <a:pos x="connsiteX638" y="connsiteY638"/>
              </a:cxn>
              <a:cxn ang="0">
                <a:pos x="connsiteX639" y="connsiteY639"/>
              </a:cxn>
              <a:cxn ang="0">
                <a:pos x="connsiteX640" y="connsiteY640"/>
              </a:cxn>
              <a:cxn ang="0">
                <a:pos x="connsiteX641" y="connsiteY641"/>
              </a:cxn>
              <a:cxn ang="0">
                <a:pos x="connsiteX642" y="connsiteY642"/>
              </a:cxn>
              <a:cxn ang="0">
                <a:pos x="connsiteX643" y="connsiteY643"/>
              </a:cxn>
              <a:cxn ang="0">
                <a:pos x="connsiteX644" y="connsiteY644"/>
              </a:cxn>
              <a:cxn ang="0">
                <a:pos x="connsiteX645" y="connsiteY645"/>
              </a:cxn>
              <a:cxn ang="0">
                <a:pos x="connsiteX646" y="connsiteY646"/>
              </a:cxn>
              <a:cxn ang="0">
                <a:pos x="connsiteX647" y="connsiteY647"/>
              </a:cxn>
              <a:cxn ang="0">
                <a:pos x="connsiteX648" y="connsiteY648"/>
              </a:cxn>
              <a:cxn ang="0">
                <a:pos x="connsiteX649" y="connsiteY649"/>
              </a:cxn>
              <a:cxn ang="0">
                <a:pos x="connsiteX650" y="connsiteY650"/>
              </a:cxn>
              <a:cxn ang="0">
                <a:pos x="connsiteX651" y="connsiteY651"/>
              </a:cxn>
              <a:cxn ang="0">
                <a:pos x="connsiteX652" y="connsiteY652"/>
              </a:cxn>
              <a:cxn ang="0">
                <a:pos x="connsiteX653" y="connsiteY653"/>
              </a:cxn>
              <a:cxn ang="0">
                <a:pos x="connsiteX654" y="connsiteY654"/>
              </a:cxn>
              <a:cxn ang="0">
                <a:pos x="connsiteX655" y="connsiteY655"/>
              </a:cxn>
              <a:cxn ang="0">
                <a:pos x="connsiteX656" y="connsiteY656"/>
              </a:cxn>
              <a:cxn ang="0">
                <a:pos x="connsiteX657" y="connsiteY657"/>
              </a:cxn>
              <a:cxn ang="0">
                <a:pos x="connsiteX658" y="connsiteY658"/>
              </a:cxn>
              <a:cxn ang="0">
                <a:pos x="connsiteX659" y="connsiteY659"/>
              </a:cxn>
              <a:cxn ang="0">
                <a:pos x="connsiteX660" y="connsiteY660"/>
              </a:cxn>
              <a:cxn ang="0">
                <a:pos x="connsiteX661" y="connsiteY661"/>
              </a:cxn>
              <a:cxn ang="0">
                <a:pos x="connsiteX662" y="connsiteY662"/>
              </a:cxn>
              <a:cxn ang="0">
                <a:pos x="connsiteX663" y="connsiteY663"/>
              </a:cxn>
              <a:cxn ang="0">
                <a:pos x="connsiteX664" y="connsiteY664"/>
              </a:cxn>
              <a:cxn ang="0">
                <a:pos x="connsiteX665" y="connsiteY665"/>
              </a:cxn>
              <a:cxn ang="0">
                <a:pos x="connsiteX666" y="connsiteY666"/>
              </a:cxn>
              <a:cxn ang="0">
                <a:pos x="connsiteX667" y="connsiteY667"/>
              </a:cxn>
              <a:cxn ang="0">
                <a:pos x="connsiteX668" y="connsiteY668"/>
              </a:cxn>
              <a:cxn ang="0">
                <a:pos x="connsiteX669" y="connsiteY669"/>
              </a:cxn>
              <a:cxn ang="0">
                <a:pos x="connsiteX670" y="connsiteY670"/>
              </a:cxn>
              <a:cxn ang="0">
                <a:pos x="connsiteX671" y="connsiteY671"/>
              </a:cxn>
              <a:cxn ang="0">
                <a:pos x="connsiteX672" y="connsiteY672"/>
              </a:cxn>
              <a:cxn ang="0">
                <a:pos x="connsiteX673" y="connsiteY673"/>
              </a:cxn>
              <a:cxn ang="0">
                <a:pos x="connsiteX674" y="connsiteY674"/>
              </a:cxn>
              <a:cxn ang="0">
                <a:pos x="connsiteX675" y="connsiteY675"/>
              </a:cxn>
              <a:cxn ang="0">
                <a:pos x="connsiteX676" y="connsiteY676"/>
              </a:cxn>
              <a:cxn ang="0">
                <a:pos x="connsiteX677" y="connsiteY677"/>
              </a:cxn>
              <a:cxn ang="0">
                <a:pos x="connsiteX678" y="connsiteY678"/>
              </a:cxn>
              <a:cxn ang="0">
                <a:pos x="connsiteX679" y="connsiteY679"/>
              </a:cxn>
              <a:cxn ang="0">
                <a:pos x="connsiteX680" y="connsiteY680"/>
              </a:cxn>
              <a:cxn ang="0">
                <a:pos x="connsiteX681" y="connsiteY681"/>
              </a:cxn>
              <a:cxn ang="0">
                <a:pos x="connsiteX682" y="connsiteY682"/>
              </a:cxn>
              <a:cxn ang="0">
                <a:pos x="connsiteX683" y="connsiteY683"/>
              </a:cxn>
              <a:cxn ang="0">
                <a:pos x="connsiteX684" y="connsiteY684"/>
              </a:cxn>
              <a:cxn ang="0">
                <a:pos x="connsiteX685" y="connsiteY685"/>
              </a:cxn>
              <a:cxn ang="0">
                <a:pos x="connsiteX686" y="connsiteY686"/>
              </a:cxn>
              <a:cxn ang="0">
                <a:pos x="connsiteX687" y="connsiteY687"/>
              </a:cxn>
              <a:cxn ang="0">
                <a:pos x="connsiteX688" y="connsiteY688"/>
              </a:cxn>
              <a:cxn ang="0">
                <a:pos x="connsiteX689" y="connsiteY689"/>
              </a:cxn>
              <a:cxn ang="0">
                <a:pos x="connsiteX690" y="connsiteY690"/>
              </a:cxn>
              <a:cxn ang="0">
                <a:pos x="connsiteX691" y="connsiteY691"/>
              </a:cxn>
              <a:cxn ang="0">
                <a:pos x="connsiteX692" y="connsiteY692"/>
              </a:cxn>
              <a:cxn ang="0">
                <a:pos x="connsiteX693" y="connsiteY693"/>
              </a:cxn>
              <a:cxn ang="0">
                <a:pos x="connsiteX694" y="connsiteY694"/>
              </a:cxn>
              <a:cxn ang="0">
                <a:pos x="connsiteX695" y="connsiteY695"/>
              </a:cxn>
              <a:cxn ang="0">
                <a:pos x="connsiteX696" y="connsiteY696"/>
              </a:cxn>
              <a:cxn ang="0">
                <a:pos x="connsiteX697" y="connsiteY697"/>
              </a:cxn>
              <a:cxn ang="0">
                <a:pos x="connsiteX698" y="connsiteY698"/>
              </a:cxn>
              <a:cxn ang="0">
                <a:pos x="connsiteX699" y="connsiteY699"/>
              </a:cxn>
              <a:cxn ang="0">
                <a:pos x="connsiteX700" y="connsiteY700"/>
              </a:cxn>
              <a:cxn ang="0">
                <a:pos x="connsiteX701" y="connsiteY701"/>
              </a:cxn>
              <a:cxn ang="0">
                <a:pos x="connsiteX702" y="connsiteY702"/>
              </a:cxn>
              <a:cxn ang="0">
                <a:pos x="connsiteX703" y="connsiteY703"/>
              </a:cxn>
              <a:cxn ang="0">
                <a:pos x="connsiteX704" y="connsiteY704"/>
              </a:cxn>
              <a:cxn ang="0">
                <a:pos x="connsiteX705" y="connsiteY705"/>
              </a:cxn>
              <a:cxn ang="0">
                <a:pos x="connsiteX706" y="connsiteY706"/>
              </a:cxn>
              <a:cxn ang="0">
                <a:pos x="connsiteX707" y="connsiteY707"/>
              </a:cxn>
              <a:cxn ang="0">
                <a:pos x="connsiteX708" y="connsiteY708"/>
              </a:cxn>
              <a:cxn ang="0">
                <a:pos x="connsiteX709" y="connsiteY709"/>
              </a:cxn>
              <a:cxn ang="0">
                <a:pos x="connsiteX710" y="connsiteY710"/>
              </a:cxn>
              <a:cxn ang="0">
                <a:pos x="connsiteX711" y="connsiteY711"/>
              </a:cxn>
              <a:cxn ang="0">
                <a:pos x="connsiteX712" y="connsiteY712"/>
              </a:cxn>
              <a:cxn ang="0">
                <a:pos x="connsiteX713" y="connsiteY713"/>
              </a:cxn>
              <a:cxn ang="0">
                <a:pos x="connsiteX714" y="connsiteY714"/>
              </a:cxn>
              <a:cxn ang="0">
                <a:pos x="connsiteX715" y="connsiteY715"/>
              </a:cxn>
              <a:cxn ang="0">
                <a:pos x="connsiteX716" y="connsiteY716"/>
              </a:cxn>
              <a:cxn ang="0">
                <a:pos x="connsiteX717" y="connsiteY717"/>
              </a:cxn>
              <a:cxn ang="0">
                <a:pos x="connsiteX718" y="connsiteY718"/>
              </a:cxn>
              <a:cxn ang="0">
                <a:pos x="connsiteX719" y="connsiteY719"/>
              </a:cxn>
              <a:cxn ang="0">
                <a:pos x="connsiteX720" y="connsiteY720"/>
              </a:cxn>
              <a:cxn ang="0">
                <a:pos x="connsiteX721" y="connsiteY721"/>
              </a:cxn>
              <a:cxn ang="0">
                <a:pos x="connsiteX722" y="connsiteY722"/>
              </a:cxn>
              <a:cxn ang="0">
                <a:pos x="connsiteX723" y="connsiteY723"/>
              </a:cxn>
              <a:cxn ang="0">
                <a:pos x="connsiteX724" y="connsiteY724"/>
              </a:cxn>
              <a:cxn ang="0">
                <a:pos x="connsiteX725" y="connsiteY725"/>
              </a:cxn>
              <a:cxn ang="0">
                <a:pos x="connsiteX726" y="connsiteY726"/>
              </a:cxn>
              <a:cxn ang="0">
                <a:pos x="connsiteX727" y="connsiteY727"/>
              </a:cxn>
              <a:cxn ang="0">
                <a:pos x="connsiteX728" y="connsiteY728"/>
              </a:cxn>
              <a:cxn ang="0">
                <a:pos x="connsiteX729" y="connsiteY729"/>
              </a:cxn>
              <a:cxn ang="0">
                <a:pos x="connsiteX730" y="connsiteY730"/>
              </a:cxn>
              <a:cxn ang="0">
                <a:pos x="connsiteX731" y="connsiteY731"/>
              </a:cxn>
              <a:cxn ang="0">
                <a:pos x="connsiteX732" y="connsiteY732"/>
              </a:cxn>
              <a:cxn ang="0">
                <a:pos x="connsiteX733" y="connsiteY733"/>
              </a:cxn>
              <a:cxn ang="0">
                <a:pos x="connsiteX734" y="connsiteY734"/>
              </a:cxn>
              <a:cxn ang="0">
                <a:pos x="connsiteX735" y="connsiteY735"/>
              </a:cxn>
              <a:cxn ang="0">
                <a:pos x="connsiteX736" y="connsiteY736"/>
              </a:cxn>
              <a:cxn ang="0">
                <a:pos x="connsiteX737" y="connsiteY737"/>
              </a:cxn>
              <a:cxn ang="0">
                <a:pos x="connsiteX738" y="connsiteY738"/>
              </a:cxn>
              <a:cxn ang="0">
                <a:pos x="connsiteX739" y="connsiteY739"/>
              </a:cxn>
              <a:cxn ang="0">
                <a:pos x="connsiteX740" y="connsiteY740"/>
              </a:cxn>
              <a:cxn ang="0">
                <a:pos x="connsiteX741" y="connsiteY741"/>
              </a:cxn>
              <a:cxn ang="0">
                <a:pos x="connsiteX742" y="connsiteY742"/>
              </a:cxn>
              <a:cxn ang="0">
                <a:pos x="connsiteX743" y="connsiteY743"/>
              </a:cxn>
              <a:cxn ang="0">
                <a:pos x="connsiteX744" y="connsiteY744"/>
              </a:cxn>
              <a:cxn ang="0">
                <a:pos x="connsiteX745" y="connsiteY745"/>
              </a:cxn>
              <a:cxn ang="0">
                <a:pos x="connsiteX746" y="connsiteY746"/>
              </a:cxn>
              <a:cxn ang="0">
                <a:pos x="connsiteX747" y="connsiteY747"/>
              </a:cxn>
              <a:cxn ang="0">
                <a:pos x="connsiteX748" y="connsiteY748"/>
              </a:cxn>
              <a:cxn ang="0">
                <a:pos x="connsiteX749" y="connsiteY749"/>
              </a:cxn>
              <a:cxn ang="0">
                <a:pos x="connsiteX750" y="connsiteY750"/>
              </a:cxn>
              <a:cxn ang="0">
                <a:pos x="connsiteX751" y="connsiteY751"/>
              </a:cxn>
              <a:cxn ang="0">
                <a:pos x="connsiteX752" y="connsiteY752"/>
              </a:cxn>
              <a:cxn ang="0">
                <a:pos x="connsiteX753" y="connsiteY753"/>
              </a:cxn>
              <a:cxn ang="0">
                <a:pos x="connsiteX754" y="connsiteY754"/>
              </a:cxn>
              <a:cxn ang="0">
                <a:pos x="connsiteX755" y="connsiteY755"/>
              </a:cxn>
              <a:cxn ang="0">
                <a:pos x="connsiteX756" y="connsiteY756"/>
              </a:cxn>
              <a:cxn ang="0">
                <a:pos x="connsiteX757" y="connsiteY757"/>
              </a:cxn>
              <a:cxn ang="0">
                <a:pos x="connsiteX758" y="connsiteY758"/>
              </a:cxn>
              <a:cxn ang="0">
                <a:pos x="connsiteX759" y="connsiteY759"/>
              </a:cxn>
              <a:cxn ang="0">
                <a:pos x="connsiteX760" y="connsiteY760"/>
              </a:cxn>
              <a:cxn ang="0">
                <a:pos x="connsiteX761" y="connsiteY761"/>
              </a:cxn>
              <a:cxn ang="0">
                <a:pos x="connsiteX762" y="connsiteY762"/>
              </a:cxn>
              <a:cxn ang="0">
                <a:pos x="connsiteX763" y="connsiteY763"/>
              </a:cxn>
              <a:cxn ang="0">
                <a:pos x="connsiteX764" y="connsiteY764"/>
              </a:cxn>
              <a:cxn ang="0">
                <a:pos x="connsiteX765" y="connsiteY765"/>
              </a:cxn>
              <a:cxn ang="0">
                <a:pos x="connsiteX766" y="connsiteY766"/>
              </a:cxn>
              <a:cxn ang="0">
                <a:pos x="connsiteX767" y="connsiteY767"/>
              </a:cxn>
              <a:cxn ang="0">
                <a:pos x="connsiteX768" y="connsiteY768"/>
              </a:cxn>
              <a:cxn ang="0">
                <a:pos x="connsiteX769" y="connsiteY769"/>
              </a:cxn>
              <a:cxn ang="0">
                <a:pos x="connsiteX770" y="connsiteY770"/>
              </a:cxn>
              <a:cxn ang="0">
                <a:pos x="connsiteX771" y="connsiteY771"/>
              </a:cxn>
              <a:cxn ang="0">
                <a:pos x="connsiteX772" y="connsiteY772"/>
              </a:cxn>
              <a:cxn ang="0">
                <a:pos x="connsiteX773" y="connsiteY773"/>
              </a:cxn>
              <a:cxn ang="0">
                <a:pos x="connsiteX774" y="connsiteY774"/>
              </a:cxn>
              <a:cxn ang="0">
                <a:pos x="connsiteX775" y="connsiteY775"/>
              </a:cxn>
              <a:cxn ang="0">
                <a:pos x="connsiteX776" y="connsiteY776"/>
              </a:cxn>
              <a:cxn ang="0">
                <a:pos x="connsiteX777" y="connsiteY777"/>
              </a:cxn>
              <a:cxn ang="0">
                <a:pos x="connsiteX778" y="connsiteY778"/>
              </a:cxn>
              <a:cxn ang="0">
                <a:pos x="connsiteX779" y="connsiteY779"/>
              </a:cxn>
              <a:cxn ang="0">
                <a:pos x="connsiteX780" y="connsiteY780"/>
              </a:cxn>
              <a:cxn ang="0">
                <a:pos x="connsiteX781" y="connsiteY781"/>
              </a:cxn>
              <a:cxn ang="0">
                <a:pos x="connsiteX782" y="connsiteY782"/>
              </a:cxn>
              <a:cxn ang="0">
                <a:pos x="connsiteX783" y="connsiteY783"/>
              </a:cxn>
              <a:cxn ang="0">
                <a:pos x="connsiteX784" y="connsiteY784"/>
              </a:cxn>
              <a:cxn ang="0">
                <a:pos x="connsiteX785" y="connsiteY785"/>
              </a:cxn>
              <a:cxn ang="0">
                <a:pos x="connsiteX786" y="connsiteY786"/>
              </a:cxn>
              <a:cxn ang="0">
                <a:pos x="connsiteX787" y="connsiteY787"/>
              </a:cxn>
              <a:cxn ang="0">
                <a:pos x="connsiteX788" y="connsiteY788"/>
              </a:cxn>
              <a:cxn ang="0">
                <a:pos x="connsiteX789" y="connsiteY789"/>
              </a:cxn>
              <a:cxn ang="0">
                <a:pos x="connsiteX790" y="connsiteY790"/>
              </a:cxn>
              <a:cxn ang="0">
                <a:pos x="connsiteX791" y="connsiteY791"/>
              </a:cxn>
              <a:cxn ang="0">
                <a:pos x="connsiteX792" y="connsiteY792"/>
              </a:cxn>
              <a:cxn ang="0">
                <a:pos x="connsiteX793" y="connsiteY793"/>
              </a:cxn>
              <a:cxn ang="0">
                <a:pos x="connsiteX794" y="connsiteY794"/>
              </a:cxn>
              <a:cxn ang="0">
                <a:pos x="connsiteX795" y="connsiteY795"/>
              </a:cxn>
              <a:cxn ang="0">
                <a:pos x="connsiteX796" y="connsiteY796"/>
              </a:cxn>
              <a:cxn ang="0">
                <a:pos x="connsiteX797" y="connsiteY797"/>
              </a:cxn>
              <a:cxn ang="0">
                <a:pos x="connsiteX798" y="connsiteY798"/>
              </a:cxn>
              <a:cxn ang="0">
                <a:pos x="connsiteX799" y="connsiteY799"/>
              </a:cxn>
              <a:cxn ang="0">
                <a:pos x="connsiteX800" y="connsiteY800"/>
              </a:cxn>
              <a:cxn ang="0">
                <a:pos x="connsiteX801" y="connsiteY801"/>
              </a:cxn>
              <a:cxn ang="0">
                <a:pos x="connsiteX802" y="connsiteY802"/>
              </a:cxn>
              <a:cxn ang="0">
                <a:pos x="connsiteX803" y="connsiteY803"/>
              </a:cxn>
              <a:cxn ang="0">
                <a:pos x="connsiteX804" y="connsiteY804"/>
              </a:cxn>
              <a:cxn ang="0">
                <a:pos x="connsiteX805" y="connsiteY805"/>
              </a:cxn>
              <a:cxn ang="0">
                <a:pos x="connsiteX806" y="connsiteY806"/>
              </a:cxn>
              <a:cxn ang="0">
                <a:pos x="connsiteX807" y="connsiteY807"/>
              </a:cxn>
              <a:cxn ang="0">
                <a:pos x="connsiteX808" y="connsiteY808"/>
              </a:cxn>
              <a:cxn ang="0">
                <a:pos x="connsiteX809" y="connsiteY809"/>
              </a:cxn>
              <a:cxn ang="0">
                <a:pos x="connsiteX810" y="connsiteY810"/>
              </a:cxn>
              <a:cxn ang="0">
                <a:pos x="connsiteX811" y="connsiteY811"/>
              </a:cxn>
              <a:cxn ang="0">
                <a:pos x="connsiteX812" y="connsiteY812"/>
              </a:cxn>
              <a:cxn ang="0">
                <a:pos x="connsiteX813" y="connsiteY813"/>
              </a:cxn>
              <a:cxn ang="0">
                <a:pos x="connsiteX814" y="connsiteY814"/>
              </a:cxn>
              <a:cxn ang="0">
                <a:pos x="connsiteX815" y="connsiteY815"/>
              </a:cxn>
              <a:cxn ang="0">
                <a:pos x="connsiteX816" y="connsiteY816"/>
              </a:cxn>
              <a:cxn ang="0">
                <a:pos x="connsiteX817" y="connsiteY817"/>
              </a:cxn>
              <a:cxn ang="0">
                <a:pos x="connsiteX818" y="connsiteY818"/>
              </a:cxn>
              <a:cxn ang="0">
                <a:pos x="connsiteX819" y="connsiteY819"/>
              </a:cxn>
              <a:cxn ang="0">
                <a:pos x="connsiteX820" y="connsiteY820"/>
              </a:cxn>
              <a:cxn ang="0">
                <a:pos x="connsiteX821" y="connsiteY821"/>
              </a:cxn>
              <a:cxn ang="0">
                <a:pos x="connsiteX822" y="connsiteY822"/>
              </a:cxn>
              <a:cxn ang="0">
                <a:pos x="connsiteX823" y="connsiteY823"/>
              </a:cxn>
              <a:cxn ang="0">
                <a:pos x="connsiteX824" y="connsiteY824"/>
              </a:cxn>
              <a:cxn ang="0">
                <a:pos x="connsiteX825" y="connsiteY825"/>
              </a:cxn>
              <a:cxn ang="0">
                <a:pos x="connsiteX826" y="connsiteY826"/>
              </a:cxn>
              <a:cxn ang="0">
                <a:pos x="connsiteX827" y="connsiteY827"/>
              </a:cxn>
              <a:cxn ang="0">
                <a:pos x="connsiteX828" y="connsiteY828"/>
              </a:cxn>
              <a:cxn ang="0">
                <a:pos x="connsiteX829" y="connsiteY829"/>
              </a:cxn>
              <a:cxn ang="0">
                <a:pos x="connsiteX830" y="connsiteY830"/>
              </a:cxn>
              <a:cxn ang="0">
                <a:pos x="connsiteX831" y="connsiteY831"/>
              </a:cxn>
              <a:cxn ang="0">
                <a:pos x="connsiteX832" y="connsiteY832"/>
              </a:cxn>
              <a:cxn ang="0">
                <a:pos x="connsiteX833" y="connsiteY833"/>
              </a:cxn>
              <a:cxn ang="0">
                <a:pos x="connsiteX834" y="connsiteY834"/>
              </a:cxn>
              <a:cxn ang="0">
                <a:pos x="connsiteX835" y="connsiteY835"/>
              </a:cxn>
              <a:cxn ang="0">
                <a:pos x="connsiteX836" y="connsiteY836"/>
              </a:cxn>
              <a:cxn ang="0">
                <a:pos x="connsiteX837" y="connsiteY837"/>
              </a:cxn>
              <a:cxn ang="0">
                <a:pos x="connsiteX838" y="connsiteY838"/>
              </a:cxn>
              <a:cxn ang="0">
                <a:pos x="connsiteX839" y="connsiteY839"/>
              </a:cxn>
              <a:cxn ang="0">
                <a:pos x="connsiteX840" y="connsiteY840"/>
              </a:cxn>
              <a:cxn ang="0">
                <a:pos x="connsiteX841" y="connsiteY841"/>
              </a:cxn>
              <a:cxn ang="0">
                <a:pos x="connsiteX842" y="connsiteY842"/>
              </a:cxn>
              <a:cxn ang="0">
                <a:pos x="connsiteX843" y="connsiteY843"/>
              </a:cxn>
              <a:cxn ang="0">
                <a:pos x="connsiteX844" y="connsiteY844"/>
              </a:cxn>
              <a:cxn ang="0">
                <a:pos x="connsiteX845" y="connsiteY845"/>
              </a:cxn>
              <a:cxn ang="0">
                <a:pos x="connsiteX846" y="connsiteY846"/>
              </a:cxn>
              <a:cxn ang="0">
                <a:pos x="connsiteX847" y="connsiteY847"/>
              </a:cxn>
              <a:cxn ang="0">
                <a:pos x="connsiteX848" y="connsiteY848"/>
              </a:cxn>
              <a:cxn ang="0">
                <a:pos x="connsiteX849" y="connsiteY849"/>
              </a:cxn>
              <a:cxn ang="0">
                <a:pos x="connsiteX850" y="connsiteY850"/>
              </a:cxn>
              <a:cxn ang="0">
                <a:pos x="connsiteX851" y="connsiteY851"/>
              </a:cxn>
              <a:cxn ang="0">
                <a:pos x="connsiteX852" y="connsiteY852"/>
              </a:cxn>
              <a:cxn ang="0">
                <a:pos x="connsiteX853" y="connsiteY853"/>
              </a:cxn>
              <a:cxn ang="0">
                <a:pos x="connsiteX854" y="connsiteY854"/>
              </a:cxn>
              <a:cxn ang="0">
                <a:pos x="connsiteX855" y="connsiteY855"/>
              </a:cxn>
              <a:cxn ang="0">
                <a:pos x="connsiteX856" y="connsiteY856"/>
              </a:cxn>
              <a:cxn ang="0">
                <a:pos x="connsiteX857" y="connsiteY857"/>
              </a:cxn>
              <a:cxn ang="0">
                <a:pos x="connsiteX858" y="connsiteY858"/>
              </a:cxn>
              <a:cxn ang="0">
                <a:pos x="connsiteX859" y="connsiteY859"/>
              </a:cxn>
              <a:cxn ang="0">
                <a:pos x="connsiteX860" y="connsiteY860"/>
              </a:cxn>
              <a:cxn ang="0">
                <a:pos x="connsiteX861" y="connsiteY861"/>
              </a:cxn>
              <a:cxn ang="0">
                <a:pos x="connsiteX862" y="connsiteY862"/>
              </a:cxn>
              <a:cxn ang="0">
                <a:pos x="connsiteX863" y="connsiteY863"/>
              </a:cxn>
              <a:cxn ang="0">
                <a:pos x="connsiteX864" y="connsiteY864"/>
              </a:cxn>
              <a:cxn ang="0">
                <a:pos x="connsiteX865" y="connsiteY865"/>
              </a:cxn>
              <a:cxn ang="0">
                <a:pos x="connsiteX866" y="connsiteY866"/>
              </a:cxn>
              <a:cxn ang="0">
                <a:pos x="connsiteX867" y="connsiteY867"/>
              </a:cxn>
              <a:cxn ang="0">
                <a:pos x="connsiteX868" y="connsiteY868"/>
              </a:cxn>
              <a:cxn ang="0">
                <a:pos x="connsiteX869" y="connsiteY869"/>
              </a:cxn>
              <a:cxn ang="0">
                <a:pos x="connsiteX870" y="connsiteY870"/>
              </a:cxn>
              <a:cxn ang="0">
                <a:pos x="connsiteX871" y="connsiteY871"/>
              </a:cxn>
              <a:cxn ang="0">
                <a:pos x="connsiteX872" y="connsiteY872"/>
              </a:cxn>
              <a:cxn ang="0">
                <a:pos x="connsiteX873" y="connsiteY873"/>
              </a:cxn>
              <a:cxn ang="0">
                <a:pos x="connsiteX874" y="connsiteY874"/>
              </a:cxn>
              <a:cxn ang="0">
                <a:pos x="connsiteX875" y="connsiteY875"/>
              </a:cxn>
              <a:cxn ang="0">
                <a:pos x="connsiteX876" y="connsiteY876"/>
              </a:cxn>
              <a:cxn ang="0">
                <a:pos x="connsiteX877" y="connsiteY877"/>
              </a:cxn>
              <a:cxn ang="0">
                <a:pos x="connsiteX878" y="connsiteY878"/>
              </a:cxn>
              <a:cxn ang="0">
                <a:pos x="connsiteX879" y="connsiteY879"/>
              </a:cxn>
              <a:cxn ang="0">
                <a:pos x="connsiteX880" y="connsiteY880"/>
              </a:cxn>
              <a:cxn ang="0">
                <a:pos x="connsiteX881" y="connsiteY881"/>
              </a:cxn>
              <a:cxn ang="0">
                <a:pos x="connsiteX882" y="connsiteY882"/>
              </a:cxn>
              <a:cxn ang="0">
                <a:pos x="connsiteX883" y="connsiteY883"/>
              </a:cxn>
              <a:cxn ang="0">
                <a:pos x="connsiteX884" y="connsiteY884"/>
              </a:cxn>
              <a:cxn ang="0">
                <a:pos x="connsiteX885" y="connsiteY885"/>
              </a:cxn>
              <a:cxn ang="0">
                <a:pos x="connsiteX886" y="connsiteY886"/>
              </a:cxn>
              <a:cxn ang="0">
                <a:pos x="connsiteX887" y="connsiteY887"/>
              </a:cxn>
              <a:cxn ang="0">
                <a:pos x="connsiteX888" y="connsiteY888"/>
              </a:cxn>
              <a:cxn ang="0">
                <a:pos x="connsiteX889" y="connsiteY889"/>
              </a:cxn>
              <a:cxn ang="0">
                <a:pos x="connsiteX890" y="connsiteY890"/>
              </a:cxn>
              <a:cxn ang="0">
                <a:pos x="connsiteX891" y="connsiteY891"/>
              </a:cxn>
              <a:cxn ang="0">
                <a:pos x="connsiteX892" y="connsiteY892"/>
              </a:cxn>
              <a:cxn ang="0">
                <a:pos x="connsiteX893" y="connsiteY893"/>
              </a:cxn>
              <a:cxn ang="0">
                <a:pos x="connsiteX894" y="connsiteY894"/>
              </a:cxn>
              <a:cxn ang="0">
                <a:pos x="connsiteX895" y="connsiteY895"/>
              </a:cxn>
              <a:cxn ang="0">
                <a:pos x="connsiteX896" y="connsiteY896"/>
              </a:cxn>
              <a:cxn ang="0">
                <a:pos x="connsiteX897" y="connsiteY897"/>
              </a:cxn>
              <a:cxn ang="0">
                <a:pos x="connsiteX898" y="connsiteY898"/>
              </a:cxn>
              <a:cxn ang="0">
                <a:pos x="connsiteX899" y="connsiteY899"/>
              </a:cxn>
              <a:cxn ang="0">
                <a:pos x="connsiteX900" y="connsiteY900"/>
              </a:cxn>
              <a:cxn ang="0">
                <a:pos x="connsiteX901" y="connsiteY901"/>
              </a:cxn>
              <a:cxn ang="0">
                <a:pos x="connsiteX902" y="connsiteY902"/>
              </a:cxn>
              <a:cxn ang="0">
                <a:pos x="connsiteX903" y="connsiteY903"/>
              </a:cxn>
              <a:cxn ang="0">
                <a:pos x="connsiteX904" y="connsiteY904"/>
              </a:cxn>
              <a:cxn ang="0">
                <a:pos x="connsiteX905" y="connsiteY905"/>
              </a:cxn>
              <a:cxn ang="0">
                <a:pos x="connsiteX906" y="connsiteY906"/>
              </a:cxn>
              <a:cxn ang="0">
                <a:pos x="connsiteX907" y="connsiteY907"/>
              </a:cxn>
              <a:cxn ang="0">
                <a:pos x="connsiteX908" y="connsiteY908"/>
              </a:cxn>
              <a:cxn ang="0">
                <a:pos x="connsiteX909" y="connsiteY909"/>
              </a:cxn>
              <a:cxn ang="0">
                <a:pos x="connsiteX910" y="connsiteY910"/>
              </a:cxn>
              <a:cxn ang="0">
                <a:pos x="connsiteX911" y="connsiteY911"/>
              </a:cxn>
              <a:cxn ang="0">
                <a:pos x="connsiteX912" y="connsiteY912"/>
              </a:cxn>
              <a:cxn ang="0">
                <a:pos x="connsiteX913" y="connsiteY913"/>
              </a:cxn>
              <a:cxn ang="0">
                <a:pos x="connsiteX914" y="connsiteY914"/>
              </a:cxn>
              <a:cxn ang="0">
                <a:pos x="connsiteX915" y="connsiteY915"/>
              </a:cxn>
              <a:cxn ang="0">
                <a:pos x="connsiteX916" y="connsiteY916"/>
              </a:cxn>
              <a:cxn ang="0">
                <a:pos x="connsiteX917" y="connsiteY917"/>
              </a:cxn>
              <a:cxn ang="0">
                <a:pos x="connsiteX918" y="connsiteY918"/>
              </a:cxn>
              <a:cxn ang="0">
                <a:pos x="connsiteX919" y="connsiteY919"/>
              </a:cxn>
              <a:cxn ang="0">
                <a:pos x="connsiteX920" y="connsiteY920"/>
              </a:cxn>
              <a:cxn ang="0">
                <a:pos x="connsiteX921" y="connsiteY921"/>
              </a:cxn>
              <a:cxn ang="0">
                <a:pos x="connsiteX922" y="connsiteY922"/>
              </a:cxn>
              <a:cxn ang="0">
                <a:pos x="connsiteX923" y="connsiteY923"/>
              </a:cxn>
              <a:cxn ang="0">
                <a:pos x="connsiteX924" y="connsiteY924"/>
              </a:cxn>
              <a:cxn ang="0">
                <a:pos x="connsiteX925" y="connsiteY925"/>
              </a:cxn>
              <a:cxn ang="0">
                <a:pos x="connsiteX926" y="connsiteY926"/>
              </a:cxn>
              <a:cxn ang="0">
                <a:pos x="connsiteX927" y="connsiteY927"/>
              </a:cxn>
              <a:cxn ang="0">
                <a:pos x="connsiteX928" y="connsiteY928"/>
              </a:cxn>
              <a:cxn ang="0">
                <a:pos x="connsiteX929" y="connsiteY929"/>
              </a:cxn>
              <a:cxn ang="0">
                <a:pos x="connsiteX930" y="connsiteY930"/>
              </a:cxn>
              <a:cxn ang="0">
                <a:pos x="connsiteX931" y="connsiteY931"/>
              </a:cxn>
              <a:cxn ang="0">
                <a:pos x="connsiteX932" y="connsiteY932"/>
              </a:cxn>
              <a:cxn ang="0">
                <a:pos x="connsiteX933" y="connsiteY933"/>
              </a:cxn>
              <a:cxn ang="0">
                <a:pos x="connsiteX934" y="connsiteY934"/>
              </a:cxn>
              <a:cxn ang="0">
                <a:pos x="connsiteX935" y="connsiteY935"/>
              </a:cxn>
              <a:cxn ang="0">
                <a:pos x="connsiteX936" y="connsiteY936"/>
              </a:cxn>
              <a:cxn ang="0">
                <a:pos x="connsiteX937" y="connsiteY937"/>
              </a:cxn>
              <a:cxn ang="0">
                <a:pos x="connsiteX938" y="connsiteY938"/>
              </a:cxn>
              <a:cxn ang="0">
                <a:pos x="connsiteX939" y="connsiteY939"/>
              </a:cxn>
              <a:cxn ang="0">
                <a:pos x="connsiteX940" y="connsiteY940"/>
              </a:cxn>
              <a:cxn ang="0">
                <a:pos x="connsiteX941" y="connsiteY941"/>
              </a:cxn>
              <a:cxn ang="0">
                <a:pos x="connsiteX942" y="connsiteY942"/>
              </a:cxn>
              <a:cxn ang="0">
                <a:pos x="connsiteX943" y="connsiteY943"/>
              </a:cxn>
              <a:cxn ang="0">
                <a:pos x="connsiteX944" y="connsiteY944"/>
              </a:cxn>
              <a:cxn ang="0">
                <a:pos x="connsiteX945" y="connsiteY945"/>
              </a:cxn>
              <a:cxn ang="0">
                <a:pos x="connsiteX946" y="connsiteY946"/>
              </a:cxn>
              <a:cxn ang="0">
                <a:pos x="connsiteX947" y="connsiteY947"/>
              </a:cxn>
              <a:cxn ang="0">
                <a:pos x="connsiteX948" y="connsiteY948"/>
              </a:cxn>
              <a:cxn ang="0">
                <a:pos x="connsiteX949" y="connsiteY949"/>
              </a:cxn>
              <a:cxn ang="0">
                <a:pos x="connsiteX950" y="connsiteY950"/>
              </a:cxn>
              <a:cxn ang="0">
                <a:pos x="connsiteX951" y="connsiteY951"/>
              </a:cxn>
              <a:cxn ang="0">
                <a:pos x="connsiteX952" y="connsiteY952"/>
              </a:cxn>
              <a:cxn ang="0">
                <a:pos x="connsiteX953" y="connsiteY953"/>
              </a:cxn>
              <a:cxn ang="0">
                <a:pos x="connsiteX954" y="connsiteY954"/>
              </a:cxn>
              <a:cxn ang="0">
                <a:pos x="connsiteX955" y="connsiteY955"/>
              </a:cxn>
              <a:cxn ang="0">
                <a:pos x="connsiteX956" y="connsiteY956"/>
              </a:cxn>
              <a:cxn ang="0">
                <a:pos x="connsiteX957" y="connsiteY957"/>
              </a:cxn>
              <a:cxn ang="0">
                <a:pos x="connsiteX958" y="connsiteY958"/>
              </a:cxn>
              <a:cxn ang="0">
                <a:pos x="connsiteX959" y="connsiteY959"/>
              </a:cxn>
              <a:cxn ang="0">
                <a:pos x="connsiteX960" y="connsiteY960"/>
              </a:cxn>
              <a:cxn ang="0">
                <a:pos x="connsiteX961" y="connsiteY961"/>
              </a:cxn>
              <a:cxn ang="0">
                <a:pos x="connsiteX962" y="connsiteY962"/>
              </a:cxn>
              <a:cxn ang="0">
                <a:pos x="connsiteX963" y="connsiteY963"/>
              </a:cxn>
              <a:cxn ang="0">
                <a:pos x="connsiteX964" y="connsiteY964"/>
              </a:cxn>
              <a:cxn ang="0">
                <a:pos x="connsiteX965" y="connsiteY965"/>
              </a:cxn>
              <a:cxn ang="0">
                <a:pos x="connsiteX966" y="connsiteY966"/>
              </a:cxn>
              <a:cxn ang="0">
                <a:pos x="connsiteX967" y="connsiteY967"/>
              </a:cxn>
              <a:cxn ang="0">
                <a:pos x="connsiteX968" y="connsiteY968"/>
              </a:cxn>
              <a:cxn ang="0">
                <a:pos x="connsiteX969" y="connsiteY969"/>
              </a:cxn>
              <a:cxn ang="0">
                <a:pos x="connsiteX970" y="connsiteY970"/>
              </a:cxn>
              <a:cxn ang="0">
                <a:pos x="connsiteX971" y="connsiteY971"/>
              </a:cxn>
              <a:cxn ang="0">
                <a:pos x="connsiteX972" y="connsiteY972"/>
              </a:cxn>
              <a:cxn ang="0">
                <a:pos x="connsiteX973" y="connsiteY973"/>
              </a:cxn>
              <a:cxn ang="0">
                <a:pos x="connsiteX974" y="connsiteY974"/>
              </a:cxn>
              <a:cxn ang="0">
                <a:pos x="connsiteX975" y="connsiteY975"/>
              </a:cxn>
              <a:cxn ang="0">
                <a:pos x="connsiteX976" y="connsiteY976"/>
              </a:cxn>
              <a:cxn ang="0">
                <a:pos x="connsiteX977" y="connsiteY977"/>
              </a:cxn>
              <a:cxn ang="0">
                <a:pos x="connsiteX978" y="connsiteY978"/>
              </a:cxn>
              <a:cxn ang="0">
                <a:pos x="connsiteX979" y="connsiteY979"/>
              </a:cxn>
              <a:cxn ang="0">
                <a:pos x="connsiteX980" y="connsiteY980"/>
              </a:cxn>
              <a:cxn ang="0">
                <a:pos x="connsiteX981" y="connsiteY981"/>
              </a:cxn>
              <a:cxn ang="0">
                <a:pos x="connsiteX982" y="connsiteY982"/>
              </a:cxn>
              <a:cxn ang="0">
                <a:pos x="connsiteX983" y="connsiteY983"/>
              </a:cxn>
              <a:cxn ang="0">
                <a:pos x="connsiteX984" y="connsiteY984"/>
              </a:cxn>
              <a:cxn ang="0">
                <a:pos x="connsiteX985" y="connsiteY985"/>
              </a:cxn>
              <a:cxn ang="0">
                <a:pos x="connsiteX986" y="connsiteY986"/>
              </a:cxn>
              <a:cxn ang="0">
                <a:pos x="connsiteX987" y="connsiteY987"/>
              </a:cxn>
              <a:cxn ang="0">
                <a:pos x="connsiteX988" y="connsiteY988"/>
              </a:cxn>
              <a:cxn ang="0">
                <a:pos x="connsiteX989" y="connsiteY989"/>
              </a:cxn>
              <a:cxn ang="0">
                <a:pos x="connsiteX990" y="connsiteY990"/>
              </a:cxn>
              <a:cxn ang="0">
                <a:pos x="connsiteX991" y="connsiteY991"/>
              </a:cxn>
              <a:cxn ang="0">
                <a:pos x="connsiteX992" y="connsiteY992"/>
              </a:cxn>
              <a:cxn ang="0">
                <a:pos x="connsiteX993" y="connsiteY993"/>
              </a:cxn>
              <a:cxn ang="0">
                <a:pos x="connsiteX994" y="connsiteY994"/>
              </a:cxn>
              <a:cxn ang="0">
                <a:pos x="connsiteX995" y="connsiteY995"/>
              </a:cxn>
              <a:cxn ang="0">
                <a:pos x="connsiteX996" y="connsiteY996"/>
              </a:cxn>
              <a:cxn ang="0">
                <a:pos x="connsiteX997" y="connsiteY997"/>
              </a:cxn>
              <a:cxn ang="0">
                <a:pos x="connsiteX998" y="connsiteY998"/>
              </a:cxn>
              <a:cxn ang="0">
                <a:pos x="connsiteX999" y="connsiteY999"/>
              </a:cxn>
              <a:cxn ang="0">
                <a:pos x="connsiteX1000" y="connsiteY1000"/>
              </a:cxn>
              <a:cxn ang="0">
                <a:pos x="connsiteX1001" y="connsiteY1001"/>
              </a:cxn>
              <a:cxn ang="0">
                <a:pos x="connsiteX1002" y="connsiteY1002"/>
              </a:cxn>
              <a:cxn ang="0">
                <a:pos x="connsiteX1003" y="connsiteY1003"/>
              </a:cxn>
              <a:cxn ang="0">
                <a:pos x="connsiteX1004" y="connsiteY1004"/>
              </a:cxn>
              <a:cxn ang="0">
                <a:pos x="connsiteX1005" y="connsiteY1005"/>
              </a:cxn>
              <a:cxn ang="0">
                <a:pos x="connsiteX1006" y="connsiteY1006"/>
              </a:cxn>
              <a:cxn ang="0">
                <a:pos x="connsiteX1007" y="connsiteY1007"/>
              </a:cxn>
              <a:cxn ang="0">
                <a:pos x="connsiteX1008" y="connsiteY1008"/>
              </a:cxn>
              <a:cxn ang="0">
                <a:pos x="connsiteX1009" y="connsiteY1009"/>
              </a:cxn>
              <a:cxn ang="0">
                <a:pos x="connsiteX1010" y="connsiteY1010"/>
              </a:cxn>
              <a:cxn ang="0">
                <a:pos x="connsiteX1011" y="connsiteY1011"/>
              </a:cxn>
              <a:cxn ang="0">
                <a:pos x="connsiteX1012" y="connsiteY1012"/>
              </a:cxn>
              <a:cxn ang="0">
                <a:pos x="connsiteX1013" y="connsiteY1013"/>
              </a:cxn>
              <a:cxn ang="0">
                <a:pos x="connsiteX1014" y="connsiteY1014"/>
              </a:cxn>
              <a:cxn ang="0">
                <a:pos x="connsiteX1015" y="connsiteY1015"/>
              </a:cxn>
              <a:cxn ang="0">
                <a:pos x="connsiteX1016" y="connsiteY1016"/>
              </a:cxn>
              <a:cxn ang="0">
                <a:pos x="connsiteX1017" y="connsiteY1017"/>
              </a:cxn>
              <a:cxn ang="0">
                <a:pos x="connsiteX1018" y="connsiteY1018"/>
              </a:cxn>
              <a:cxn ang="0">
                <a:pos x="connsiteX1019" y="connsiteY1019"/>
              </a:cxn>
              <a:cxn ang="0">
                <a:pos x="connsiteX1020" y="connsiteY1020"/>
              </a:cxn>
              <a:cxn ang="0">
                <a:pos x="connsiteX1021" y="connsiteY1021"/>
              </a:cxn>
              <a:cxn ang="0">
                <a:pos x="connsiteX1022" y="connsiteY1022"/>
              </a:cxn>
              <a:cxn ang="0">
                <a:pos x="connsiteX1023" y="connsiteY1023"/>
              </a:cxn>
              <a:cxn ang="0">
                <a:pos x="connsiteX1024" y="connsiteY1024"/>
              </a:cxn>
              <a:cxn ang="0">
                <a:pos x="connsiteX1025" y="connsiteY1025"/>
              </a:cxn>
              <a:cxn ang="0">
                <a:pos x="connsiteX1026" y="connsiteY1026"/>
              </a:cxn>
              <a:cxn ang="0">
                <a:pos x="connsiteX1027" y="connsiteY1027"/>
              </a:cxn>
              <a:cxn ang="0">
                <a:pos x="connsiteX1028" y="connsiteY1028"/>
              </a:cxn>
              <a:cxn ang="0">
                <a:pos x="connsiteX1029" y="connsiteY1029"/>
              </a:cxn>
              <a:cxn ang="0">
                <a:pos x="connsiteX1030" y="connsiteY1030"/>
              </a:cxn>
              <a:cxn ang="0">
                <a:pos x="connsiteX1031" y="connsiteY1031"/>
              </a:cxn>
              <a:cxn ang="0">
                <a:pos x="connsiteX1032" y="connsiteY1032"/>
              </a:cxn>
              <a:cxn ang="0">
                <a:pos x="connsiteX1033" y="connsiteY1033"/>
              </a:cxn>
              <a:cxn ang="0">
                <a:pos x="connsiteX1034" y="connsiteY1034"/>
              </a:cxn>
              <a:cxn ang="0">
                <a:pos x="connsiteX1035" y="connsiteY1035"/>
              </a:cxn>
              <a:cxn ang="0">
                <a:pos x="connsiteX1036" y="connsiteY1036"/>
              </a:cxn>
              <a:cxn ang="0">
                <a:pos x="connsiteX1037" y="connsiteY1037"/>
              </a:cxn>
              <a:cxn ang="0">
                <a:pos x="connsiteX1038" y="connsiteY1038"/>
              </a:cxn>
              <a:cxn ang="0">
                <a:pos x="connsiteX1039" y="connsiteY1039"/>
              </a:cxn>
              <a:cxn ang="0">
                <a:pos x="connsiteX1040" y="connsiteY1040"/>
              </a:cxn>
              <a:cxn ang="0">
                <a:pos x="connsiteX1041" y="connsiteY1041"/>
              </a:cxn>
              <a:cxn ang="0">
                <a:pos x="connsiteX1042" y="connsiteY1042"/>
              </a:cxn>
              <a:cxn ang="0">
                <a:pos x="connsiteX1043" y="connsiteY1043"/>
              </a:cxn>
              <a:cxn ang="0">
                <a:pos x="connsiteX1044" y="connsiteY1044"/>
              </a:cxn>
              <a:cxn ang="0">
                <a:pos x="connsiteX1045" y="connsiteY1045"/>
              </a:cxn>
              <a:cxn ang="0">
                <a:pos x="connsiteX1046" y="connsiteY1046"/>
              </a:cxn>
              <a:cxn ang="0">
                <a:pos x="connsiteX1047" y="connsiteY1047"/>
              </a:cxn>
              <a:cxn ang="0">
                <a:pos x="connsiteX1048" y="connsiteY1048"/>
              </a:cxn>
              <a:cxn ang="0">
                <a:pos x="connsiteX1049" y="connsiteY1049"/>
              </a:cxn>
              <a:cxn ang="0">
                <a:pos x="connsiteX1050" y="connsiteY1050"/>
              </a:cxn>
              <a:cxn ang="0">
                <a:pos x="connsiteX1051" y="connsiteY1051"/>
              </a:cxn>
              <a:cxn ang="0">
                <a:pos x="connsiteX1052" y="connsiteY1052"/>
              </a:cxn>
              <a:cxn ang="0">
                <a:pos x="connsiteX1053" y="connsiteY1053"/>
              </a:cxn>
              <a:cxn ang="0">
                <a:pos x="connsiteX1054" y="connsiteY1054"/>
              </a:cxn>
              <a:cxn ang="0">
                <a:pos x="connsiteX1055" y="connsiteY1055"/>
              </a:cxn>
              <a:cxn ang="0">
                <a:pos x="connsiteX1056" y="connsiteY1056"/>
              </a:cxn>
              <a:cxn ang="0">
                <a:pos x="connsiteX1057" y="connsiteY1057"/>
              </a:cxn>
              <a:cxn ang="0">
                <a:pos x="connsiteX1058" y="connsiteY1058"/>
              </a:cxn>
              <a:cxn ang="0">
                <a:pos x="connsiteX1059" y="connsiteY1059"/>
              </a:cxn>
              <a:cxn ang="0">
                <a:pos x="connsiteX1060" y="connsiteY1060"/>
              </a:cxn>
              <a:cxn ang="0">
                <a:pos x="connsiteX1061" y="connsiteY1061"/>
              </a:cxn>
              <a:cxn ang="0">
                <a:pos x="connsiteX1062" y="connsiteY1062"/>
              </a:cxn>
              <a:cxn ang="0">
                <a:pos x="connsiteX1063" y="connsiteY1063"/>
              </a:cxn>
              <a:cxn ang="0">
                <a:pos x="connsiteX1064" y="connsiteY1064"/>
              </a:cxn>
              <a:cxn ang="0">
                <a:pos x="connsiteX1065" y="connsiteY1065"/>
              </a:cxn>
              <a:cxn ang="0">
                <a:pos x="connsiteX1066" y="connsiteY1066"/>
              </a:cxn>
              <a:cxn ang="0">
                <a:pos x="connsiteX1067" y="connsiteY1067"/>
              </a:cxn>
              <a:cxn ang="0">
                <a:pos x="connsiteX1068" y="connsiteY1068"/>
              </a:cxn>
              <a:cxn ang="0">
                <a:pos x="connsiteX1069" y="connsiteY1069"/>
              </a:cxn>
              <a:cxn ang="0">
                <a:pos x="connsiteX1070" y="connsiteY1070"/>
              </a:cxn>
              <a:cxn ang="0">
                <a:pos x="connsiteX1071" y="connsiteY1071"/>
              </a:cxn>
              <a:cxn ang="0">
                <a:pos x="connsiteX1072" y="connsiteY1072"/>
              </a:cxn>
              <a:cxn ang="0">
                <a:pos x="connsiteX1073" y="connsiteY1073"/>
              </a:cxn>
              <a:cxn ang="0">
                <a:pos x="connsiteX1074" y="connsiteY1074"/>
              </a:cxn>
              <a:cxn ang="0">
                <a:pos x="connsiteX1075" y="connsiteY1075"/>
              </a:cxn>
              <a:cxn ang="0">
                <a:pos x="connsiteX1076" y="connsiteY1076"/>
              </a:cxn>
              <a:cxn ang="0">
                <a:pos x="connsiteX1077" y="connsiteY1077"/>
              </a:cxn>
              <a:cxn ang="0">
                <a:pos x="connsiteX1078" y="connsiteY1078"/>
              </a:cxn>
              <a:cxn ang="0">
                <a:pos x="connsiteX1079" y="connsiteY1079"/>
              </a:cxn>
              <a:cxn ang="0">
                <a:pos x="connsiteX1080" y="connsiteY1080"/>
              </a:cxn>
              <a:cxn ang="0">
                <a:pos x="connsiteX1081" y="connsiteY1081"/>
              </a:cxn>
              <a:cxn ang="0">
                <a:pos x="connsiteX1082" y="connsiteY1082"/>
              </a:cxn>
              <a:cxn ang="0">
                <a:pos x="connsiteX1083" y="connsiteY1083"/>
              </a:cxn>
              <a:cxn ang="0">
                <a:pos x="connsiteX1084" y="connsiteY1084"/>
              </a:cxn>
              <a:cxn ang="0">
                <a:pos x="connsiteX1085" y="connsiteY1085"/>
              </a:cxn>
              <a:cxn ang="0">
                <a:pos x="connsiteX1086" y="connsiteY1086"/>
              </a:cxn>
              <a:cxn ang="0">
                <a:pos x="connsiteX1087" y="connsiteY1087"/>
              </a:cxn>
              <a:cxn ang="0">
                <a:pos x="connsiteX1088" y="connsiteY1088"/>
              </a:cxn>
              <a:cxn ang="0">
                <a:pos x="connsiteX1089" y="connsiteY1089"/>
              </a:cxn>
              <a:cxn ang="0">
                <a:pos x="connsiteX1090" y="connsiteY1090"/>
              </a:cxn>
              <a:cxn ang="0">
                <a:pos x="connsiteX1091" y="connsiteY1091"/>
              </a:cxn>
              <a:cxn ang="0">
                <a:pos x="connsiteX1092" y="connsiteY1092"/>
              </a:cxn>
              <a:cxn ang="0">
                <a:pos x="connsiteX1093" y="connsiteY1093"/>
              </a:cxn>
              <a:cxn ang="0">
                <a:pos x="connsiteX1094" y="connsiteY1094"/>
              </a:cxn>
              <a:cxn ang="0">
                <a:pos x="connsiteX1095" y="connsiteY1095"/>
              </a:cxn>
              <a:cxn ang="0">
                <a:pos x="connsiteX1096" y="connsiteY1096"/>
              </a:cxn>
              <a:cxn ang="0">
                <a:pos x="connsiteX1097" y="connsiteY1097"/>
              </a:cxn>
              <a:cxn ang="0">
                <a:pos x="connsiteX1098" y="connsiteY1098"/>
              </a:cxn>
              <a:cxn ang="0">
                <a:pos x="connsiteX1099" y="connsiteY1099"/>
              </a:cxn>
              <a:cxn ang="0">
                <a:pos x="connsiteX1100" y="connsiteY1100"/>
              </a:cxn>
              <a:cxn ang="0">
                <a:pos x="connsiteX1101" y="connsiteY1101"/>
              </a:cxn>
              <a:cxn ang="0">
                <a:pos x="connsiteX1102" y="connsiteY1102"/>
              </a:cxn>
              <a:cxn ang="0">
                <a:pos x="connsiteX1103" y="connsiteY1103"/>
              </a:cxn>
              <a:cxn ang="0">
                <a:pos x="connsiteX1104" y="connsiteY1104"/>
              </a:cxn>
              <a:cxn ang="0">
                <a:pos x="connsiteX1105" y="connsiteY1105"/>
              </a:cxn>
              <a:cxn ang="0">
                <a:pos x="connsiteX1106" y="connsiteY1106"/>
              </a:cxn>
              <a:cxn ang="0">
                <a:pos x="connsiteX1107" y="connsiteY1107"/>
              </a:cxn>
              <a:cxn ang="0">
                <a:pos x="connsiteX1108" y="connsiteY1108"/>
              </a:cxn>
              <a:cxn ang="0">
                <a:pos x="connsiteX1109" y="connsiteY1109"/>
              </a:cxn>
              <a:cxn ang="0">
                <a:pos x="connsiteX1110" y="connsiteY1110"/>
              </a:cxn>
              <a:cxn ang="0">
                <a:pos x="connsiteX1111" y="connsiteY1111"/>
              </a:cxn>
              <a:cxn ang="0">
                <a:pos x="connsiteX1112" y="connsiteY1112"/>
              </a:cxn>
              <a:cxn ang="0">
                <a:pos x="connsiteX1113" y="connsiteY1113"/>
              </a:cxn>
              <a:cxn ang="0">
                <a:pos x="connsiteX1114" y="connsiteY1114"/>
              </a:cxn>
              <a:cxn ang="0">
                <a:pos x="connsiteX1115" y="connsiteY1115"/>
              </a:cxn>
              <a:cxn ang="0">
                <a:pos x="connsiteX1116" y="connsiteY1116"/>
              </a:cxn>
              <a:cxn ang="0">
                <a:pos x="connsiteX1117" y="connsiteY1117"/>
              </a:cxn>
              <a:cxn ang="0">
                <a:pos x="connsiteX1118" y="connsiteY1118"/>
              </a:cxn>
              <a:cxn ang="0">
                <a:pos x="connsiteX1119" y="connsiteY1119"/>
              </a:cxn>
              <a:cxn ang="0">
                <a:pos x="connsiteX1120" y="connsiteY1120"/>
              </a:cxn>
              <a:cxn ang="0">
                <a:pos x="connsiteX1121" y="connsiteY1121"/>
              </a:cxn>
              <a:cxn ang="0">
                <a:pos x="connsiteX1122" y="connsiteY1122"/>
              </a:cxn>
              <a:cxn ang="0">
                <a:pos x="connsiteX1123" y="connsiteY1123"/>
              </a:cxn>
              <a:cxn ang="0">
                <a:pos x="connsiteX1124" y="connsiteY1124"/>
              </a:cxn>
              <a:cxn ang="0">
                <a:pos x="connsiteX1125" y="connsiteY1125"/>
              </a:cxn>
              <a:cxn ang="0">
                <a:pos x="connsiteX1126" y="connsiteY1126"/>
              </a:cxn>
              <a:cxn ang="0">
                <a:pos x="connsiteX1127" y="connsiteY1127"/>
              </a:cxn>
              <a:cxn ang="0">
                <a:pos x="connsiteX1128" y="connsiteY1128"/>
              </a:cxn>
              <a:cxn ang="0">
                <a:pos x="connsiteX1129" y="connsiteY1129"/>
              </a:cxn>
              <a:cxn ang="0">
                <a:pos x="connsiteX1130" y="connsiteY1130"/>
              </a:cxn>
              <a:cxn ang="0">
                <a:pos x="connsiteX1131" y="connsiteY1131"/>
              </a:cxn>
              <a:cxn ang="0">
                <a:pos x="connsiteX1132" y="connsiteY1132"/>
              </a:cxn>
              <a:cxn ang="0">
                <a:pos x="connsiteX1133" y="connsiteY1133"/>
              </a:cxn>
              <a:cxn ang="0">
                <a:pos x="connsiteX1134" y="connsiteY1134"/>
              </a:cxn>
              <a:cxn ang="0">
                <a:pos x="connsiteX1135" y="connsiteY1135"/>
              </a:cxn>
              <a:cxn ang="0">
                <a:pos x="connsiteX1136" y="connsiteY1136"/>
              </a:cxn>
              <a:cxn ang="0">
                <a:pos x="connsiteX1137" y="connsiteY1137"/>
              </a:cxn>
              <a:cxn ang="0">
                <a:pos x="connsiteX1138" y="connsiteY1138"/>
              </a:cxn>
              <a:cxn ang="0">
                <a:pos x="connsiteX1139" y="connsiteY1139"/>
              </a:cxn>
              <a:cxn ang="0">
                <a:pos x="connsiteX1140" y="connsiteY1140"/>
              </a:cxn>
              <a:cxn ang="0">
                <a:pos x="connsiteX1141" y="connsiteY1141"/>
              </a:cxn>
              <a:cxn ang="0">
                <a:pos x="connsiteX1142" y="connsiteY1142"/>
              </a:cxn>
              <a:cxn ang="0">
                <a:pos x="connsiteX1143" y="connsiteY1143"/>
              </a:cxn>
              <a:cxn ang="0">
                <a:pos x="connsiteX1144" y="connsiteY1144"/>
              </a:cxn>
              <a:cxn ang="0">
                <a:pos x="connsiteX1145" y="connsiteY1145"/>
              </a:cxn>
              <a:cxn ang="0">
                <a:pos x="connsiteX1146" y="connsiteY1146"/>
              </a:cxn>
              <a:cxn ang="0">
                <a:pos x="connsiteX1147" y="connsiteY1147"/>
              </a:cxn>
              <a:cxn ang="0">
                <a:pos x="connsiteX1148" y="connsiteY1148"/>
              </a:cxn>
              <a:cxn ang="0">
                <a:pos x="connsiteX1149" y="connsiteY1149"/>
              </a:cxn>
              <a:cxn ang="0">
                <a:pos x="connsiteX1150" y="connsiteY1150"/>
              </a:cxn>
              <a:cxn ang="0">
                <a:pos x="connsiteX1151" y="connsiteY1151"/>
              </a:cxn>
              <a:cxn ang="0">
                <a:pos x="connsiteX1152" y="connsiteY1152"/>
              </a:cxn>
              <a:cxn ang="0">
                <a:pos x="connsiteX1153" y="connsiteY1153"/>
              </a:cxn>
              <a:cxn ang="0">
                <a:pos x="connsiteX1154" y="connsiteY1154"/>
              </a:cxn>
              <a:cxn ang="0">
                <a:pos x="connsiteX1155" y="connsiteY1155"/>
              </a:cxn>
              <a:cxn ang="0">
                <a:pos x="connsiteX1156" y="connsiteY1156"/>
              </a:cxn>
              <a:cxn ang="0">
                <a:pos x="connsiteX1157" y="connsiteY1157"/>
              </a:cxn>
              <a:cxn ang="0">
                <a:pos x="connsiteX1158" y="connsiteY1158"/>
              </a:cxn>
              <a:cxn ang="0">
                <a:pos x="connsiteX1159" y="connsiteY1159"/>
              </a:cxn>
              <a:cxn ang="0">
                <a:pos x="connsiteX1160" y="connsiteY1160"/>
              </a:cxn>
              <a:cxn ang="0">
                <a:pos x="connsiteX1161" y="connsiteY1161"/>
              </a:cxn>
              <a:cxn ang="0">
                <a:pos x="connsiteX1162" y="connsiteY1162"/>
              </a:cxn>
              <a:cxn ang="0">
                <a:pos x="connsiteX1163" y="connsiteY1163"/>
              </a:cxn>
              <a:cxn ang="0">
                <a:pos x="connsiteX1164" y="connsiteY1164"/>
              </a:cxn>
              <a:cxn ang="0">
                <a:pos x="connsiteX1165" y="connsiteY1165"/>
              </a:cxn>
              <a:cxn ang="0">
                <a:pos x="connsiteX1166" y="connsiteY1166"/>
              </a:cxn>
              <a:cxn ang="0">
                <a:pos x="connsiteX1167" y="connsiteY1167"/>
              </a:cxn>
              <a:cxn ang="0">
                <a:pos x="connsiteX1168" y="connsiteY1168"/>
              </a:cxn>
              <a:cxn ang="0">
                <a:pos x="connsiteX1169" y="connsiteY1169"/>
              </a:cxn>
              <a:cxn ang="0">
                <a:pos x="connsiteX1170" y="connsiteY1170"/>
              </a:cxn>
              <a:cxn ang="0">
                <a:pos x="connsiteX1171" y="connsiteY1171"/>
              </a:cxn>
              <a:cxn ang="0">
                <a:pos x="connsiteX1172" y="connsiteY1172"/>
              </a:cxn>
              <a:cxn ang="0">
                <a:pos x="connsiteX1173" y="connsiteY1173"/>
              </a:cxn>
              <a:cxn ang="0">
                <a:pos x="connsiteX1174" y="connsiteY1174"/>
              </a:cxn>
              <a:cxn ang="0">
                <a:pos x="connsiteX1175" y="connsiteY1175"/>
              </a:cxn>
              <a:cxn ang="0">
                <a:pos x="connsiteX1176" y="connsiteY1176"/>
              </a:cxn>
              <a:cxn ang="0">
                <a:pos x="connsiteX1177" y="connsiteY1177"/>
              </a:cxn>
              <a:cxn ang="0">
                <a:pos x="connsiteX1178" y="connsiteY1178"/>
              </a:cxn>
              <a:cxn ang="0">
                <a:pos x="connsiteX1179" y="connsiteY1179"/>
              </a:cxn>
              <a:cxn ang="0">
                <a:pos x="connsiteX1180" y="connsiteY1180"/>
              </a:cxn>
              <a:cxn ang="0">
                <a:pos x="connsiteX1181" y="connsiteY1181"/>
              </a:cxn>
              <a:cxn ang="0">
                <a:pos x="connsiteX1182" y="connsiteY1182"/>
              </a:cxn>
              <a:cxn ang="0">
                <a:pos x="connsiteX1183" y="connsiteY1183"/>
              </a:cxn>
              <a:cxn ang="0">
                <a:pos x="connsiteX1184" y="connsiteY1184"/>
              </a:cxn>
              <a:cxn ang="0">
                <a:pos x="connsiteX1185" y="connsiteY1185"/>
              </a:cxn>
              <a:cxn ang="0">
                <a:pos x="connsiteX1186" y="connsiteY1186"/>
              </a:cxn>
              <a:cxn ang="0">
                <a:pos x="connsiteX1187" y="connsiteY1187"/>
              </a:cxn>
              <a:cxn ang="0">
                <a:pos x="connsiteX1188" y="connsiteY1188"/>
              </a:cxn>
              <a:cxn ang="0">
                <a:pos x="connsiteX1189" y="connsiteY1189"/>
              </a:cxn>
              <a:cxn ang="0">
                <a:pos x="connsiteX1190" y="connsiteY1190"/>
              </a:cxn>
              <a:cxn ang="0">
                <a:pos x="connsiteX1191" y="connsiteY1191"/>
              </a:cxn>
              <a:cxn ang="0">
                <a:pos x="connsiteX1192" y="connsiteY1192"/>
              </a:cxn>
              <a:cxn ang="0">
                <a:pos x="connsiteX1193" y="connsiteY1193"/>
              </a:cxn>
              <a:cxn ang="0">
                <a:pos x="connsiteX1194" y="connsiteY1194"/>
              </a:cxn>
              <a:cxn ang="0">
                <a:pos x="connsiteX1195" y="connsiteY1195"/>
              </a:cxn>
              <a:cxn ang="0">
                <a:pos x="connsiteX1196" y="connsiteY1196"/>
              </a:cxn>
              <a:cxn ang="0">
                <a:pos x="connsiteX1197" y="connsiteY1197"/>
              </a:cxn>
              <a:cxn ang="0">
                <a:pos x="connsiteX1198" y="connsiteY1198"/>
              </a:cxn>
              <a:cxn ang="0">
                <a:pos x="connsiteX1199" y="connsiteY1199"/>
              </a:cxn>
              <a:cxn ang="0">
                <a:pos x="connsiteX1200" y="connsiteY1200"/>
              </a:cxn>
              <a:cxn ang="0">
                <a:pos x="connsiteX1201" y="connsiteY1201"/>
              </a:cxn>
              <a:cxn ang="0">
                <a:pos x="connsiteX1202" y="connsiteY1202"/>
              </a:cxn>
              <a:cxn ang="0">
                <a:pos x="connsiteX1203" y="connsiteY1203"/>
              </a:cxn>
              <a:cxn ang="0">
                <a:pos x="connsiteX1204" y="connsiteY1204"/>
              </a:cxn>
              <a:cxn ang="0">
                <a:pos x="connsiteX1205" y="connsiteY1205"/>
              </a:cxn>
              <a:cxn ang="0">
                <a:pos x="connsiteX1206" y="connsiteY1206"/>
              </a:cxn>
              <a:cxn ang="0">
                <a:pos x="connsiteX1207" y="connsiteY1207"/>
              </a:cxn>
              <a:cxn ang="0">
                <a:pos x="connsiteX1208" y="connsiteY1208"/>
              </a:cxn>
              <a:cxn ang="0">
                <a:pos x="connsiteX1209" y="connsiteY1209"/>
              </a:cxn>
              <a:cxn ang="0">
                <a:pos x="connsiteX1210" y="connsiteY1210"/>
              </a:cxn>
              <a:cxn ang="0">
                <a:pos x="connsiteX1211" y="connsiteY1211"/>
              </a:cxn>
              <a:cxn ang="0">
                <a:pos x="connsiteX1212" y="connsiteY1212"/>
              </a:cxn>
              <a:cxn ang="0">
                <a:pos x="connsiteX1213" y="connsiteY1213"/>
              </a:cxn>
              <a:cxn ang="0">
                <a:pos x="connsiteX1214" y="connsiteY1214"/>
              </a:cxn>
              <a:cxn ang="0">
                <a:pos x="connsiteX1215" y="connsiteY1215"/>
              </a:cxn>
              <a:cxn ang="0">
                <a:pos x="connsiteX1216" y="connsiteY1216"/>
              </a:cxn>
              <a:cxn ang="0">
                <a:pos x="connsiteX1217" y="connsiteY1217"/>
              </a:cxn>
              <a:cxn ang="0">
                <a:pos x="connsiteX1218" y="connsiteY1218"/>
              </a:cxn>
              <a:cxn ang="0">
                <a:pos x="connsiteX1219" y="connsiteY1219"/>
              </a:cxn>
              <a:cxn ang="0">
                <a:pos x="connsiteX1220" y="connsiteY1220"/>
              </a:cxn>
              <a:cxn ang="0">
                <a:pos x="connsiteX1221" y="connsiteY1221"/>
              </a:cxn>
              <a:cxn ang="0">
                <a:pos x="connsiteX1222" y="connsiteY1222"/>
              </a:cxn>
              <a:cxn ang="0">
                <a:pos x="connsiteX1223" y="connsiteY1223"/>
              </a:cxn>
              <a:cxn ang="0">
                <a:pos x="connsiteX1224" y="connsiteY1224"/>
              </a:cxn>
              <a:cxn ang="0">
                <a:pos x="connsiteX1225" y="connsiteY1225"/>
              </a:cxn>
              <a:cxn ang="0">
                <a:pos x="connsiteX1226" y="connsiteY1226"/>
              </a:cxn>
              <a:cxn ang="0">
                <a:pos x="connsiteX1227" y="connsiteY1227"/>
              </a:cxn>
              <a:cxn ang="0">
                <a:pos x="connsiteX1228" y="connsiteY1228"/>
              </a:cxn>
              <a:cxn ang="0">
                <a:pos x="connsiteX1229" y="connsiteY1229"/>
              </a:cxn>
              <a:cxn ang="0">
                <a:pos x="connsiteX1230" y="connsiteY1230"/>
              </a:cxn>
              <a:cxn ang="0">
                <a:pos x="connsiteX1231" y="connsiteY1231"/>
              </a:cxn>
              <a:cxn ang="0">
                <a:pos x="connsiteX1232" y="connsiteY1232"/>
              </a:cxn>
              <a:cxn ang="0">
                <a:pos x="connsiteX1233" y="connsiteY1233"/>
              </a:cxn>
              <a:cxn ang="0">
                <a:pos x="connsiteX1234" y="connsiteY1234"/>
              </a:cxn>
              <a:cxn ang="0">
                <a:pos x="connsiteX1235" y="connsiteY1235"/>
              </a:cxn>
              <a:cxn ang="0">
                <a:pos x="connsiteX1236" y="connsiteY1236"/>
              </a:cxn>
              <a:cxn ang="0">
                <a:pos x="connsiteX1237" y="connsiteY1237"/>
              </a:cxn>
              <a:cxn ang="0">
                <a:pos x="connsiteX1238" y="connsiteY1238"/>
              </a:cxn>
              <a:cxn ang="0">
                <a:pos x="connsiteX1239" y="connsiteY1239"/>
              </a:cxn>
              <a:cxn ang="0">
                <a:pos x="connsiteX1240" y="connsiteY1240"/>
              </a:cxn>
              <a:cxn ang="0">
                <a:pos x="connsiteX1241" y="connsiteY1241"/>
              </a:cxn>
              <a:cxn ang="0">
                <a:pos x="connsiteX1242" y="connsiteY1242"/>
              </a:cxn>
              <a:cxn ang="0">
                <a:pos x="connsiteX1243" y="connsiteY1243"/>
              </a:cxn>
              <a:cxn ang="0">
                <a:pos x="connsiteX1244" y="connsiteY1244"/>
              </a:cxn>
              <a:cxn ang="0">
                <a:pos x="connsiteX1245" y="connsiteY1245"/>
              </a:cxn>
              <a:cxn ang="0">
                <a:pos x="connsiteX1246" y="connsiteY1246"/>
              </a:cxn>
              <a:cxn ang="0">
                <a:pos x="connsiteX1247" y="connsiteY1247"/>
              </a:cxn>
              <a:cxn ang="0">
                <a:pos x="connsiteX1248" y="connsiteY1248"/>
              </a:cxn>
              <a:cxn ang="0">
                <a:pos x="connsiteX1249" y="connsiteY1249"/>
              </a:cxn>
              <a:cxn ang="0">
                <a:pos x="connsiteX1250" y="connsiteY1250"/>
              </a:cxn>
              <a:cxn ang="0">
                <a:pos x="connsiteX1251" y="connsiteY1251"/>
              </a:cxn>
              <a:cxn ang="0">
                <a:pos x="connsiteX1252" y="connsiteY1252"/>
              </a:cxn>
              <a:cxn ang="0">
                <a:pos x="connsiteX1253" y="connsiteY1253"/>
              </a:cxn>
              <a:cxn ang="0">
                <a:pos x="connsiteX1254" y="connsiteY1254"/>
              </a:cxn>
              <a:cxn ang="0">
                <a:pos x="connsiteX1255" y="connsiteY1255"/>
              </a:cxn>
              <a:cxn ang="0">
                <a:pos x="connsiteX1256" y="connsiteY1256"/>
              </a:cxn>
              <a:cxn ang="0">
                <a:pos x="connsiteX1257" y="connsiteY1257"/>
              </a:cxn>
              <a:cxn ang="0">
                <a:pos x="connsiteX1258" y="connsiteY1258"/>
              </a:cxn>
              <a:cxn ang="0">
                <a:pos x="connsiteX1259" y="connsiteY1259"/>
              </a:cxn>
              <a:cxn ang="0">
                <a:pos x="connsiteX1260" y="connsiteY1260"/>
              </a:cxn>
              <a:cxn ang="0">
                <a:pos x="connsiteX1261" y="connsiteY1261"/>
              </a:cxn>
              <a:cxn ang="0">
                <a:pos x="connsiteX1262" y="connsiteY1262"/>
              </a:cxn>
              <a:cxn ang="0">
                <a:pos x="connsiteX1263" y="connsiteY1263"/>
              </a:cxn>
              <a:cxn ang="0">
                <a:pos x="connsiteX1264" y="connsiteY1264"/>
              </a:cxn>
              <a:cxn ang="0">
                <a:pos x="connsiteX1265" y="connsiteY1265"/>
              </a:cxn>
              <a:cxn ang="0">
                <a:pos x="connsiteX1266" y="connsiteY1266"/>
              </a:cxn>
              <a:cxn ang="0">
                <a:pos x="connsiteX1267" y="connsiteY1267"/>
              </a:cxn>
              <a:cxn ang="0">
                <a:pos x="connsiteX1268" y="connsiteY1268"/>
              </a:cxn>
              <a:cxn ang="0">
                <a:pos x="connsiteX1269" y="connsiteY1269"/>
              </a:cxn>
              <a:cxn ang="0">
                <a:pos x="connsiteX1270" y="connsiteY1270"/>
              </a:cxn>
              <a:cxn ang="0">
                <a:pos x="connsiteX1271" y="connsiteY1271"/>
              </a:cxn>
              <a:cxn ang="0">
                <a:pos x="connsiteX1272" y="connsiteY1272"/>
              </a:cxn>
              <a:cxn ang="0">
                <a:pos x="connsiteX1273" y="connsiteY1273"/>
              </a:cxn>
              <a:cxn ang="0">
                <a:pos x="connsiteX1274" y="connsiteY1274"/>
              </a:cxn>
              <a:cxn ang="0">
                <a:pos x="connsiteX1275" y="connsiteY1275"/>
              </a:cxn>
              <a:cxn ang="0">
                <a:pos x="connsiteX1276" y="connsiteY1276"/>
              </a:cxn>
              <a:cxn ang="0">
                <a:pos x="connsiteX1277" y="connsiteY1277"/>
              </a:cxn>
              <a:cxn ang="0">
                <a:pos x="connsiteX1278" y="connsiteY1278"/>
              </a:cxn>
              <a:cxn ang="0">
                <a:pos x="connsiteX1279" y="connsiteY1279"/>
              </a:cxn>
              <a:cxn ang="0">
                <a:pos x="connsiteX1280" y="connsiteY1280"/>
              </a:cxn>
              <a:cxn ang="0">
                <a:pos x="connsiteX1281" y="connsiteY1281"/>
              </a:cxn>
              <a:cxn ang="0">
                <a:pos x="connsiteX1282" y="connsiteY1282"/>
              </a:cxn>
              <a:cxn ang="0">
                <a:pos x="connsiteX1283" y="connsiteY1283"/>
              </a:cxn>
              <a:cxn ang="0">
                <a:pos x="connsiteX1284" y="connsiteY1284"/>
              </a:cxn>
              <a:cxn ang="0">
                <a:pos x="connsiteX1285" y="connsiteY1285"/>
              </a:cxn>
              <a:cxn ang="0">
                <a:pos x="connsiteX1286" y="connsiteY1286"/>
              </a:cxn>
              <a:cxn ang="0">
                <a:pos x="connsiteX1287" y="connsiteY1287"/>
              </a:cxn>
              <a:cxn ang="0">
                <a:pos x="connsiteX1288" y="connsiteY1288"/>
              </a:cxn>
              <a:cxn ang="0">
                <a:pos x="connsiteX1289" y="connsiteY1289"/>
              </a:cxn>
              <a:cxn ang="0">
                <a:pos x="connsiteX1290" y="connsiteY1290"/>
              </a:cxn>
              <a:cxn ang="0">
                <a:pos x="connsiteX1291" y="connsiteY1291"/>
              </a:cxn>
              <a:cxn ang="0">
                <a:pos x="connsiteX1292" y="connsiteY1292"/>
              </a:cxn>
              <a:cxn ang="0">
                <a:pos x="connsiteX1293" y="connsiteY1293"/>
              </a:cxn>
              <a:cxn ang="0">
                <a:pos x="connsiteX1294" y="connsiteY1294"/>
              </a:cxn>
              <a:cxn ang="0">
                <a:pos x="connsiteX1295" y="connsiteY1295"/>
              </a:cxn>
              <a:cxn ang="0">
                <a:pos x="connsiteX1296" y="connsiteY1296"/>
              </a:cxn>
              <a:cxn ang="0">
                <a:pos x="connsiteX1297" y="connsiteY1297"/>
              </a:cxn>
              <a:cxn ang="0">
                <a:pos x="connsiteX1298" y="connsiteY1298"/>
              </a:cxn>
              <a:cxn ang="0">
                <a:pos x="connsiteX1299" y="connsiteY1299"/>
              </a:cxn>
              <a:cxn ang="0">
                <a:pos x="connsiteX1300" y="connsiteY1300"/>
              </a:cxn>
              <a:cxn ang="0">
                <a:pos x="connsiteX1301" y="connsiteY1301"/>
              </a:cxn>
              <a:cxn ang="0">
                <a:pos x="connsiteX1302" y="connsiteY1302"/>
              </a:cxn>
              <a:cxn ang="0">
                <a:pos x="connsiteX1303" y="connsiteY1303"/>
              </a:cxn>
              <a:cxn ang="0">
                <a:pos x="connsiteX1304" y="connsiteY1304"/>
              </a:cxn>
              <a:cxn ang="0">
                <a:pos x="connsiteX1305" y="connsiteY1305"/>
              </a:cxn>
              <a:cxn ang="0">
                <a:pos x="connsiteX1306" y="connsiteY1306"/>
              </a:cxn>
              <a:cxn ang="0">
                <a:pos x="connsiteX1307" y="connsiteY1307"/>
              </a:cxn>
              <a:cxn ang="0">
                <a:pos x="connsiteX1308" y="connsiteY1308"/>
              </a:cxn>
              <a:cxn ang="0">
                <a:pos x="connsiteX1309" y="connsiteY1309"/>
              </a:cxn>
              <a:cxn ang="0">
                <a:pos x="connsiteX1310" y="connsiteY1310"/>
              </a:cxn>
              <a:cxn ang="0">
                <a:pos x="connsiteX1311" y="connsiteY1311"/>
              </a:cxn>
              <a:cxn ang="0">
                <a:pos x="connsiteX1312" y="connsiteY1312"/>
              </a:cxn>
              <a:cxn ang="0">
                <a:pos x="connsiteX1313" y="connsiteY1313"/>
              </a:cxn>
              <a:cxn ang="0">
                <a:pos x="connsiteX1314" y="connsiteY1314"/>
              </a:cxn>
              <a:cxn ang="0">
                <a:pos x="connsiteX1315" y="connsiteY1315"/>
              </a:cxn>
              <a:cxn ang="0">
                <a:pos x="connsiteX1316" y="connsiteY1316"/>
              </a:cxn>
              <a:cxn ang="0">
                <a:pos x="connsiteX1317" y="connsiteY1317"/>
              </a:cxn>
              <a:cxn ang="0">
                <a:pos x="connsiteX1318" y="connsiteY1318"/>
              </a:cxn>
              <a:cxn ang="0">
                <a:pos x="connsiteX1319" y="connsiteY1319"/>
              </a:cxn>
              <a:cxn ang="0">
                <a:pos x="connsiteX1320" y="connsiteY1320"/>
              </a:cxn>
              <a:cxn ang="0">
                <a:pos x="connsiteX1321" y="connsiteY1321"/>
              </a:cxn>
              <a:cxn ang="0">
                <a:pos x="connsiteX1322" y="connsiteY1322"/>
              </a:cxn>
              <a:cxn ang="0">
                <a:pos x="connsiteX1323" y="connsiteY1323"/>
              </a:cxn>
              <a:cxn ang="0">
                <a:pos x="connsiteX1324" y="connsiteY1324"/>
              </a:cxn>
              <a:cxn ang="0">
                <a:pos x="connsiteX1325" y="connsiteY1325"/>
              </a:cxn>
              <a:cxn ang="0">
                <a:pos x="connsiteX1326" y="connsiteY1326"/>
              </a:cxn>
              <a:cxn ang="0">
                <a:pos x="connsiteX1327" y="connsiteY1327"/>
              </a:cxn>
              <a:cxn ang="0">
                <a:pos x="connsiteX1328" y="connsiteY1328"/>
              </a:cxn>
              <a:cxn ang="0">
                <a:pos x="connsiteX1329" y="connsiteY1329"/>
              </a:cxn>
              <a:cxn ang="0">
                <a:pos x="connsiteX1330" y="connsiteY1330"/>
              </a:cxn>
              <a:cxn ang="0">
                <a:pos x="connsiteX1331" y="connsiteY1331"/>
              </a:cxn>
              <a:cxn ang="0">
                <a:pos x="connsiteX1332" y="connsiteY1332"/>
              </a:cxn>
              <a:cxn ang="0">
                <a:pos x="connsiteX1333" y="connsiteY1333"/>
              </a:cxn>
              <a:cxn ang="0">
                <a:pos x="connsiteX1334" y="connsiteY1334"/>
              </a:cxn>
              <a:cxn ang="0">
                <a:pos x="connsiteX1335" y="connsiteY1335"/>
              </a:cxn>
              <a:cxn ang="0">
                <a:pos x="connsiteX1336" y="connsiteY1336"/>
              </a:cxn>
              <a:cxn ang="0">
                <a:pos x="connsiteX1337" y="connsiteY1337"/>
              </a:cxn>
              <a:cxn ang="0">
                <a:pos x="connsiteX1338" y="connsiteY1338"/>
              </a:cxn>
              <a:cxn ang="0">
                <a:pos x="connsiteX1339" y="connsiteY1339"/>
              </a:cxn>
              <a:cxn ang="0">
                <a:pos x="connsiteX1340" y="connsiteY1340"/>
              </a:cxn>
              <a:cxn ang="0">
                <a:pos x="connsiteX1341" y="connsiteY1341"/>
              </a:cxn>
              <a:cxn ang="0">
                <a:pos x="connsiteX1342" y="connsiteY1342"/>
              </a:cxn>
              <a:cxn ang="0">
                <a:pos x="connsiteX1343" y="connsiteY1343"/>
              </a:cxn>
              <a:cxn ang="0">
                <a:pos x="connsiteX1344" y="connsiteY1344"/>
              </a:cxn>
              <a:cxn ang="0">
                <a:pos x="connsiteX1345" y="connsiteY1345"/>
              </a:cxn>
              <a:cxn ang="0">
                <a:pos x="connsiteX1346" y="connsiteY1346"/>
              </a:cxn>
              <a:cxn ang="0">
                <a:pos x="connsiteX1347" y="connsiteY1347"/>
              </a:cxn>
              <a:cxn ang="0">
                <a:pos x="connsiteX1348" y="connsiteY1348"/>
              </a:cxn>
              <a:cxn ang="0">
                <a:pos x="connsiteX1349" y="connsiteY1349"/>
              </a:cxn>
              <a:cxn ang="0">
                <a:pos x="connsiteX1350" y="connsiteY1350"/>
              </a:cxn>
              <a:cxn ang="0">
                <a:pos x="connsiteX1351" y="connsiteY1351"/>
              </a:cxn>
              <a:cxn ang="0">
                <a:pos x="connsiteX1352" y="connsiteY1352"/>
              </a:cxn>
              <a:cxn ang="0">
                <a:pos x="connsiteX1353" y="connsiteY1353"/>
              </a:cxn>
              <a:cxn ang="0">
                <a:pos x="connsiteX1354" y="connsiteY1354"/>
              </a:cxn>
              <a:cxn ang="0">
                <a:pos x="connsiteX1355" y="connsiteY1355"/>
              </a:cxn>
              <a:cxn ang="0">
                <a:pos x="connsiteX1356" y="connsiteY1356"/>
              </a:cxn>
              <a:cxn ang="0">
                <a:pos x="connsiteX1357" y="connsiteY1357"/>
              </a:cxn>
              <a:cxn ang="0">
                <a:pos x="connsiteX1358" y="connsiteY1358"/>
              </a:cxn>
            </a:cxnLst>
            <a:rect l="l" t="t" r="r" b="b"/>
            <a:pathLst>
              <a:path w="806617" h="702515">
                <a:moveTo>
                  <a:pt x="430371" y="62888"/>
                </a:moveTo>
                <a:lnTo>
                  <a:pt x="430002" y="64492"/>
                </a:lnTo>
                <a:lnTo>
                  <a:pt x="429922" y="64692"/>
                </a:lnTo>
                <a:lnTo>
                  <a:pt x="429683" y="65193"/>
                </a:lnTo>
                <a:lnTo>
                  <a:pt x="427329" y="73011"/>
                </a:lnTo>
                <a:lnTo>
                  <a:pt x="426710" y="75718"/>
                </a:lnTo>
                <a:lnTo>
                  <a:pt x="426241" y="77823"/>
                </a:lnTo>
                <a:lnTo>
                  <a:pt x="426311" y="78324"/>
                </a:lnTo>
                <a:lnTo>
                  <a:pt x="426461" y="78624"/>
                </a:lnTo>
                <a:lnTo>
                  <a:pt x="427329" y="79927"/>
                </a:lnTo>
                <a:lnTo>
                  <a:pt x="428875" y="81932"/>
                </a:lnTo>
                <a:lnTo>
                  <a:pt x="430391" y="81531"/>
                </a:lnTo>
                <a:lnTo>
                  <a:pt x="430810" y="81531"/>
                </a:lnTo>
                <a:lnTo>
                  <a:pt x="433782" y="83235"/>
                </a:lnTo>
                <a:lnTo>
                  <a:pt x="433692" y="83937"/>
                </a:lnTo>
                <a:lnTo>
                  <a:pt x="433533" y="84638"/>
                </a:lnTo>
                <a:lnTo>
                  <a:pt x="431558" y="88548"/>
                </a:lnTo>
                <a:lnTo>
                  <a:pt x="430381" y="90452"/>
                </a:lnTo>
                <a:lnTo>
                  <a:pt x="430141" y="90552"/>
                </a:lnTo>
                <a:lnTo>
                  <a:pt x="430131" y="90552"/>
                </a:lnTo>
                <a:lnTo>
                  <a:pt x="429922" y="90953"/>
                </a:lnTo>
                <a:lnTo>
                  <a:pt x="429563" y="91454"/>
                </a:lnTo>
                <a:lnTo>
                  <a:pt x="427877" y="94862"/>
                </a:lnTo>
                <a:lnTo>
                  <a:pt x="427638" y="95564"/>
                </a:lnTo>
                <a:lnTo>
                  <a:pt x="427548" y="95865"/>
                </a:lnTo>
                <a:lnTo>
                  <a:pt x="427289" y="96767"/>
                </a:lnTo>
                <a:lnTo>
                  <a:pt x="441822" y="107391"/>
                </a:lnTo>
                <a:lnTo>
                  <a:pt x="452335" y="114909"/>
                </a:lnTo>
                <a:lnTo>
                  <a:pt x="454748" y="116513"/>
                </a:lnTo>
                <a:lnTo>
                  <a:pt x="455207" y="122026"/>
                </a:lnTo>
                <a:lnTo>
                  <a:pt x="455277" y="123529"/>
                </a:lnTo>
                <a:lnTo>
                  <a:pt x="455147" y="124531"/>
                </a:lnTo>
                <a:lnTo>
                  <a:pt x="454569" y="126837"/>
                </a:lnTo>
                <a:lnTo>
                  <a:pt x="454080" y="127338"/>
                </a:lnTo>
                <a:lnTo>
                  <a:pt x="453103" y="127739"/>
                </a:lnTo>
                <a:lnTo>
                  <a:pt x="452394" y="127839"/>
                </a:lnTo>
                <a:lnTo>
                  <a:pt x="451397" y="128040"/>
                </a:lnTo>
                <a:lnTo>
                  <a:pt x="447447" y="131648"/>
                </a:lnTo>
                <a:lnTo>
                  <a:pt x="449352" y="139767"/>
                </a:lnTo>
                <a:lnTo>
                  <a:pt x="444674" y="143375"/>
                </a:lnTo>
                <a:lnTo>
                  <a:pt x="446819" y="148387"/>
                </a:lnTo>
                <a:lnTo>
                  <a:pt x="447956" y="149991"/>
                </a:lnTo>
                <a:lnTo>
                  <a:pt x="448135" y="150191"/>
                </a:lnTo>
                <a:lnTo>
                  <a:pt x="448465" y="150492"/>
                </a:lnTo>
                <a:lnTo>
                  <a:pt x="451557" y="152697"/>
                </a:lnTo>
                <a:lnTo>
                  <a:pt x="454320" y="154702"/>
                </a:lnTo>
                <a:lnTo>
                  <a:pt x="454499" y="154802"/>
                </a:lnTo>
                <a:lnTo>
                  <a:pt x="454649" y="154802"/>
                </a:lnTo>
                <a:lnTo>
                  <a:pt x="454758" y="154802"/>
                </a:lnTo>
                <a:lnTo>
                  <a:pt x="455267" y="154401"/>
                </a:lnTo>
                <a:lnTo>
                  <a:pt x="457711" y="152697"/>
                </a:lnTo>
                <a:lnTo>
                  <a:pt x="458070" y="152396"/>
                </a:lnTo>
                <a:lnTo>
                  <a:pt x="458190" y="152196"/>
                </a:lnTo>
                <a:lnTo>
                  <a:pt x="458289" y="151995"/>
                </a:lnTo>
                <a:lnTo>
                  <a:pt x="458379" y="151895"/>
                </a:lnTo>
                <a:lnTo>
                  <a:pt x="458589" y="151394"/>
                </a:lnTo>
                <a:lnTo>
                  <a:pt x="461372" y="150091"/>
                </a:lnTo>
                <a:lnTo>
                  <a:pt x="469102" y="146482"/>
                </a:lnTo>
                <a:lnTo>
                  <a:pt x="473082" y="144979"/>
                </a:lnTo>
                <a:lnTo>
                  <a:pt x="477909" y="144779"/>
                </a:lnTo>
                <a:lnTo>
                  <a:pt x="484512" y="145881"/>
                </a:lnTo>
                <a:lnTo>
                  <a:pt x="486517" y="145179"/>
                </a:lnTo>
                <a:lnTo>
                  <a:pt x="494577" y="143576"/>
                </a:lnTo>
                <a:lnTo>
                  <a:pt x="510077" y="140869"/>
                </a:lnTo>
                <a:lnTo>
                  <a:pt x="511952" y="143576"/>
                </a:lnTo>
                <a:lnTo>
                  <a:pt x="513408" y="145781"/>
                </a:lnTo>
                <a:lnTo>
                  <a:pt x="513608" y="145881"/>
                </a:lnTo>
                <a:lnTo>
                  <a:pt x="515134" y="146082"/>
                </a:lnTo>
                <a:lnTo>
                  <a:pt x="517059" y="146282"/>
                </a:lnTo>
                <a:lnTo>
                  <a:pt x="518386" y="146482"/>
                </a:lnTo>
                <a:lnTo>
                  <a:pt x="518944" y="146583"/>
                </a:lnTo>
                <a:lnTo>
                  <a:pt x="521039" y="146783"/>
                </a:lnTo>
                <a:lnTo>
                  <a:pt x="521109" y="146783"/>
                </a:lnTo>
                <a:lnTo>
                  <a:pt x="521268" y="146783"/>
                </a:lnTo>
                <a:lnTo>
                  <a:pt x="523383" y="146883"/>
                </a:lnTo>
                <a:lnTo>
                  <a:pt x="534824" y="147385"/>
                </a:lnTo>
                <a:lnTo>
                  <a:pt x="539063" y="147184"/>
                </a:lnTo>
                <a:lnTo>
                  <a:pt x="539502" y="149489"/>
                </a:lnTo>
                <a:lnTo>
                  <a:pt x="540020" y="152597"/>
                </a:lnTo>
                <a:lnTo>
                  <a:pt x="540519" y="155904"/>
                </a:lnTo>
                <a:lnTo>
                  <a:pt x="540669" y="156907"/>
                </a:lnTo>
                <a:lnTo>
                  <a:pt x="541118" y="159814"/>
                </a:lnTo>
                <a:lnTo>
                  <a:pt x="541547" y="162019"/>
                </a:lnTo>
                <a:lnTo>
                  <a:pt x="541686" y="162821"/>
                </a:lnTo>
                <a:lnTo>
                  <a:pt x="541746" y="163021"/>
                </a:lnTo>
                <a:lnTo>
                  <a:pt x="541786" y="163221"/>
                </a:lnTo>
                <a:lnTo>
                  <a:pt x="542325" y="164625"/>
                </a:lnTo>
                <a:lnTo>
                  <a:pt x="542364" y="164725"/>
                </a:lnTo>
                <a:lnTo>
                  <a:pt x="542414" y="164725"/>
                </a:lnTo>
                <a:lnTo>
                  <a:pt x="544549" y="166128"/>
                </a:lnTo>
                <a:lnTo>
                  <a:pt x="545985" y="166329"/>
                </a:lnTo>
                <a:lnTo>
                  <a:pt x="546165" y="166329"/>
                </a:lnTo>
                <a:lnTo>
                  <a:pt x="552229" y="164324"/>
                </a:lnTo>
                <a:lnTo>
                  <a:pt x="560877" y="166128"/>
                </a:lnTo>
                <a:lnTo>
                  <a:pt x="563620" y="162921"/>
                </a:lnTo>
                <a:lnTo>
                  <a:pt x="567201" y="159513"/>
                </a:lnTo>
                <a:lnTo>
                  <a:pt x="567919" y="158811"/>
                </a:lnTo>
                <a:lnTo>
                  <a:pt x="567929" y="158811"/>
                </a:lnTo>
                <a:lnTo>
                  <a:pt x="570692" y="156406"/>
                </a:lnTo>
                <a:lnTo>
                  <a:pt x="575899" y="155604"/>
                </a:lnTo>
                <a:lnTo>
                  <a:pt x="580696" y="149790"/>
                </a:lnTo>
                <a:lnTo>
                  <a:pt x="582971" y="145881"/>
                </a:lnTo>
                <a:lnTo>
                  <a:pt x="586462" y="139967"/>
                </a:lnTo>
                <a:lnTo>
                  <a:pt x="586711" y="139566"/>
                </a:lnTo>
                <a:lnTo>
                  <a:pt x="587529" y="138163"/>
                </a:lnTo>
                <a:lnTo>
                  <a:pt x="589364" y="135156"/>
                </a:lnTo>
                <a:lnTo>
                  <a:pt x="589733" y="134555"/>
                </a:lnTo>
                <a:lnTo>
                  <a:pt x="589813" y="134454"/>
                </a:lnTo>
                <a:lnTo>
                  <a:pt x="589853" y="134354"/>
                </a:lnTo>
                <a:lnTo>
                  <a:pt x="603897" y="139065"/>
                </a:lnTo>
                <a:lnTo>
                  <a:pt x="613094" y="146382"/>
                </a:lnTo>
                <a:lnTo>
                  <a:pt x="621083" y="152998"/>
                </a:lnTo>
                <a:lnTo>
                  <a:pt x="621472" y="153298"/>
                </a:lnTo>
                <a:lnTo>
                  <a:pt x="621861" y="153499"/>
                </a:lnTo>
                <a:lnTo>
                  <a:pt x="622410" y="153800"/>
                </a:lnTo>
                <a:lnTo>
                  <a:pt x="622659" y="154000"/>
                </a:lnTo>
                <a:lnTo>
                  <a:pt x="622829" y="154100"/>
                </a:lnTo>
                <a:lnTo>
                  <a:pt x="622918" y="154100"/>
                </a:lnTo>
                <a:lnTo>
                  <a:pt x="624993" y="155103"/>
                </a:lnTo>
                <a:lnTo>
                  <a:pt x="626140" y="155704"/>
                </a:lnTo>
                <a:lnTo>
                  <a:pt x="627447" y="156105"/>
                </a:lnTo>
                <a:lnTo>
                  <a:pt x="630160" y="156506"/>
                </a:lnTo>
                <a:lnTo>
                  <a:pt x="631816" y="156606"/>
                </a:lnTo>
                <a:lnTo>
                  <a:pt x="631885" y="156606"/>
                </a:lnTo>
                <a:lnTo>
                  <a:pt x="634439" y="156706"/>
                </a:lnTo>
                <a:lnTo>
                  <a:pt x="634599" y="156706"/>
                </a:lnTo>
                <a:lnTo>
                  <a:pt x="634638" y="156706"/>
                </a:lnTo>
                <a:lnTo>
                  <a:pt x="635945" y="156706"/>
                </a:lnTo>
                <a:lnTo>
                  <a:pt x="645291" y="155804"/>
                </a:lnTo>
                <a:lnTo>
                  <a:pt x="650249" y="150692"/>
                </a:lnTo>
                <a:lnTo>
                  <a:pt x="651675" y="148287"/>
                </a:lnTo>
                <a:lnTo>
                  <a:pt x="658049" y="143475"/>
                </a:lnTo>
                <a:lnTo>
                  <a:pt x="665180" y="149590"/>
                </a:lnTo>
                <a:lnTo>
                  <a:pt x="666307" y="150893"/>
                </a:lnTo>
                <a:lnTo>
                  <a:pt x="668801" y="156205"/>
                </a:lnTo>
                <a:lnTo>
                  <a:pt x="668402" y="159212"/>
                </a:lnTo>
                <a:lnTo>
                  <a:pt x="667445" y="169837"/>
                </a:lnTo>
                <a:lnTo>
                  <a:pt x="668502" y="173245"/>
                </a:lnTo>
                <a:lnTo>
                  <a:pt x="668951" y="175350"/>
                </a:lnTo>
                <a:lnTo>
                  <a:pt x="669948" y="183669"/>
                </a:lnTo>
                <a:lnTo>
                  <a:pt x="670028" y="187678"/>
                </a:lnTo>
                <a:lnTo>
                  <a:pt x="670018" y="188079"/>
                </a:lnTo>
                <a:lnTo>
                  <a:pt x="669838" y="190385"/>
                </a:lnTo>
                <a:lnTo>
                  <a:pt x="669599" y="192189"/>
                </a:lnTo>
                <a:lnTo>
                  <a:pt x="669569" y="192289"/>
                </a:lnTo>
                <a:lnTo>
                  <a:pt x="669419" y="192891"/>
                </a:lnTo>
                <a:lnTo>
                  <a:pt x="669340" y="193191"/>
                </a:lnTo>
                <a:lnTo>
                  <a:pt x="669260" y="193492"/>
                </a:lnTo>
                <a:lnTo>
                  <a:pt x="668582" y="195797"/>
                </a:lnTo>
                <a:lnTo>
                  <a:pt x="668193" y="197100"/>
                </a:lnTo>
                <a:lnTo>
                  <a:pt x="661280" y="217648"/>
                </a:lnTo>
                <a:lnTo>
                  <a:pt x="660861" y="218550"/>
                </a:lnTo>
                <a:lnTo>
                  <a:pt x="658847" y="222860"/>
                </a:lnTo>
                <a:lnTo>
                  <a:pt x="658757" y="223061"/>
                </a:lnTo>
                <a:lnTo>
                  <a:pt x="657839" y="224765"/>
                </a:lnTo>
                <a:lnTo>
                  <a:pt x="654009" y="231681"/>
                </a:lnTo>
                <a:lnTo>
                  <a:pt x="653979" y="231681"/>
                </a:lnTo>
                <a:lnTo>
                  <a:pt x="653570" y="232383"/>
                </a:lnTo>
                <a:lnTo>
                  <a:pt x="653450" y="232583"/>
                </a:lnTo>
                <a:lnTo>
                  <a:pt x="648333" y="240100"/>
                </a:lnTo>
                <a:lnTo>
                  <a:pt x="644773" y="245212"/>
                </a:lnTo>
                <a:lnTo>
                  <a:pt x="643107" y="247217"/>
                </a:lnTo>
                <a:lnTo>
                  <a:pt x="630349" y="261350"/>
                </a:lnTo>
                <a:lnTo>
                  <a:pt x="623417" y="268366"/>
                </a:lnTo>
                <a:lnTo>
                  <a:pt x="621642" y="270271"/>
                </a:lnTo>
                <a:lnTo>
                  <a:pt x="619697" y="272376"/>
                </a:lnTo>
                <a:lnTo>
                  <a:pt x="609313" y="281697"/>
                </a:lnTo>
                <a:lnTo>
                  <a:pt x="608445" y="282399"/>
                </a:lnTo>
                <a:lnTo>
                  <a:pt x="606101" y="284303"/>
                </a:lnTo>
                <a:lnTo>
                  <a:pt x="602431" y="287210"/>
                </a:lnTo>
                <a:lnTo>
                  <a:pt x="601772" y="287711"/>
                </a:lnTo>
                <a:lnTo>
                  <a:pt x="599049" y="290217"/>
                </a:lnTo>
                <a:lnTo>
                  <a:pt x="598830" y="290418"/>
                </a:lnTo>
                <a:lnTo>
                  <a:pt x="597523" y="291721"/>
                </a:lnTo>
                <a:lnTo>
                  <a:pt x="597284" y="291921"/>
                </a:lnTo>
                <a:lnTo>
                  <a:pt x="593663" y="296131"/>
                </a:lnTo>
                <a:lnTo>
                  <a:pt x="583390" y="307457"/>
                </a:lnTo>
                <a:lnTo>
                  <a:pt x="582173" y="308660"/>
                </a:lnTo>
                <a:lnTo>
                  <a:pt x="582023" y="308861"/>
                </a:lnTo>
                <a:lnTo>
                  <a:pt x="581873" y="308961"/>
                </a:lnTo>
                <a:lnTo>
                  <a:pt x="580178" y="311066"/>
                </a:lnTo>
                <a:lnTo>
                  <a:pt x="579859" y="311467"/>
                </a:lnTo>
                <a:lnTo>
                  <a:pt x="579529" y="311968"/>
                </a:lnTo>
                <a:lnTo>
                  <a:pt x="578183" y="314073"/>
                </a:lnTo>
                <a:lnTo>
                  <a:pt x="577644" y="314975"/>
                </a:lnTo>
                <a:lnTo>
                  <a:pt x="577395" y="315476"/>
                </a:lnTo>
                <a:lnTo>
                  <a:pt x="577126" y="315977"/>
                </a:lnTo>
                <a:lnTo>
                  <a:pt x="576467" y="317481"/>
                </a:lnTo>
                <a:lnTo>
                  <a:pt x="576288" y="317882"/>
                </a:lnTo>
                <a:lnTo>
                  <a:pt x="576218" y="318082"/>
                </a:lnTo>
                <a:lnTo>
                  <a:pt x="576178" y="318182"/>
                </a:lnTo>
                <a:lnTo>
                  <a:pt x="576108" y="318483"/>
                </a:lnTo>
                <a:lnTo>
                  <a:pt x="575330" y="321390"/>
                </a:lnTo>
                <a:lnTo>
                  <a:pt x="575260" y="321690"/>
                </a:lnTo>
                <a:lnTo>
                  <a:pt x="574532" y="325299"/>
                </a:lnTo>
                <a:lnTo>
                  <a:pt x="572338" y="335122"/>
                </a:lnTo>
                <a:lnTo>
                  <a:pt x="581365" y="336224"/>
                </a:lnTo>
                <a:lnTo>
                  <a:pt x="584327" y="336826"/>
                </a:lnTo>
                <a:lnTo>
                  <a:pt x="587788" y="336625"/>
                </a:lnTo>
                <a:lnTo>
                  <a:pt x="589524" y="336525"/>
                </a:lnTo>
                <a:lnTo>
                  <a:pt x="595249" y="334019"/>
                </a:lnTo>
                <a:lnTo>
                  <a:pt x="599668" y="332015"/>
                </a:lnTo>
                <a:lnTo>
                  <a:pt x="603787" y="330511"/>
                </a:lnTo>
                <a:lnTo>
                  <a:pt x="611328" y="328907"/>
                </a:lnTo>
                <a:lnTo>
                  <a:pt x="612465" y="328707"/>
                </a:lnTo>
                <a:lnTo>
                  <a:pt x="612924" y="328607"/>
                </a:lnTo>
                <a:lnTo>
                  <a:pt x="614001" y="328707"/>
                </a:lnTo>
                <a:lnTo>
                  <a:pt x="614350" y="328707"/>
                </a:lnTo>
                <a:lnTo>
                  <a:pt x="614839" y="328907"/>
                </a:lnTo>
                <a:lnTo>
                  <a:pt x="615318" y="329008"/>
                </a:lnTo>
                <a:lnTo>
                  <a:pt x="615428" y="329108"/>
                </a:lnTo>
                <a:lnTo>
                  <a:pt x="617033" y="330511"/>
                </a:lnTo>
                <a:lnTo>
                  <a:pt x="622460" y="333719"/>
                </a:lnTo>
                <a:lnTo>
                  <a:pt x="626150" y="335422"/>
                </a:lnTo>
                <a:lnTo>
                  <a:pt x="631776" y="336625"/>
                </a:lnTo>
                <a:lnTo>
                  <a:pt x="633781" y="336124"/>
                </a:lnTo>
                <a:lnTo>
                  <a:pt x="637122" y="335924"/>
                </a:lnTo>
                <a:lnTo>
                  <a:pt x="639067" y="335924"/>
                </a:lnTo>
                <a:lnTo>
                  <a:pt x="639805" y="335924"/>
                </a:lnTo>
                <a:lnTo>
                  <a:pt x="640613" y="336425"/>
                </a:lnTo>
                <a:lnTo>
                  <a:pt x="646089" y="342539"/>
                </a:lnTo>
                <a:lnTo>
                  <a:pt x="674108" y="341136"/>
                </a:lnTo>
                <a:lnTo>
                  <a:pt x="678995" y="340033"/>
                </a:lnTo>
                <a:lnTo>
                  <a:pt x="682257" y="339131"/>
                </a:lnTo>
                <a:lnTo>
                  <a:pt x="682975" y="338830"/>
                </a:lnTo>
                <a:lnTo>
                  <a:pt x="683364" y="338530"/>
                </a:lnTo>
                <a:lnTo>
                  <a:pt x="682905" y="331614"/>
                </a:lnTo>
                <a:lnTo>
                  <a:pt x="680930" y="319485"/>
                </a:lnTo>
                <a:lnTo>
                  <a:pt x="687034" y="316478"/>
                </a:lnTo>
                <a:lnTo>
                  <a:pt x="690306" y="314875"/>
                </a:lnTo>
                <a:lnTo>
                  <a:pt x="690506" y="314774"/>
                </a:lnTo>
                <a:lnTo>
                  <a:pt x="690516" y="314774"/>
                </a:lnTo>
                <a:lnTo>
                  <a:pt x="693229" y="313872"/>
                </a:lnTo>
                <a:lnTo>
                  <a:pt x="696430" y="312970"/>
                </a:lnTo>
                <a:lnTo>
                  <a:pt x="701857" y="311467"/>
                </a:lnTo>
                <a:lnTo>
                  <a:pt x="702535" y="311266"/>
                </a:lnTo>
                <a:lnTo>
                  <a:pt x="703632" y="310865"/>
                </a:lnTo>
                <a:lnTo>
                  <a:pt x="707033" y="309362"/>
                </a:lnTo>
                <a:lnTo>
                  <a:pt x="707492" y="308760"/>
                </a:lnTo>
                <a:lnTo>
                  <a:pt x="707173" y="307257"/>
                </a:lnTo>
                <a:lnTo>
                  <a:pt x="707143" y="306255"/>
                </a:lnTo>
                <a:lnTo>
                  <a:pt x="707662" y="304952"/>
                </a:lnTo>
                <a:lnTo>
                  <a:pt x="708250" y="303749"/>
                </a:lnTo>
                <a:lnTo>
                  <a:pt x="709148" y="301945"/>
                </a:lnTo>
                <a:lnTo>
                  <a:pt x="710105" y="300140"/>
                </a:lnTo>
                <a:lnTo>
                  <a:pt x="711751" y="297334"/>
                </a:lnTo>
                <a:lnTo>
                  <a:pt x="712629" y="296331"/>
                </a:lnTo>
                <a:lnTo>
                  <a:pt x="713497" y="294327"/>
                </a:lnTo>
                <a:lnTo>
                  <a:pt x="716110" y="287411"/>
                </a:lnTo>
                <a:lnTo>
                  <a:pt x="717058" y="283702"/>
                </a:lnTo>
                <a:lnTo>
                  <a:pt x="717307" y="280194"/>
                </a:lnTo>
                <a:lnTo>
                  <a:pt x="719172" y="280294"/>
                </a:lnTo>
                <a:lnTo>
                  <a:pt x="720309" y="280394"/>
                </a:lnTo>
                <a:lnTo>
                  <a:pt x="725356" y="280895"/>
                </a:lnTo>
                <a:lnTo>
                  <a:pt x="726813" y="281096"/>
                </a:lnTo>
                <a:lnTo>
                  <a:pt x="728957" y="281497"/>
                </a:lnTo>
                <a:lnTo>
                  <a:pt x="731301" y="281998"/>
                </a:lnTo>
                <a:lnTo>
                  <a:pt x="738114" y="282800"/>
                </a:lnTo>
                <a:lnTo>
                  <a:pt x="738573" y="282599"/>
                </a:lnTo>
                <a:lnTo>
                  <a:pt x="738603" y="282599"/>
                </a:lnTo>
                <a:lnTo>
                  <a:pt x="741675" y="278289"/>
                </a:lnTo>
                <a:lnTo>
                  <a:pt x="747759" y="276385"/>
                </a:lnTo>
                <a:lnTo>
                  <a:pt x="751639" y="275583"/>
                </a:lnTo>
                <a:lnTo>
                  <a:pt x="752976" y="276786"/>
                </a:lnTo>
                <a:lnTo>
                  <a:pt x="753425" y="276986"/>
                </a:lnTo>
                <a:lnTo>
                  <a:pt x="756208" y="276986"/>
                </a:lnTo>
                <a:lnTo>
                  <a:pt x="756866" y="276786"/>
                </a:lnTo>
                <a:lnTo>
                  <a:pt x="757075" y="276585"/>
                </a:lnTo>
                <a:lnTo>
                  <a:pt x="758033" y="275483"/>
                </a:lnTo>
                <a:lnTo>
                  <a:pt x="758053" y="275483"/>
                </a:lnTo>
                <a:lnTo>
                  <a:pt x="759579" y="272977"/>
                </a:lnTo>
                <a:lnTo>
                  <a:pt x="760048" y="272175"/>
                </a:lnTo>
                <a:lnTo>
                  <a:pt x="760147" y="271874"/>
                </a:lnTo>
                <a:lnTo>
                  <a:pt x="760197" y="271774"/>
                </a:lnTo>
                <a:lnTo>
                  <a:pt x="760257" y="270070"/>
                </a:lnTo>
                <a:lnTo>
                  <a:pt x="760287" y="269469"/>
                </a:lnTo>
                <a:lnTo>
                  <a:pt x="760397" y="267865"/>
                </a:lnTo>
                <a:lnTo>
                  <a:pt x="768885" y="262653"/>
                </a:lnTo>
                <a:lnTo>
                  <a:pt x="769264" y="262453"/>
                </a:lnTo>
                <a:lnTo>
                  <a:pt x="770531" y="261951"/>
                </a:lnTo>
                <a:lnTo>
                  <a:pt x="772017" y="261350"/>
                </a:lnTo>
                <a:lnTo>
                  <a:pt x="772855" y="261049"/>
                </a:lnTo>
                <a:lnTo>
                  <a:pt x="772885" y="261049"/>
                </a:lnTo>
                <a:lnTo>
                  <a:pt x="774281" y="260849"/>
                </a:lnTo>
                <a:lnTo>
                  <a:pt x="774541" y="260749"/>
                </a:lnTo>
                <a:lnTo>
                  <a:pt x="775239" y="260749"/>
                </a:lnTo>
                <a:lnTo>
                  <a:pt x="777972" y="260749"/>
                </a:lnTo>
                <a:lnTo>
                  <a:pt x="778012" y="260749"/>
                </a:lnTo>
                <a:lnTo>
                  <a:pt x="778321" y="260749"/>
                </a:lnTo>
                <a:lnTo>
                  <a:pt x="780485" y="261250"/>
                </a:lnTo>
                <a:lnTo>
                  <a:pt x="781254" y="261350"/>
                </a:lnTo>
                <a:lnTo>
                  <a:pt x="783378" y="267264"/>
                </a:lnTo>
                <a:lnTo>
                  <a:pt x="782560" y="270672"/>
                </a:lnTo>
                <a:lnTo>
                  <a:pt x="779169" y="280194"/>
                </a:lnTo>
                <a:lnTo>
                  <a:pt x="779508" y="288012"/>
                </a:lnTo>
                <a:lnTo>
                  <a:pt x="783388" y="297735"/>
                </a:lnTo>
                <a:lnTo>
                  <a:pt x="784455" y="307858"/>
                </a:lnTo>
                <a:lnTo>
                  <a:pt x="786281" y="318583"/>
                </a:lnTo>
                <a:lnTo>
                  <a:pt x="786580" y="320087"/>
                </a:lnTo>
                <a:lnTo>
                  <a:pt x="786769" y="320989"/>
                </a:lnTo>
                <a:lnTo>
                  <a:pt x="787408" y="321089"/>
                </a:lnTo>
                <a:lnTo>
                  <a:pt x="789153" y="321089"/>
                </a:lnTo>
                <a:lnTo>
                  <a:pt x="793851" y="321290"/>
                </a:lnTo>
                <a:lnTo>
                  <a:pt x="796864" y="321791"/>
                </a:lnTo>
                <a:lnTo>
                  <a:pt x="802070" y="322994"/>
                </a:lnTo>
                <a:lnTo>
                  <a:pt x="805093" y="331513"/>
                </a:lnTo>
                <a:lnTo>
                  <a:pt x="805182" y="331814"/>
                </a:lnTo>
                <a:lnTo>
                  <a:pt x="805661" y="333518"/>
                </a:lnTo>
                <a:lnTo>
                  <a:pt x="805771" y="334019"/>
                </a:lnTo>
                <a:lnTo>
                  <a:pt x="805920" y="334621"/>
                </a:lnTo>
                <a:lnTo>
                  <a:pt x="805980" y="334921"/>
                </a:lnTo>
                <a:lnTo>
                  <a:pt x="806050" y="335422"/>
                </a:lnTo>
                <a:lnTo>
                  <a:pt x="806090" y="335623"/>
                </a:lnTo>
                <a:lnTo>
                  <a:pt x="806140" y="335924"/>
                </a:lnTo>
                <a:lnTo>
                  <a:pt x="806170" y="336325"/>
                </a:lnTo>
                <a:lnTo>
                  <a:pt x="806180" y="336625"/>
                </a:lnTo>
                <a:lnTo>
                  <a:pt x="806180" y="336826"/>
                </a:lnTo>
                <a:lnTo>
                  <a:pt x="806150" y="337026"/>
                </a:lnTo>
                <a:lnTo>
                  <a:pt x="805970" y="338630"/>
                </a:lnTo>
                <a:lnTo>
                  <a:pt x="805960" y="338630"/>
                </a:lnTo>
                <a:lnTo>
                  <a:pt x="805930" y="338730"/>
                </a:lnTo>
                <a:lnTo>
                  <a:pt x="805851" y="339031"/>
                </a:lnTo>
                <a:lnTo>
                  <a:pt x="805741" y="339332"/>
                </a:lnTo>
                <a:lnTo>
                  <a:pt x="805661" y="339532"/>
                </a:lnTo>
                <a:lnTo>
                  <a:pt x="805551" y="339733"/>
                </a:lnTo>
                <a:lnTo>
                  <a:pt x="805442" y="339933"/>
                </a:lnTo>
                <a:lnTo>
                  <a:pt x="805292" y="340133"/>
                </a:lnTo>
                <a:lnTo>
                  <a:pt x="805162" y="340234"/>
                </a:lnTo>
                <a:lnTo>
                  <a:pt x="804315" y="341036"/>
                </a:lnTo>
                <a:lnTo>
                  <a:pt x="804205" y="341136"/>
                </a:lnTo>
                <a:lnTo>
                  <a:pt x="804075" y="341236"/>
                </a:lnTo>
                <a:lnTo>
                  <a:pt x="803596" y="341537"/>
                </a:lnTo>
                <a:lnTo>
                  <a:pt x="803387" y="341737"/>
                </a:lnTo>
                <a:lnTo>
                  <a:pt x="802639" y="342238"/>
                </a:lnTo>
                <a:lnTo>
                  <a:pt x="802469" y="342339"/>
                </a:lnTo>
                <a:lnTo>
                  <a:pt x="802340" y="342439"/>
                </a:lnTo>
                <a:lnTo>
                  <a:pt x="802240" y="342539"/>
                </a:lnTo>
                <a:lnTo>
                  <a:pt x="801402" y="343341"/>
                </a:lnTo>
                <a:lnTo>
                  <a:pt x="801272" y="343441"/>
                </a:lnTo>
                <a:lnTo>
                  <a:pt x="801143" y="343642"/>
                </a:lnTo>
                <a:lnTo>
                  <a:pt x="801033" y="343742"/>
                </a:lnTo>
                <a:lnTo>
                  <a:pt x="800933" y="343842"/>
                </a:lnTo>
                <a:lnTo>
                  <a:pt x="796714" y="350157"/>
                </a:lnTo>
                <a:lnTo>
                  <a:pt x="796435" y="350558"/>
                </a:lnTo>
                <a:lnTo>
                  <a:pt x="796245" y="350858"/>
                </a:lnTo>
                <a:lnTo>
                  <a:pt x="796056" y="351259"/>
                </a:lnTo>
                <a:lnTo>
                  <a:pt x="795936" y="351460"/>
                </a:lnTo>
                <a:lnTo>
                  <a:pt x="795806" y="351761"/>
                </a:lnTo>
                <a:lnTo>
                  <a:pt x="795717" y="352061"/>
                </a:lnTo>
                <a:lnTo>
                  <a:pt x="795617" y="352462"/>
                </a:lnTo>
                <a:lnTo>
                  <a:pt x="795447" y="353264"/>
                </a:lnTo>
                <a:lnTo>
                  <a:pt x="795397" y="353565"/>
                </a:lnTo>
                <a:lnTo>
                  <a:pt x="795337" y="353966"/>
                </a:lnTo>
                <a:lnTo>
                  <a:pt x="795298" y="354367"/>
                </a:lnTo>
                <a:lnTo>
                  <a:pt x="795278" y="354768"/>
                </a:lnTo>
                <a:lnTo>
                  <a:pt x="795258" y="355168"/>
                </a:lnTo>
                <a:lnTo>
                  <a:pt x="794978" y="358276"/>
                </a:lnTo>
                <a:lnTo>
                  <a:pt x="794958" y="358476"/>
                </a:lnTo>
                <a:lnTo>
                  <a:pt x="794919" y="358677"/>
                </a:lnTo>
                <a:lnTo>
                  <a:pt x="794869" y="358877"/>
                </a:lnTo>
                <a:lnTo>
                  <a:pt x="794829" y="358977"/>
                </a:lnTo>
                <a:lnTo>
                  <a:pt x="794749" y="359178"/>
                </a:lnTo>
                <a:lnTo>
                  <a:pt x="794589" y="359478"/>
                </a:lnTo>
                <a:lnTo>
                  <a:pt x="794320" y="359980"/>
                </a:lnTo>
                <a:lnTo>
                  <a:pt x="794001" y="360581"/>
                </a:lnTo>
                <a:lnTo>
                  <a:pt x="793602" y="361283"/>
                </a:lnTo>
                <a:lnTo>
                  <a:pt x="793313" y="361684"/>
                </a:lnTo>
                <a:lnTo>
                  <a:pt x="793083" y="361984"/>
                </a:lnTo>
                <a:lnTo>
                  <a:pt x="792914" y="362285"/>
                </a:lnTo>
                <a:lnTo>
                  <a:pt x="792764" y="362485"/>
                </a:lnTo>
                <a:lnTo>
                  <a:pt x="792525" y="362786"/>
                </a:lnTo>
                <a:lnTo>
                  <a:pt x="792255" y="362987"/>
                </a:lnTo>
                <a:lnTo>
                  <a:pt x="792086" y="363187"/>
                </a:lnTo>
                <a:lnTo>
                  <a:pt x="791577" y="363688"/>
                </a:lnTo>
                <a:lnTo>
                  <a:pt x="791248" y="363989"/>
                </a:lnTo>
                <a:lnTo>
                  <a:pt x="790769" y="364290"/>
                </a:lnTo>
                <a:lnTo>
                  <a:pt x="786390" y="367698"/>
                </a:lnTo>
                <a:lnTo>
                  <a:pt x="784326" y="370404"/>
                </a:lnTo>
                <a:lnTo>
                  <a:pt x="779378" y="377320"/>
                </a:lnTo>
                <a:lnTo>
                  <a:pt x="778999" y="377921"/>
                </a:lnTo>
                <a:lnTo>
                  <a:pt x="778540" y="378723"/>
                </a:lnTo>
                <a:lnTo>
                  <a:pt x="778022" y="379625"/>
                </a:lnTo>
                <a:lnTo>
                  <a:pt x="777942" y="379726"/>
                </a:lnTo>
                <a:lnTo>
                  <a:pt x="777892" y="379826"/>
                </a:lnTo>
                <a:lnTo>
                  <a:pt x="777842" y="380026"/>
                </a:lnTo>
                <a:lnTo>
                  <a:pt x="777802" y="380227"/>
                </a:lnTo>
                <a:lnTo>
                  <a:pt x="777433" y="383234"/>
                </a:lnTo>
                <a:lnTo>
                  <a:pt x="777393" y="384036"/>
                </a:lnTo>
                <a:lnTo>
                  <a:pt x="777383" y="385038"/>
                </a:lnTo>
                <a:lnTo>
                  <a:pt x="777363" y="386542"/>
                </a:lnTo>
                <a:lnTo>
                  <a:pt x="777124" y="390150"/>
                </a:lnTo>
                <a:lnTo>
                  <a:pt x="777064" y="390751"/>
                </a:lnTo>
                <a:lnTo>
                  <a:pt x="776964" y="391252"/>
                </a:lnTo>
                <a:lnTo>
                  <a:pt x="776875" y="391653"/>
                </a:lnTo>
                <a:lnTo>
                  <a:pt x="776775" y="392155"/>
                </a:lnTo>
                <a:lnTo>
                  <a:pt x="776675" y="392455"/>
                </a:lnTo>
                <a:lnTo>
                  <a:pt x="776546" y="392756"/>
                </a:lnTo>
                <a:lnTo>
                  <a:pt x="776326" y="393257"/>
                </a:lnTo>
                <a:lnTo>
                  <a:pt x="776067" y="393758"/>
                </a:lnTo>
                <a:lnTo>
                  <a:pt x="775748" y="394259"/>
                </a:lnTo>
                <a:lnTo>
                  <a:pt x="774880" y="395362"/>
                </a:lnTo>
                <a:lnTo>
                  <a:pt x="774112" y="396264"/>
                </a:lnTo>
                <a:lnTo>
                  <a:pt x="773823" y="396565"/>
                </a:lnTo>
                <a:lnTo>
                  <a:pt x="773443" y="396866"/>
                </a:lnTo>
                <a:lnTo>
                  <a:pt x="773124" y="397166"/>
                </a:lnTo>
                <a:lnTo>
                  <a:pt x="772665" y="397567"/>
                </a:lnTo>
                <a:lnTo>
                  <a:pt x="772257" y="397868"/>
                </a:lnTo>
                <a:lnTo>
                  <a:pt x="771887" y="398068"/>
                </a:lnTo>
                <a:lnTo>
                  <a:pt x="771678" y="398169"/>
                </a:lnTo>
                <a:lnTo>
                  <a:pt x="771219" y="398469"/>
                </a:lnTo>
                <a:lnTo>
                  <a:pt x="770331" y="398870"/>
                </a:lnTo>
                <a:lnTo>
                  <a:pt x="769972" y="398970"/>
                </a:lnTo>
                <a:lnTo>
                  <a:pt x="769733" y="399071"/>
                </a:lnTo>
                <a:lnTo>
                  <a:pt x="769454" y="399171"/>
                </a:lnTo>
                <a:lnTo>
                  <a:pt x="768237" y="399472"/>
                </a:lnTo>
                <a:lnTo>
                  <a:pt x="768027" y="399472"/>
                </a:lnTo>
                <a:lnTo>
                  <a:pt x="767858" y="399472"/>
                </a:lnTo>
                <a:lnTo>
                  <a:pt x="767698" y="399472"/>
                </a:lnTo>
                <a:lnTo>
                  <a:pt x="767529" y="399472"/>
                </a:lnTo>
                <a:lnTo>
                  <a:pt x="767309" y="399472"/>
                </a:lnTo>
                <a:lnTo>
                  <a:pt x="767100" y="399371"/>
                </a:lnTo>
                <a:lnTo>
                  <a:pt x="766870" y="399371"/>
                </a:lnTo>
                <a:lnTo>
                  <a:pt x="766611" y="399371"/>
                </a:lnTo>
                <a:lnTo>
                  <a:pt x="766342" y="399271"/>
                </a:lnTo>
                <a:lnTo>
                  <a:pt x="766082" y="399371"/>
                </a:lnTo>
                <a:lnTo>
                  <a:pt x="765803" y="399371"/>
                </a:lnTo>
                <a:lnTo>
                  <a:pt x="765454" y="399472"/>
                </a:lnTo>
                <a:lnTo>
                  <a:pt x="762671" y="400173"/>
                </a:lnTo>
                <a:lnTo>
                  <a:pt x="762282" y="400273"/>
                </a:lnTo>
                <a:lnTo>
                  <a:pt x="761544" y="400574"/>
                </a:lnTo>
                <a:lnTo>
                  <a:pt x="761165" y="400674"/>
                </a:lnTo>
                <a:lnTo>
                  <a:pt x="760935" y="400875"/>
                </a:lnTo>
                <a:lnTo>
                  <a:pt x="760397" y="401075"/>
                </a:lnTo>
                <a:lnTo>
                  <a:pt x="759629" y="401476"/>
                </a:lnTo>
                <a:lnTo>
                  <a:pt x="758831" y="401977"/>
                </a:lnTo>
                <a:lnTo>
                  <a:pt x="758362" y="402278"/>
                </a:lnTo>
                <a:lnTo>
                  <a:pt x="758123" y="402479"/>
                </a:lnTo>
                <a:lnTo>
                  <a:pt x="757694" y="402880"/>
                </a:lnTo>
                <a:lnTo>
                  <a:pt x="757165" y="403381"/>
                </a:lnTo>
                <a:lnTo>
                  <a:pt x="756926" y="403581"/>
                </a:lnTo>
                <a:lnTo>
                  <a:pt x="756866" y="403681"/>
                </a:lnTo>
                <a:lnTo>
                  <a:pt x="756826" y="403782"/>
                </a:lnTo>
                <a:lnTo>
                  <a:pt x="756806" y="403882"/>
                </a:lnTo>
                <a:lnTo>
                  <a:pt x="756766" y="404183"/>
                </a:lnTo>
                <a:lnTo>
                  <a:pt x="755639" y="414206"/>
                </a:lnTo>
                <a:lnTo>
                  <a:pt x="753524" y="422726"/>
                </a:lnTo>
                <a:lnTo>
                  <a:pt x="751948" y="427437"/>
                </a:lnTo>
                <a:lnTo>
                  <a:pt x="749435" y="435756"/>
                </a:lnTo>
                <a:lnTo>
                  <a:pt x="750293" y="441971"/>
                </a:lnTo>
                <a:lnTo>
                  <a:pt x="751420" y="449989"/>
                </a:lnTo>
                <a:lnTo>
                  <a:pt x="751948" y="451894"/>
                </a:lnTo>
                <a:lnTo>
                  <a:pt x="752457" y="453698"/>
                </a:lnTo>
                <a:lnTo>
                  <a:pt x="753465" y="455602"/>
                </a:lnTo>
                <a:lnTo>
                  <a:pt x="753804" y="456204"/>
                </a:lnTo>
                <a:lnTo>
                  <a:pt x="754213" y="457006"/>
                </a:lnTo>
                <a:lnTo>
                  <a:pt x="754322" y="457106"/>
                </a:lnTo>
                <a:lnTo>
                  <a:pt x="755819" y="459311"/>
                </a:lnTo>
                <a:lnTo>
                  <a:pt x="761544" y="468132"/>
                </a:lnTo>
                <a:lnTo>
                  <a:pt x="761354" y="473644"/>
                </a:lnTo>
                <a:lnTo>
                  <a:pt x="759280" y="481563"/>
                </a:lnTo>
                <a:lnTo>
                  <a:pt x="759529" y="483968"/>
                </a:lnTo>
                <a:lnTo>
                  <a:pt x="758661" y="486174"/>
                </a:lnTo>
                <a:lnTo>
                  <a:pt x="758422" y="488479"/>
                </a:lnTo>
                <a:lnTo>
                  <a:pt x="758312" y="489882"/>
                </a:lnTo>
                <a:lnTo>
                  <a:pt x="758302" y="490183"/>
                </a:lnTo>
                <a:lnTo>
                  <a:pt x="758302" y="490283"/>
                </a:lnTo>
                <a:lnTo>
                  <a:pt x="758332" y="490484"/>
                </a:lnTo>
                <a:lnTo>
                  <a:pt x="758372" y="490584"/>
                </a:lnTo>
                <a:lnTo>
                  <a:pt x="758432" y="490784"/>
                </a:lnTo>
                <a:lnTo>
                  <a:pt x="758562" y="492588"/>
                </a:lnTo>
                <a:lnTo>
                  <a:pt x="758412" y="495696"/>
                </a:lnTo>
                <a:lnTo>
                  <a:pt x="757973" y="498803"/>
                </a:lnTo>
                <a:lnTo>
                  <a:pt x="757205" y="502512"/>
                </a:lnTo>
                <a:lnTo>
                  <a:pt x="755769" y="505218"/>
                </a:lnTo>
                <a:lnTo>
                  <a:pt x="755499" y="505519"/>
                </a:lnTo>
                <a:lnTo>
                  <a:pt x="755300" y="505819"/>
                </a:lnTo>
                <a:lnTo>
                  <a:pt x="754771" y="506421"/>
                </a:lnTo>
                <a:lnTo>
                  <a:pt x="754402" y="506922"/>
                </a:lnTo>
                <a:lnTo>
                  <a:pt x="753594" y="508125"/>
                </a:lnTo>
                <a:lnTo>
                  <a:pt x="751400" y="511533"/>
                </a:lnTo>
                <a:lnTo>
                  <a:pt x="751280" y="511733"/>
                </a:lnTo>
                <a:lnTo>
                  <a:pt x="751270" y="511833"/>
                </a:lnTo>
                <a:lnTo>
                  <a:pt x="751200" y="511934"/>
                </a:lnTo>
                <a:lnTo>
                  <a:pt x="751150" y="512134"/>
                </a:lnTo>
                <a:lnTo>
                  <a:pt x="751141" y="512134"/>
                </a:lnTo>
                <a:lnTo>
                  <a:pt x="751141" y="512134"/>
                </a:lnTo>
                <a:lnTo>
                  <a:pt x="751131" y="512134"/>
                </a:lnTo>
                <a:lnTo>
                  <a:pt x="751101" y="512334"/>
                </a:lnTo>
                <a:lnTo>
                  <a:pt x="751091" y="512334"/>
                </a:lnTo>
                <a:lnTo>
                  <a:pt x="751091" y="512435"/>
                </a:lnTo>
                <a:lnTo>
                  <a:pt x="750981" y="515041"/>
                </a:lnTo>
                <a:lnTo>
                  <a:pt x="751250" y="516945"/>
                </a:lnTo>
                <a:lnTo>
                  <a:pt x="751819" y="520854"/>
                </a:lnTo>
                <a:lnTo>
                  <a:pt x="751839" y="521055"/>
                </a:lnTo>
                <a:lnTo>
                  <a:pt x="751839" y="521756"/>
                </a:lnTo>
                <a:lnTo>
                  <a:pt x="751769" y="523561"/>
                </a:lnTo>
                <a:lnTo>
                  <a:pt x="751739" y="523962"/>
                </a:lnTo>
                <a:lnTo>
                  <a:pt x="751669" y="524463"/>
                </a:lnTo>
                <a:lnTo>
                  <a:pt x="750831" y="528973"/>
                </a:lnTo>
                <a:lnTo>
                  <a:pt x="749485" y="535689"/>
                </a:lnTo>
                <a:lnTo>
                  <a:pt x="749415" y="535990"/>
                </a:lnTo>
                <a:lnTo>
                  <a:pt x="748168" y="540300"/>
                </a:lnTo>
                <a:lnTo>
                  <a:pt x="748088" y="540500"/>
                </a:lnTo>
                <a:lnTo>
                  <a:pt x="747969" y="540701"/>
                </a:lnTo>
                <a:lnTo>
                  <a:pt x="746921" y="542204"/>
                </a:lnTo>
                <a:lnTo>
                  <a:pt x="745425" y="544309"/>
                </a:lnTo>
                <a:lnTo>
                  <a:pt x="744517" y="545712"/>
                </a:lnTo>
                <a:lnTo>
                  <a:pt x="744408" y="545812"/>
                </a:lnTo>
                <a:lnTo>
                  <a:pt x="743370" y="547817"/>
                </a:lnTo>
                <a:lnTo>
                  <a:pt x="741296" y="556838"/>
                </a:lnTo>
                <a:lnTo>
                  <a:pt x="741236" y="557239"/>
                </a:lnTo>
                <a:lnTo>
                  <a:pt x="741146" y="557640"/>
                </a:lnTo>
                <a:lnTo>
                  <a:pt x="740957" y="558241"/>
                </a:lnTo>
                <a:lnTo>
                  <a:pt x="740697" y="558943"/>
                </a:lnTo>
                <a:lnTo>
                  <a:pt x="740358" y="559845"/>
                </a:lnTo>
                <a:lnTo>
                  <a:pt x="740089" y="560447"/>
                </a:lnTo>
                <a:lnTo>
                  <a:pt x="739660" y="561349"/>
                </a:lnTo>
                <a:lnTo>
                  <a:pt x="739012" y="562551"/>
                </a:lnTo>
                <a:lnTo>
                  <a:pt x="738882" y="562852"/>
                </a:lnTo>
                <a:lnTo>
                  <a:pt x="736269" y="567162"/>
                </a:lnTo>
                <a:lnTo>
                  <a:pt x="733954" y="570971"/>
                </a:lnTo>
                <a:lnTo>
                  <a:pt x="730803" y="574680"/>
                </a:lnTo>
                <a:lnTo>
                  <a:pt x="729845" y="575882"/>
                </a:lnTo>
                <a:lnTo>
                  <a:pt x="729426" y="576283"/>
                </a:lnTo>
                <a:lnTo>
                  <a:pt x="729406" y="576283"/>
                </a:lnTo>
                <a:lnTo>
                  <a:pt x="728907" y="576684"/>
                </a:lnTo>
                <a:lnTo>
                  <a:pt x="728399" y="577085"/>
                </a:lnTo>
                <a:lnTo>
                  <a:pt x="727930" y="577386"/>
                </a:lnTo>
                <a:lnTo>
                  <a:pt x="724120" y="579992"/>
                </a:lnTo>
                <a:lnTo>
                  <a:pt x="723022" y="580694"/>
                </a:lnTo>
                <a:lnTo>
                  <a:pt x="722943" y="580694"/>
                </a:lnTo>
                <a:lnTo>
                  <a:pt x="722793" y="580694"/>
                </a:lnTo>
                <a:lnTo>
                  <a:pt x="722564" y="580694"/>
                </a:lnTo>
                <a:lnTo>
                  <a:pt x="722394" y="580593"/>
                </a:lnTo>
                <a:lnTo>
                  <a:pt x="718404" y="582899"/>
                </a:lnTo>
                <a:lnTo>
                  <a:pt x="715093" y="585906"/>
                </a:lnTo>
                <a:lnTo>
                  <a:pt x="710873" y="590216"/>
                </a:lnTo>
                <a:lnTo>
                  <a:pt x="707093" y="596029"/>
                </a:lnTo>
                <a:lnTo>
                  <a:pt x="699642" y="604048"/>
                </a:lnTo>
                <a:lnTo>
                  <a:pt x="687633" y="613069"/>
                </a:lnTo>
                <a:lnTo>
                  <a:pt x="679334" y="620887"/>
                </a:lnTo>
                <a:lnTo>
                  <a:pt x="673838" y="625298"/>
                </a:lnTo>
                <a:lnTo>
                  <a:pt x="665400" y="631512"/>
                </a:lnTo>
                <a:lnTo>
                  <a:pt x="658258" y="635521"/>
                </a:lnTo>
                <a:lnTo>
                  <a:pt x="648004" y="640232"/>
                </a:lnTo>
                <a:lnTo>
                  <a:pt x="643306" y="640633"/>
                </a:lnTo>
                <a:lnTo>
                  <a:pt x="642837" y="640733"/>
                </a:lnTo>
                <a:lnTo>
                  <a:pt x="642419" y="640733"/>
                </a:lnTo>
                <a:lnTo>
                  <a:pt x="642010" y="640934"/>
                </a:lnTo>
                <a:lnTo>
                  <a:pt x="641631" y="641034"/>
                </a:lnTo>
                <a:lnTo>
                  <a:pt x="641212" y="641134"/>
                </a:lnTo>
                <a:lnTo>
                  <a:pt x="640653" y="641435"/>
                </a:lnTo>
                <a:lnTo>
                  <a:pt x="640204" y="641736"/>
                </a:lnTo>
                <a:lnTo>
                  <a:pt x="635955" y="644141"/>
                </a:lnTo>
                <a:lnTo>
                  <a:pt x="633491" y="646647"/>
                </a:lnTo>
                <a:lnTo>
                  <a:pt x="621253" y="653463"/>
                </a:lnTo>
                <a:lnTo>
                  <a:pt x="614171" y="659477"/>
                </a:lnTo>
                <a:lnTo>
                  <a:pt x="606441" y="666594"/>
                </a:lnTo>
                <a:lnTo>
                  <a:pt x="606161" y="666594"/>
                </a:lnTo>
                <a:lnTo>
                  <a:pt x="605712" y="666694"/>
                </a:lnTo>
                <a:lnTo>
                  <a:pt x="605184" y="666794"/>
                </a:lnTo>
                <a:lnTo>
                  <a:pt x="604835" y="666894"/>
                </a:lnTo>
                <a:lnTo>
                  <a:pt x="601862" y="667696"/>
                </a:lnTo>
                <a:lnTo>
                  <a:pt x="601553" y="667696"/>
                </a:lnTo>
                <a:lnTo>
                  <a:pt x="601254" y="667897"/>
                </a:lnTo>
                <a:lnTo>
                  <a:pt x="600825" y="667997"/>
                </a:lnTo>
                <a:lnTo>
                  <a:pt x="600466" y="668197"/>
                </a:lnTo>
                <a:lnTo>
                  <a:pt x="599857" y="668498"/>
                </a:lnTo>
                <a:lnTo>
                  <a:pt x="599409" y="668699"/>
                </a:lnTo>
                <a:lnTo>
                  <a:pt x="598611" y="669400"/>
                </a:lnTo>
                <a:lnTo>
                  <a:pt x="598351" y="669601"/>
                </a:lnTo>
                <a:lnTo>
                  <a:pt x="598222" y="669701"/>
                </a:lnTo>
                <a:lnTo>
                  <a:pt x="598202" y="669801"/>
                </a:lnTo>
                <a:lnTo>
                  <a:pt x="598082" y="669901"/>
                </a:lnTo>
                <a:lnTo>
                  <a:pt x="598022" y="670102"/>
                </a:lnTo>
                <a:lnTo>
                  <a:pt x="598002" y="670102"/>
                </a:lnTo>
                <a:lnTo>
                  <a:pt x="596805" y="668598"/>
                </a:lnTo>
                <a:lnTo>
                  <a:pt x="593474" y="668498"/>
                </a:lnTo>
                <a:lnTo>
                  <a:pt x="591529" y="668498"/>
                </a:lnTo>
                <a:lnTo>
                  <a:pt x="591190" y="668398"/>
                </a:lnTo>
                <a:lnTo>
                  <a:pt x="589813" y="667997"/>
                </a:lnTo>
                <a:lnTo>
                  <a:pt x="589105" y="667796"/>
                </a:lnTo>
                <a:lnTo>
                  <a:pt x="588526" y="667596"/>
                </a:lnTo>
                <a:lnTo>
                  <a:pt x="588267" y="667496"/>
                </a:lnTo>
                <a:lnTo>
                  <a:pt x="587998" y="667396"/>
                </a:lnTo>
                <a:lnTo>
                  <a:pt x="587828" y="667396"/>
                </a:lnTo>
                <a:lnTo>
                  <a:pt x="587309" y="667095"/>
                </a:lnTo>
                <a:lnTo>
                  <a:pt x="586731" y="666694"/>
                </a:lnTo>
                <a:lnTo>
                  <a:pt x="577774" y="666093"/>
                </a:lnTo>
                <a:lnTo>
                  <a:pt x="574004" y="669500"/>
                </a:lnTo>
                <a:lnTo>
                  <a:pt x="572358" y="670603"/>
                </a:lnTo>
                <a:lnTo>
                  <a:pt x="567351" y="670302"/>
                </a:lnTo>
                <a:lnTo>
                  <a:pt x="562403" y="669601"/>
                </a:lnTo>
                <a:lnTo>
                  <a:pt x="560458" y="668899"/>
                </a:lnTo>
                <a:lnTo>
                  <a:pt x="560209" y="668799"/>
                </a:lnTo>
                <a:lnTo>
                  <a:pt x="559291" y="668799"/>
                </a:lnTo>
                <a:lnTo>
                  <a:pt x="558543" y="668899"/>
                </a:lnTo>
                <a:lnTo>
                  <a:pt x="558324" y="668999"/>
                </a:lnTo>
                <a:lnTo>
                  <a:pt x="551411" y="671906"/>
                </a:lnTo>
                <a:lnTo>
                  <a:pt x="551212" y="672006"/>
                </a:lnTo>
                <a:lnTo>
                  <a:pt x="550553" y="672407"/>
                </a:lnTo>
                <a:lnTo>
                  <a:pt x="549935" y="676316"/>
                </a:lnTo>
                <a:lnTo>
                  <a:pt x="549955" y="677619"/>
                </a:lnTo>
                <a:lnTo>
                  <a:pt x="550125" y="678922"/>
                </a:lnTo>
                <a:lnTo>
                  <a:pt x="550174" y="679323"/>
                </a:lnTo>
                <a:lnTo>
                  <a:pt x="550284" y="680125"/>
                </a:lnTo>
                <a:lnTo>
                  <a:pt x="550374" y="680827"/>
                </a:lnTo>
                <a:lnTo>
                  <a:pt x="550484" y="681027"/>
                </a:lnTo>
                <a:lnTo>
                  <a:pt x="550524" y="681128"/>
                </a:lnTo>
                <a:lnTo>
                  <a:pt x="550773" y="681829"/>
                </a:lnTo>
                <a:lnTo>
                  <a:pt x="550833" y="681929"/>
                </a:lnTo>
                <a:lnTo>
                  <a:pt x="550992" y="682330"/>
                </a:lnTo>
                <a:lnTo>
                  <a:pt x="551122" y="682631"/>
                </a:lnTo>
                <a:lnTo>
                  <a:pt x="550424" y="683032"/>
                </a:lnTo>
                <a:lnTo>
                  <a:pt x="548110" y="683132"/>
                </a:lnTo>
                <a:lnTo>
                  <a:pt x="544399" y="683232"/>
                </a:lnTo>
                <a:lnTo>
                  <a:pt x="544289" y="683232"/>
                </a:lnTo>
                <a:lnTo>
                  <a:pt x="543531" y="683232"/>
                </a:lnTo>
                <a:lnTo>
                  <a:pt x="541467" y="683032"/>
                </a:lnTo>
                <a:lnTo>
                  <a:pt x="539212" y="682731"/>
                </a:lnTo>
                <a:lnTo>
                  <a:pt x="538424" y="682631"/>
                </a:lnTo>
                <a:lnTo>
                  <a:pt x="537686" y="682431"/>
                </a:lnTo>
                <a:lnTo>
                  <a:pt x="535961" y="682130"/>
                </a:lnTo>
                <a:lnTo>
                  <a:pt x="535512" y="682030"/>
                </a:lnTo>
                <a:lnTo>
                  <a:pt x="535153" y="681929"/>
                </a:lnTo>
                <a:lnTo>
                  <a:pt x="534824" y="681829"/>
                </a:lnTo>
                <a:lnTo>
                  <a:pt x="534784" y="680827"/>
                </a:lnTo>
                <a:lnTo>
                  <a:pt x="534794" y="680025"/>
                </a:lnTo>
                <a:lnTo>
                  <a:pt x="534804" y="679223"/>
                </a:lnTo>
                <a:lnTo>
                  <a:pt x="534804" y="676517"/>
                </a:lnTo>
                <a:lnTo>
                  <a:pt x="534764" y="676417"/>
                </a:lnTo>
                <a:lnTo>
                  <a:pt x="533497" y="676116"/>
                </a:lnTo>
                <a:lnTo>
                  <a:pt x="532490" y="675915"/>
                </a:lnTo>
                <a:lnTo>
                  <a:pt x="522415" y="674813"/>
                </a:lnTo>
                <a:lnTo>
                  <a:pt x="519872" y="675214"/>
                </a:lnTo>
                <a:lnTo>
                  <a:pt x="517947" y="679524"/>
                </a:lnTo>
                <a:lnTo>
                  <a:pt x="517787" y="679925"/>
                </a:lnTo>
                <a:lnTo>
                  <a:pt x="517239" y="681428"/>
                </a:lnTo>
                <a:lnTo>
                  <a:pt x="517129" y="682531"/>
                </a:lnTo>
                <a:lnTo>
                  <a:pt x="517099" y="682731"/>
                </a:lnTo>
                <a:lnTo>
                  <a:pt x="517039" y="683633"/>
                </a:lnTo>
                <a:lnTo>
                  <a:pt x="517029" y="683834"/>
                </a:lnTo>
                <a:lnTo>
                  <a:pt x="517029" y="684235"/>
                </a:lnTo>
                <a:lnTo>
                  <a:pt x="517029" y="684535"/>
                </a:lnTo>
                <a:lnTo>
                  <a:pt x="516939" y="685237"/>
                </a:lnTo>
                <a:lnTo>
                  <a:pt x="516590" y="687142"/>
                </a:lnTo>
                <a:lnTo>
                  <a:pt x="516501" y="687643"/>
                </a:lnTo>
                <a:lnTo>
                  <a:pt x="513787" y="695060"/>
                </a:lnTo>
                <a:lnTo>
                  <a:pt x="511743" y="699370"/>
                </a:lnTo>
                <a:lnTo>
                  <a:pt x="509089" y="700773"/>
                </a:lnTo>
                <a:lnTo>
                  <a:pt x="507863" y="702076"/>
                </a:lnTo>
                <a:lnTo>
                  <a:pt x="503494" y="701074"/>
                </a:lnTo>
                <a:lnTo>
                  <a:pt x="496921" y="699470"/>
                </a:lnTo>
                <a:lnTo>
                  <a:pt x="490357" y="689948"/>
                </a:lnTo>
                <a:lnTo>
                  <a:pt x="489330" y="688144"/>
                </a:lnTo>
                <a:lnTo>
                  <a:pt x="488552" y="686741"/>
                </a:lnTo>
                <a:lnTo>
                  <a:pt x="487215" y="683533"/>
                </a:lnTo>
                <a:lnTo>
                  <a:pt x="486846" y="682431"/>
                </a:lnTo>
                <a:lnTo>
                  <a:pt x="488931" y="675414"/>
                </a:lnTo>
                <a:lnTo>
                  <a:pt x="491076" y="672608"/>
                </a:lnTo>
                <a:lnTo>
                  <a:pt x="492213" y="671605"/>
                </a:lnTo>
                <a:lnTo>
                  <a:pt x="493888" y="670503"/>
                </a:lnTo>
                <a:lnTo>
                  <a:pt x="494337" y="667696"/>
                </a:lnTo>
                <a:lnTo>
                  <a:pt x="491844" y="663587"/>
                </a:lnTo>
                <a:lnTo>
                  <a:pt x="490677" y="662384"/>
                </a:lnTo>
                <a:lnTo>
                  <a:pt x="490547" y="662284"/>
                </a:lnTo>
                <a:lnTo>
                  <a:pt x="490158" y="662183"/>
                </a:lnTo>
                <a:lnTo>
                  <a:pt x="489340" y="661883"/>
                </a:lnTo>
                <a:lnTo>
                  <a:pt x="488442" y="661782"/>
                </a:lnTo>
                <a:lnTo>
                  <a:pt x="486996" y="661682"/>
                </a:lnTo>
                <a:lnTo>
                  <a:pt x="486208" y="661983"/>
                </a:lnTo>
                <a:lnTo>
                  <a:pt x="485989" y="662183"/>
                </a:lnTo>
                <a:lnTo>
                  <a:pt x="481570" y="665792"/>
                </a:lnTo>
                <a:lnTo>
                  <a:pt x="476982" y="670302"/>
                </a:lnTo>
                <a:lnTo>
                  <a:pt x="477231" y="671806"/>
                </a:lnTo>
                <a:lnTo>
                  <a:pt x="477211" y="671806"/>
                </a:lnTo>
                <a:lnTo>
                  <a:pt x="474528" y="675615"/>
                </a:lnTo>
                <a:lnTo>
                  <a:pt x="471486" y="675414"/>
                </a:lnTo>
                <a:lnTo>
                  <a:pt x="469411" y="675214"/>
                </a:lnTo>
                <a:lnTo>
                  <a:pt x="469391" y="675214"/>
                </a:lnTo>
                <a:lnTo>
                  <a:pt x="468683" y="674813"/>
                </a:lnTo>
                <a:lnTo>
                  <a:pt x="467645" y="675314"/>
                </a:lnTo>
                <a:lnTo>
                  <a:pt x="467207" y="675414"/>
                </a:lnTo>
                <a:lnTo>
                  <a:pt x="466638" y="675414"/>
                </a:lnTo>
                <a:lnTo>
                  <a:pt x="465032" y="675414"/>
                </a:lnTo>
                <a:lnTo>
                  <a:pt x="464813" y="675414"/>
                </a:lnTo>
                <a:lnTo>
                  <a:pt x="464583" y="675414"/>
                </a:lnTo>
                <a:lnTo>
                  <a:pt x="464115" y="675314"/>
                </a:lnTo>
                <a:lnTo>
                  <a:pt x="463925" y="675314"/>
                </a:lnTo>
                <a:lnTo>
                  <a:pt x="462898" y="675013"/>
                </a:lnTo>
                <a:lnTo>
                  <a:pt x="462668" y="674913"/>
                </a:lnTo>
                <a:lnTo>
                  <a:pt x="462578" y="674813"/>
                </a:lnTo>
                <a:lnTo>
                  <a:pt x="462419" y="672608"/>
                </a:lnTo>
                <a:lnTo>
                  <a:pt x="463725" y="671004"/>
                </a:lnTo>
                <a:lnTo>
                  <a:pt x="465930" y="669300"/>
                </a:lnTo>
                <a:lnTo>
                  <a:pt x="468015" y="668899"/>
                </a:lnTo>
                <a:lnTo>
                  <a:pt x="468832" y="667295"/>
                </a:lnTo>
                <a:lnTo>
                  <a:pt x="462748" y="662183"/>
                </a:lnTo>
                <a:lnTo>
                  <a:pt x="461132" y="659778"/>
                </a:lnTo>
                <a:lnTo>
                  <a:pt x="460394" y="658475"/>
                </a:lnTo>
                <a:lnTo>
                  <a:pt x="460165" y="657974"/>
                </a:lnTo>
                <a:lnTo>
                  <a:pt x="459806" y="656169"/>
                </a:lnTo>
                <a:lnTo>
                  <a:pt x="460344" y="655368"/>
                </a:lnTo>
                <a:lnTo>
                  <a:pt x="461102" y="654265"/>
                </a:lnTo>
                <a:lnTo>
                  <a:pt x="461731" y="653363"/>
                </a:lnTo>
                <a:lnTo>
                  <a:pt x="461272" y="651759"/>
                </a:lnTo>
                <a:lnTo>
                  <a:pt x="461252" y="651759"/>
                </a:lnTo>
                <a:lnTo>
                  <a:pt x="460713" y="650757"/>
                </a:lnTo>
                <a:lnTo>
                  <a:pt x="458060" y="648151"/>
                </a:lnTo>
                <a:lnTo>
                  <a:pt x="453133" y="644743"/>
                </a:lnTo>
                <a:lnTo>
                  <a:pt x="444614" y="644643"/>
                </a:lnTo>
                <a:lnTo>
                  <a:pt x="439537" y="646246"/>
                </a:lnTo>
                <a:lnTo>
                  <a:pt x="441961" y="650857"/>
                </a:lnTo>
                <a:lnTo>
                  <a:pt x="435149" y="654566"/>
                </a:lnTo>
                <a:lnTo>
                  <a:pt x="434211" y="654365"/>
                </a:lnTo>
                <a:lnTo>
                  <a:pt x="434081" y="654365"/>
                </a:lnTo>
                <a:lnTo>
                  <a:pt x="432765" y="654165"/>
                </a:lnTo>
                <a:lnTo>
                  <a:pt x="430830" y="653764"/>
                </a:lnTo>
                <a:lnTo>
                  <a:pt x="426461" y="652862"/>
                </a:lnTo>
                <a:lnTo>
                  <a:pt x="425543" y="650556"/>
                </a:lnTo>
                <a:lnTo>
                  <a:pt x="422830" y="649654"/>
                </a:lnTo>
                <a:lnTo>
                  <a:pt x="422551" y="649654"/>
                </a:lnTo>
                <a:lnTo>
                  <a:pt x="422182" y="649754"/>
                </a:lnTo>
                <a:lnTo>
                  <a:pt x="422122" y="649754"/>
                </a:lnTo>
                <a:lnTo>
                  <a:pt x="421663" y="649855"/>
                </a:lnTo>
                <a:lnTo>
                  <a:pt x="420426" y="650256"/>
                </a:lnTo>
                <a:lnTo>
                  <a:pt x="417055" y="651659"/>
                </a:lnTo>
                <a:lnTo>
                  <a:pt x="415848" y="652160"/>
                </a:lnTo>
                <a:lnTo>
                  <a:pt x="412387" y="653162"/>
                </a:lnTo>
                <a:lnTo>
                  <a:pt x="409524" y="653864"/>
                </a:lnTo>
                <a:lnTo>
                  <a:pt x="407789" y="652862"/>
                </a:lnTo>
                <a:lnTo>
                  <a:pt x="407410" y="652561"/>
                </a:lnTo>
                <a:lnTo>
                  <a:pt x="406891" y="652260"/>
                </a:lnTo>
                <a:lnTo>
                  <a:pt x="406562" y="650556"/>
                </a:lnTo>
                <a:lnTo>
                  <a:pt x="406093" y="648552"/>
                </a:lnTo>
                <a:lnTo>
                  <a:pt x="405804" y="647750"/>
                </a:lnTo>
                <a:lnTo>
                  <a:pt x="405734" y="647549"/>
                </a:lnTo>
                <a:lnTo>
                  <a:pt x="403101" y="642037"/>
                </a:lnTo>
                <a:lnTo>
                  <a:pt x="401794" y="640934"/>
                </a:lnTo>
                <a:lnTo>
                  <a:pt x="393126" y="638328"/>
                </a:lnTo>
                <a:lnTo>
                  <a:pt x="385974" y="636824"/>
                </a:lnTo>
                <a:lnTo>
                  <a:pt x="382194" y="637827"/>
                </a:lnTo>
                <a:lnTo>
                  <a:pt x="382184" y="637827"/>
                </a:lnTo>
                <a:lnTo>
                  <a:pt x="382583" y="634319"/>
                </a:lnTo>
                <a:lnTo>
                  <a:pt x="383969" y="623393"/>
                </a:lnTo>
                <a:lnTo>
                  <a:pt x="384189" y="621789"/>
                </a:lnTo>
                <a:lnTo>
                  <a:pt x="384358" y="620587"/>
                </a:lnTo>
                <a:lnTo>
                  <a:pt x="387191" y="604950"/>
                </a:lnTo>
                <a:lnTo>
                  <a:pt x="387909" y="601242"/>
                </a:lnTo>
                <a:lnTo>
                  <a:pt x="392278" y="604048"/>
                </a:lnTo>
                <a:lnTo>
                  <a:pt x="395450" y="605552"/>
                </a:lnTo>
                <a:lnTo>
                  <a:pt x="399230" y="605652"/>
                </a:lnTo>
                <a:lnTo>
                  <a:pt x="403310" y="605752"/>
                </a:lnTo>
                <a:lnTo>
                  <a:pt x="404258" y="604850"/>
                </a:lnTo>
                <a:lnTo>
                  <a:pt x="404058" y="601041"/>
                </a:lnTo>
                <a:lnTo>
                  <a:pt x="404467" y="594526"/>
                </a:lnTo>
                <a:lnTo>
                  <a:pt x="405026" y="590015"/>
                </a:lnTo>
                <a:lnTo>
                  <a:pt x="408058" y="581696"/>
                </a:lnTo>
                <a:lnTo>
                  <a:pt x="409574" y="580393"/>
                </a:lnTo>
                <a:lnTo>
                  <a:pt x="411080" y="579992"/>
                </a:lnTo>
                <a:lnTo>
                  <a:pt x="418581" y="577386"/>
                </a:lnTo>
                <a:lnTo>
                  <a:pt x="424935" y="571873"/>
                </a:lnTo>
                <a:lnTo>
                  <a:pt x="425334" y="570971"/>
                </a:lnTo>
                <a:lnTo>
                  <a:pt x="425423" y="570771"/>
                </a:lnTo>
                <a:lnTo>
                  <a:pt x="425653" y="569868"/>
                </a:lnTo>
                <a:lnTo>
                  <a:pt x="425793" y="569367"/>
                </a:lnTo>
                <a:lnTo>
                  <a:pt x="426471" y="566160"/>
                </a:lnTo>
                <a:lnTo>
                  <a:pt x="426531" y="565859"/>
                </a:lnTo>
                <a:lnTo>
                  <a:pt x="426561" y="565558"/>
                </a:lnTo>
                <a:lnTo>
                  <a:pt x="425234" y="565157"/>
                </a:lnTo>
                <a:lnTo>
                  <a:pt x="423828" y="564656"/>
                </a:lnTo>
                <a:lnTo>
                  <a:pt x="422481" y="564255"/>
                </a:lnTo>
                <a:lnTo>
                  <a:pt x="410302" y="560346"/>
                </a:lnTo>
                <a:lnTo>
                  <a:pt x="409893" y="560246"/>
                </a:lnTo>
                <a:lnTo>
                  <a:pt x="407400" y="559544"/>
                </a:lnTo>
                <a:lnTo>
                  <a:pt x="405006" y="559143"/>
                </a:lnTo>
                <a:lnTo>
                  <a:pt x="402203" y="558743"/>
                </a:lnTo>
                <a:lnTo>
                  <a:pt x="399540" y="558843"/>
                </a:lnTo>
                <a:lnTo>
                  <a:pt x="398881" y="558943"/>
                </a:lnTo>
                <a:lnTo>
                  <a:pt x="389765" y="560246"/>
                </a:lnTo>
                <a:lnTo>
                  <a:pt x="386174" y="559645"/>
                </a:lnTo>
                <a:lnTo>
                  <a:pt x="382583" y="559143"/>
                </a:lnTo>
                <a:lnTo>
                  <a:pt x="382064" y="559244"/>
                </a:lnTo>
                <a:lnTo>
                  <a:pt x="381147" y="559444"/>
                </a:lnTo>
                <a:lnTo>
                  <a:pt x="380857" y="559444"/>
                </a:lnTo>
                <a:lnTo>
                  <a:pt x="380608" y="559645"/>
                </a:lnTo>
                <a:lnTo>
                  <a:pt x="380059" y="560146"/>
                </a:lnTo>
                <a:lnTo>
                  <a:pt x="380329" y="560647"/>
                </a:lnTo>
                <a:lnTo>
                  <a:pt x="382094" y="563955"/>
                </a:lnTo>
                <a:lnTo>
                  <a:pt x="382274" y="564456"/>
                </a:lnTo>
                <a:lnTo>
                  <a:pt x="382354" y="564857"/>
                </a:lnTo>
                <a:lnTo>
                  <a:pt x="382364" y="565258"/>
                </a:lnTo>
                <a:lnTo>
                  <a:pt x="382374" y="565458"/>
                </a:lnTo>
                <a:lnTo>
                  <a:pt x="382344" y="566360"/>
                </a:lnTo>
                <a:lnTo>
                  <a:pt x="382264" y="567663"/>
                </a:lnTo>
                <a:lnTo>
                  <a:pt x="382094" y="568164"/>
                </a:lnTo>
                <a:lnTo>
                  <a:pt x="381326" y="569468"/>
                </a:lnTo>
                <a:lnTo>
                  <a:pt x="380977" y="569768"/>
                </a:lnTo>
                <a:lnTo>
                  <a:pt x="378134" y="572875"/>
                </a:lnTo>
                <a:lnTo>
                  <a:pt x="377646" y="572775"/>
                </a:lnTo>
                <a:lnTo>
                  <a:pt x="377067" y="572775"/>
                </a:lnTo>
                <a:lnTo>
                  <a:pt x="376598" y="572675"/>
                </a:lnTo>
                <a:lnTo>
                  <a:pt x="375920" y="572274"/>
                </a:lnTo>
                <a:lnTo>
                  <a:pt x="375601" y="572074"/>
                </a:lnTo>
                <a:lnTo>
                  <a:pt x="370853" y="569868"/>
                </a:lnTo>
                <a:lnTo>
                  <a:pt x="365806" y="569167"/>
                </a:lnTo>
                <a:lnTo>
                  <a:pt x="348660" y="573477"/>
                </a:lnTo>
                <a:lnTo>
                  <a:pt x="343722" y="574980"/>
                </a:lnTo>
                <a:lnTo>
                  <a:pt x="332691" y="576785"/>
                </a:lnTo>
                <a:lnTo>
                  <a:pt x="324502" y="576183"/>
                </a:lnTo>
                <a:lnTo>
                  <a:pt x="317160" y="577987"/>
                </a:lnTo>
                <a:lnTo>
                  <a:pt x="310827" y="581696"/>
                </a:lnTo>
                <a:lnTo>
                  <a:pt x="308802" y="583300"/>
                </a:lnTo>
                <a:lnTo>
                  <a:pt x="297471" y="577286"/>
                </a:lnTo>
                <a:lnTo>
                  <a:pt x="294877" y="575882"/>
                </a:lnTo>
                <a:lnTo>
                  <a:pt x="294628" y="575782"/>
                </a:lnTo>
                <a:lnTo>
                  <a:pt x="293690" y="575482"/>
                </a:lnTo>
                <a:lnTo>
                  <a:pt x="291626" y="575081"/>
                </a:lnTo>
                <a:lnTo>
                  <a:pt x="290548" y="574880"/>
                </a:lnTo>
                <a:lnTo>
                  <a:pt x="290389" y="574980"/>
                </a:lnTo>
                <a:lnTo>
                  <a:pt x="287855" y="580894"/>
                </a:lnTo>
                <a:lnTo>
                  <a:pt x="288743" y="584603"/>
                </a:lnTo>
                <a:lnTo>
                  <a:pt x="287855" y="591920"/>
                </a:lnTo>
                <a:lnTo>
                  <a:pt x="285900" y="593824"/>
                </a:lnTo>
                <a:lnTo>
                  <a:pt x="285661" y="594025"/>
                </a:lnTo>
                <a:lnTo>
                  <a:pt x="285182" y="594526"/>
                </a:lnTo>
                <a:lnTo>
                  <a:pt x="283855" y="596029"/>
                </a:lnTo>
                <a:lnTo>
                  <a:pt x="282678" y="597232"/>
                </a:lnTo>
                <a:lnTo>
                  <a:pt x="281342" y="598736"/>
                </a:lnTo>
                <a:lnTo>
                  <a:pt x="280255" y="599938"/>
                </a:lnTo>
                <a:lnTo>
                  <a:pt x="279656" y="600640"/>
                </a:lnTo>
                <a:lnTo>
                  <a:pt x="278170" y="602444"/>
                </a:lnTo>
                <a:lnTo>
                  <a:pt x="278120" y="602545"/>
                </a:lnTo>
                <a:lnTo>
                  <a:pt x="277981" y="603246"/>
                </a:lnTo>
                <a:lnTo>
                  <a:pt x="278160" y="604349"/>
                </a:lnTo>
                <a:lnTo>
                  <a:pt x="278838" y="606754"/>
                </a:lnTo>
                <a:lnTo>
                  <a:pt x="278958" y="606955"/>
                </a:lnTo>
                <a:lnTo>
                  <a:pt x="279636" y="606955"/>
                </a:lnTo>
                <a:lnTo>
                  <a:pt x="285960" y="606955"/>
                </a:lnTo>
                <a:lnTo>
                  <a:pt x="288434" y="606654"/>
                </a:lnTo>
                <a:lnTo>
                  <a:pt x="294867" y="606253"/>
                </a:lnTo>
                <a:lnTo>
                  <a:pt x="295087" y="606955"/>
                </a:lnTo>
                <a:lnTo>
                  <a:pt x="295536" y="608358"/>
                </a:lnTo>
                <a:lnTo>
                  <a:pt x="295935" y="609561"/>
                </a:lnTo>
                <a:lnTo>
                  <a:pt x="290957" y="614372"/>
                </a:lnTo>
                <a:lnTo>
                  <a:pt x="285162" y="620887"/>
                </a:lnTo>
                <a:lnTo>
                  <a:pt x="282579" y="621288"/>
                </a:lnTo>
                <a:lnTo>
                  <a:pt x="270759" y="621088"/>
                </a:lnTo>
                <a:lnTo>
                  <a:pt x="258181" y="619885"/>
                </a:lnTo>
                <a:lnTo>
                  <a:pt x="247598" y="619183"/>
                </a:lnTo>
                <a:lnTo>
                  <a:pt x="238033" y="623293"/>
                </a:lnTo>
                <a:lnTo>
                  <a:pt x="236088" y="623594"/>
                </a:lnTo>
                <a:lnTo>
                  <a:pt x="234532" y="624295"/>
                </a:lnTo>
                <a:lnTo>
                  <a:pt x="227739" y="627402"/>
                </a:lnTo>
                <a:lnTo>
                  <a:pt x="221954" y="629708"/>
                </a:lnTo>
                <a:lnTo>
                  <a:pt x="216797" y="630510"/>
                </a:lnTo>
                <a:lnTo>
                  <a:pt x="211909" y="632314"/>
                </a:lnTo>
                <a:lnTo>
                  <a:pt x="211211" y="632514"/>
                </a:lnTo>
                <a:lnTo>
                  <a:pt x="211201" y="632514"/>
                </a:lnTo>
                <a:lnTo>
                  <a:pt x="210653" y="632715"/>
                </a:lnTo>
                <a:lnTo>
                  <a:pt x="206902" y="633216"/>
                </a:lnTo>
                <a:lnTo>
                  <a:pt x="205187" y="633316"/>
                </a:lnTo>
                <a:lnTo>
                  <a:pt x="203750" y="633416"/>
                </a:lnTo>
                <a:lnTo>
                  <a:pt x="202853" y="633316"/>
                </a:lnTo>
                <a:lnTo>
                  <a:pt x="196170" y="631412"/>
                </a:lnTo>
                <a:lnTo>
                  <a:pt x="188729" y="632113"/>
                </a:lnTo>
                <a:lnTo>
                  <a:pt x="181198" y="633717"/>
                </a:lnTo>
                <a:lnTo>
                  <a:pt x="179173" y="633015"/>
                </a:lnTo>
                <a:lnTo>
                  <a:pt x="175722" y="634519"/>
                </a:lnTo>
                <a:lnTo>
                  <a:pt x="174764" y="634519"/>
                </a:lnTo>
                <a:lnTo>
                  <a:pt x="166007" y="634519"/>
                </a:lnTo>
                <a:lnTo>
                  <a:pt x="162346" y="634419"/>
                </a:lnTo>
                <a:lnTo>
                  <a:pt x="161598" y="634419"/>
                </a:lnTo>
                <a:lnTo>
                  <a:pt x="161598" y="634319"/>
                </a:lnTo>
                <a:lnTo>
                  <a:pt x="161628" y="632615"/>
                </a:lnTo>
                <a:lnTo>
                  <a:pt x="161658" y="631211"/>
                </a:lnTo>
                <a:lnTo>
                  <a:pt x="161847" y="631111"/>
                </a:lnTo>
                <a:lnTo>
                  <a:pt x="162227" y="631111"/>
                </a:lnTo>
                <a:lnTo>
                  <a:pt x="162616" y="631111"/>
                </a:lnTo>
                <a:lnTo>
                  <a:pt x="163234" y="631111"/>
                </a:lnTo>
                <a:lnTo>
                  <a:pt x="164341" y="631011"/>
                </a:lnTo>
                <a:lnTo>
                  <a:pt x="168052" y="622291"/>
                </a:lnTo>
                <a:lnTo>
                  <a:pt x="168391" y="621489"/>
                </a:lnTo>
                <a:lnTo>
                  <a:pt x="165508" y="619384"/>
                </a:lnTo>
                <a:lnTo>
                  <a:pt x="158436" y="613570"/>
                </a:lnTo>
                <a:lnTo>
                  <a:pt x="150935" y="610663"/>
                </a:lnTo>
                <a:lnTo>
                  <a:pt x="147674" y="611064"/>
                </a:lnTo>
                <a:lnTo>
                  <a:pt x="144911" y="611365"/>
                </a:lnTo>
                <a:lnTo>
                  <a:pt x="143544" y="611465"/>
                </a:lnTo>
                <a:lnTo>
                  <a:pt x="141719" y="610864"/>
                </a:lnTo>
                <a:lnTo>
                  <a:pt x="139515" y="606454"/>
                </a:lnTo>
                <a:lnTo>
                  <a:pt x="139335" y="606053"/>
                </a:lnTo>
                <a:lnTo>
                  <a:pt x="139126" y="605351"/>
                </a:lnTo>
                <a:lnTo>
                  <a:pt x="138996" y="604950"/>
                </a:lnTo>
                <a:lnTo>
                  <a:pt x="139006" y="604750"/>
                </a:lnTo>
                <a:lnTo>
                  <a:pt x="139016" y="604649"/>
                </a:lnTo>
                <a:lnTo>
                  <a:pt x="139026" y="604649"/>
                </a:lnTo>
                <a:lnTo>
                  <a:pt x="139046" y="604349"/>
                </a:lnTo>
                <a:lnTo>
                  <a:pt x="139066" y="604148"/>
                </a:lnTo>
                <a:lnTo>
                  <a:pt x="138697" y="600640"/>
                </a:lnTo>
                <a:lnTo>
                  <a:pt x="136123" y="594927"/>
                </a:lnTo>
                <a:lnTo>
                  <a:pt x="131455" y="588111"/>
                </a:lnTo>
                <a:lnTo>
                  <a:pt x="126239" y="590617"/>
                </a:lnTo>
                <a:lnTo>
                  <a:pt x="125730" y="591519"/>
                </a:lnTo>
                <a:lnTo>
                  <a:pt x="125510" y="591820"/>
                </a:lnTo>
                <a:lnTo>
                  <a:pt x="125211" y="592120"/>
                </a:lnTo>
                <a:lnTo>
                  <a:pt x="125151" y="592220"/>
                </a:lnTo>
                <a:lnTo>
                  <a:pt x="125002" y="592321"/>
                </a:lnTo>
                <a:lnTo>
                  <a:pt x="124653" y="592521"/>
                </a:lnTo>
                <a:lnTo>
                  <a:pt x="124533" y="592621"/>
                </a:lnTo>
                <a:lnTo>
                  <a:pt x="123944" y="592822"/>
                </a:lnTo>
                <a:lnTo>
                  <a:pt x="123585" y="592922"/>
                </a:lnTo>
                <a:lnTo>
                  <a:pt x="123226" y="593022"/>
                </a:lnTo>
                <a:lnTo>
                  <a:pt x="122408" y="593123"/>
                </a:lnTo>
                <a:lnTo>
                  <a:pt x="120204" y="593223"/>
                </a:lnTo>
                <a:lnTo>
                  <a:pt x="112643" y="592521"/>
                </a:lnTo>
                <a:lnTo>
                  <a:pt x="106679" y="590817"/>
                </a:lnTo>
                <a:lnTo>
                  <a:pt x="105940" y="590517"/>
                </a:lnTo>
                <a:lnTo>
                  <a:pt x="105801" y="590416"/>
                </a:lnTo>
                <a:lnTo>
                  <a:pt x="103806" y="585004"/>
                </a:lnTo>
                <a:lnTo>
                  <a:pt x="103457" y="583199"/>
                </a:lnTo>
                <a:lnTo>
                  <a:pt x="106469" y="575381"/>
                </a:lnTo>
                <a:lnTo>
                  <a:pt x="107945" y="564656"/>
                </a:lnTo>
                <a:lnTo>
                  <a:pt x="111686" y="559945"/>
                </a:lnTo>
                <a:lnTo>
                  <a:pt x="105522" y="553230"/>
                </a:lnTo>
                <a:lnTo>
                  <a:pt x="97801" y="552027"/>
                </a:lnTo>
                <a:lnTo>
                  <a:pt x="97721" y="552027"/>
                </a:lnTo>
                <a:lnTo>
                  <a:pt x="96335" y="551526"/>
                </a:lnTo>
                <a:lnTo>
                  <a:pt x="95986" y="551325"/>
                </a:lnTo>
                <a:lnTo>
                  <a:pt x="95507" y="551125"/>
                </a:lnTo>
                <a:lnTo>
                  <a:pt x="94490" y="550323"/>
                </a:lnTo>
                <a:lnTo>
                  <a:pt x="82530" y="537493"/>
                </a:lnTo>
                <a:lnTo>
                  <a:pt x="82830" y="537493"/>
                </a:lnTo>
                <a:lnTo>
                  <a:pt x="82989" y="537493"/>
                </a:lnTo>
                <a:lnTo>
                  <a:pt x="83169" y="537393"/>
                </a:lnTo>
                <a:lnTo>
                  <a:pt x="83308" y="537393"/>
                </a:lnTo>
                <a:lnTo>
                  <a:pt x="83528" y="536992"/>
                </a:lnTo>
                <a:lnTo>
                  <a:pt x="83598" y="536691"/>
                </a:lnTo>
                <a:lnTo>
                  <a:pt x="83767" y="535889"/>
                </a:lnTo>
                <a:lnTo>
                  <a:pt x="83787" y="535689"/>
                </a:lnTo>
                <a:lnTo>
                  <a:pt x="83827" y="535388"/>
                </a:lnTo>
                <a:lnTo>
                  <a:pt x="83807" y="535188"/>
                </a:lnTo>
                <a:lnTo>
                  <a:pt x="83418" y="532181"/>
                </a:lnTo>
                <a:lnTo>
                  <a:pt x="82540" y="530777"/>
                </a:lnTo>
                <a:lnTo>
                  <a:pt x="82191" y="530276"/>
                </a:lnTo>
                <a:lnTo>
                  <a:pt x="82022" y="530076"/>
                </a:lnTo>
                <a:lnTo>
                  <a:pt x="81932" y="529976"/>
                </a:lnTo>
                <a:lnTo>
                  <a:pt x="81742" y="529875"/>
                </a:lnTo>
                <a:lnTo>
                  <a:pt x="81573" y="529775"/>
                </a:lnTo>
                <a:lnTo>
                  <a:pt x="81433" y="529775"/>
                </a:lnTo>
                <a:lnTo>
                  <a:pt x="81224" y="529675"/>
                </a:lnTo>
                <a:lnTo>
                  <a:pt x="80725" y="529675"/>
                </a:lnTo>
                <a:lnTo>
                  <a:pt x="80605" y="529675"/>
                </a:lnTo>
                <a:lnTo>
                  <a:pt x="80386" y="529775"/>
                </a:lnTo>
                <a:lnTo>
                  <a:pt x="80645" y="528171"/>
                </a:lnTo>
                <a:lnTo>
                  <a:pt x="80675" y="527269"/>
                </a:lnTo>
                <a:lnTo>
                  <a:pt x="80476" y="526467"/>
                </a:lnTo>
                <a:lnTo>
                  <a:pt x="74531" y="517246"/>
                </a:lnTo>
                <a:lnTo>
                  <a:pt x="70202" y="512735"/>
                </a:lnTo>
                <a:lnTo>
                  <a:pt x="62512" y="509829"/>
                </a:lnTo>
                <a:lnTo>
                  <a:pt x="62432" y="509829"/>
                </a:lnTo>
                <a:lnTo>
                  <a:pt x="62272" y="509829"/>
                </a:lnTo>
                <a:lnTo>
                  <a:pt x="61065" y="510029"/>
                </a:lnTo>
                <a:lnTo>
                  <a:pt x="60806" y="510029"/>
                </a:lnTo>
                <a:lnTo>
                  <a:pt x="60227" y="510029"/>
                </a:lnTo>
                <a:lnTo>
                  <a:pt x="60048" y="510029"/>
                </a:lnTo>
                <a:lnTo>
                  <a:pt x="59938" y="510029"/>
                </a:lnTo>
                <a:lnTo>
                  <a:pt x="58412" y="509528"/>
                </a:lnTo>
                <a:lnTo>
                  <a:pt x="57125" y="508726"/>
                </a:lnTo>
                <a:lnTo>
                  <a:pt x="52288" y="504717"/>
                </a:lnTo>
                <a:lnTo>
                  <a:pt x="51440" y="502211"/>
                </a:lnTo>
                <a:lnTo>
                  <a:pt x="51759" y="497500"/>
                </a:lnTo>
                <a:lnTo>
                  <a:pt x="51410" y="494092"/>
                </a:lnTo>
                <a:lnTo>
                  <a:pt x="49545" y="492989"/>
                </a:lnTo>
                <a:lnTo>
                  <a:pt x="46582" y="490083"/>
                </a:lnTo>
                <a:lnTo>
                  <a:pt x="45954" y="486474"/>
                </a:lnTo>
                <a:lnTo>
                  <a:pt x="44368" y="482565"/>
                </a:lnTo>
                <a:lnTo>
                  <a:pt x="43829" y="481563"/>
                </a:lnTo>
                <a:lnTo>
                  <a:pt x="41765" y="479458"/>
                </a:lnTo>
                <a:lnTo>
                  <a:pt x="40428" y="478255"/>
                </a:lnTo>
                <a:lnTo>
                  <a:pt x="35461" y="472842"/>
                </a:lnTo>
                <a:lnTo>
                  <a:pt x="30982" y="465024"/>
                </a:lnTo>
                <a:lnTo>
                  <a:pt x="34084" y="460313"/>
                </a:lnTo>
                <a:lnTo>
                  <a:pt x="34214" y="459411"/>
                </a:lnTo>
                <a:lnTo>
                  <a:pt x="33855" y="453698"/>
                </a:lnTo>
                <a:lnTo>
                  <a:pt x="36448" y="449889"/>
                </a:lnTo>
                <a:lnTo>
                  <a:pt x="38194" y="447183"/>
                </a:lnTo>
                <a:lnTo>
                  <a:pt x="38593" y="446481"/>
                </a:lnTo>
                <a:lnTo>
                  <a:pt x="40079" y="444176"/>
                </a:lnTo>
                <a:lnTo>
                  <a:pt x="35391" y="440868"/>
                </a:lnTo>
                <a:lnTo>
                  <a:pt x="35052" y="440567"/>
                </a:lnTo>
                <a:lnTo>
                  <a:pt x="34533" y="440267"/>
                </a:lnTo>
                <a:lnTo>
                  <a:pt x="34064" y="439866"/>
                </a:lnTo>
                <a:lnTo>
                  <a:pt x="39580" y="431647"/>
                </a:lnTo>
                <a:lnTo>
                  <a:pt x="39610" y="431546"/>
                </a:lnTo>
                <a:lnTo>
                  <a:pt x="42263" y="427637"/>
                </a:lnTo>
                <a:lnTo>
                  <a:pt x="47061" y="420420"/>
                </a:lnTo>
                <a:lnTo>
                  <a:pt x="47001" y="420019"/>
                </a:lnTo>
                <a:lnTo>
                  <a:pt x="45246" y="418416"/>
                </a:lnTo>
                <a:lnTo>
                  <a:pt x="44109" y="418115"/>
                </a:lnTo>
                <a:lnTo>
                  <a:pt x="39730" y="416110"/>
                </a:lnTo>
                <a:lnTo>
                  <a:pt x="30952" y="410297"/>
                </a:lnTo>
                <a:lnTo>
                  <a:pt x="29247" y="406187"/>
                </a:lnTo>
                <a:lnTo>
                  <a:pt x="31720" y="404383"/>
                </a:lnTo>
                <a:lnTo>
                  <a:pt x="33895" y="401977"/>
                </a:lnTo>
                <a:lnTo>
                  <a:pt x="32119" y="397266"/>
                </a:lnTo>
                <a:lnTo>
                  <a:pt x="32039" y="397166"/>
                </a:lnTo>
                <a:lnTo>
                  <a:pt x="31760" y="396966"/>
                </a:lnTo>
                <a:lnTo>
                  <a:pt x="31551" y="396866"/>
                </a:lnTo>
                <a:lnTo>
                  <a:pt x="31092" y="396866"/>
                </a:lnTo>
                <a:lnTo>
                  <a:pt x="30902" y="396966"/>
                </a:lnTo>
                <a:lnTo>
                  <a:pt x="29536" y="397266"/>
                </a:lnTo>
                <a:lnTo>
                  <a:pt x="29177" y="397467"/>
                </a:lnTo>
                <a:lnTo>
                  <a:pt x="28917" y="397567"/>
                </a:lnTo>
                <a:lnTo>
                  <a:pt x="28359" y="397768"/>
                </a:lnTo>
                <a:lnTo>
                  <a:pt x="28219" y="397868"/>
                </a:lnTo>
                <a:lnTo>
                  <a:pt x="25666" y="399772"/>
                </a:lnTo>
                <a:lnTo>
                  <a:pt x="23112" y="399371"/>
                </a:lnTo>
                <a:lnTo>
                  <a:pt x="23850" y="398770"/>
                </a:lnTo>
                <a:lnTo>
                  <a:pt x="24209" y="398169"/>
                </a:lnTo>
                <a:lnTo>
                  <a:pt x="24160" y="397968"/>
                </a:lnTo>
                <a:lnTo>
                  <a:pt x="21855" y="391854"/>
                </a:lnTo>
                <a:lnTo>
                  <a:pt x="20778" y="389849"/>
                </a:lnTo>
                <a:lnTo>
                  <a:pt x="19322" y="388847"/>
                </a:lnTo>
                <a:lnTo>
                  <a:pt x="16120" y="387043"/>
                </a:lnTo>
                <a:lnTo>
                  <a:pt x="14295" y="386542"/>
                </a:lnTo>
                <a:lnTo>
                  <a:pt x="12489" y="387243"/>
                </a:lnTo>
                <a:lnTo>
                  <a:pt x="11153" y="387945"/>
                </a:lnTo>
                <a:lnTo>
                  <a:pt x="10963" y="387945"/>
                </a:lnTo>
                <a:lnTo>
                  <a:pt x="8889" y="387744"/>
                </a:lnTo>
                <a:lnTo>
                  <a:pt x="7582" y="387644"/>
                </a:lnTo>
                <a:lnTo>
                  <a:pt x="4161" y="387343"/>
                </a:lnTo>
                <a:lnTo>
                  <a:pt x="440" y="378523"/>
                </a:lnTo>
                <a:lnTo>
                  <a:pt x="859" y="378122"/>
                </a:lnTo>
                <a:lnTo>
                  <a:pt x="1837" y="377120"/>
                </a:lnTo>
                <a:lnTo>
                  <a:pt x="3682" y="375616"/>
                </a:lnTo>
                <a:lnTo>
                  <a:pt x="5108" y="374514"/>
                </a:lnTo>
                <a:lnTo>
                  <a:pt x="6126" y="373611"/>
                </a:lnTo>
                <a:lnTo>
                  <a:pt x="7602" y="371005"/>
                </a:lnTo>
                <a:lnTo>
                  <a:pt x="6614" y="367998"/>
                </a:lnTo>
                <a:lnTo>
                  <a:pt x="5178" y="366194"/>
                </a:lnTo>
                <a:lnTo>
                  <a:pt x="3911" y="364390"/>
                </a:lnTo>
                <a:lnTo>
                  <a:pt x="1926" y="359980"/>
                </a:lnTo>
                <a:lnTo>
                  <a:pt x="1857" y="358376"/>
                </a:lnTo>
                <a:lnTo>
                  <a:pt x="1877" y="358276"/>
                </a:lnTo>
                <a:lnTo>
                  <a:pt x="1906" y="358276"/>
                </a:lnTo>
                <a:lnTo>
                  <a:pt x="2246" y="357474"/>
                </a:lnTo>
                <a:lnTo>
                  <a:pt x="2455" y="356973"/>
                </a:lnTo>
                <a:lnTo>
                  <a:pt x="3044" y="356271"/>
                </a:lnTo>
                <a:lnTo>
                  <a:pt x="1956" y="355168"/>
                </a:lnTo>
                <a:lnTo>
                  <a:pt x="470" y="357073"/>
                </a:lnTo>
                <a:lnTo>
                  <a:pt x="490" y="354467"/>
                </a:lnTo>
                <a:lnTo>
                  <a:pt x="2824" y="349355"/>
                </a:lnTo>
                <a:lnTo>
                  <a:pt x="5218" y="346047"/>
                </a:lnTo>
                <a:lnTo>
                  <a:pt x="7213" y="342238"/>
                </a:lnTo>
                <a:lnTo>
                  <a:pt x="7682" y="341136"/>
                </a:lnTo>
                <a:lnTo>
                  <a:pt x="7811" y="340534"/>
                </a:lnTo>
                <a:lnTo>
                  <a:pt x="7781" y="340434"/>
                </a:lnTo>
                <a:lnTo>
                  <a:pt x="7652" y="340033"/>
                </a:lnTo>
                <a:lnTo>
                  <a:pt x="7462" y="339933"/>
                </a:lnTo>
                <a:lnTo>
                  <a:pt x="7193" y="339632"/>
                </a:lnTo>
                <a:lnTo>
                  <a:pt x="6096" y="338830"/>
                </a:lnTo>
                <a:lnTo>
                  <a:pt x="5986" y="338830"/>
                </a:lnTo>
                <a:lnTo>
                  <a:pt x="5836" y="339031"/>
                </a:lnTo>
                <a:lnTo>
                  <a:pt x="5727" y="339131"/>
                </a:lnTo>
                <a:lnTo>
                  <a:pt x="3572" y="338229"/>
                </a:lnTo>
                <a:lnTo>
                  <a:pt x="5118" y="332115"/>
                </a:lnTo>
                <a:lnTo>
                  <a:pt x="5278" y="331614"/>
                </a:lnTo>
                <a:lnTo>
                  <a:pt x="5467" y="331213"/>
                </a:lnTo>
                <a:lnTo>
                  <a:pt x="5826" y="330511"/>
                </a:lnTo>
                <a:lnTo>
                  <a:pt x="6146" y="330010"/>
                </a:lnTo>
                <a:lnTo>
                  <a:pt x="9966" y="324898"/>
                </a:lnTo>
                <a:lnTo>
                  <a:pt x="14395" y="323495"/>
                </a:lnTo>
                <a:lnTo>
                  <a:pt x="19831" y="322091"/>
                </a:lnTo>
                <a:lnTo>
                  <a:pt x="24977" y="320087"/>
                </a:lnTo>
                <a:lnTo>
                  <a:pt x="27611" y="314273"/>
                </a:lnTo>
                <a:lnTo>
                  <a:pt x="30244" y="310665"/>
                </a:lnTo>
                <a:lnTo>
                  <a:pt x="41445" y="304350"/>
                </a:lnTo>
                <a:lnTo>
                  <a:pt x="48078" y="306455"/>
                </a:lnTo>
                <a:lnTo>
                  <a:pt x="53913" y="308460"/>
                </a:lnTo>
                <a:lnTo>
                  <a:pt x="54083" y="308560"/>
                </a:lnTo>
                <a:lnTo>
                  <a:pt x="54183" y="308660"/>
                </a:lnTo>
                <a:lnTo>
                  <a:pt x="54751" y="308961"/>
                </a:lnTo>
                <a:lnTo>
                  <a:pt x="56098" y="309562"/>
                </a:lnTo>
                <a:lnTo>
                  <a:pt x="57345" y="310063"/>
                </a:lnTo>
                <a:lnTo>
                  <a:pt x="58322" y="310464"/>
                </a:lnTo>
                <a:lnTo>
                  <a:pt x="65185" y="312569"/>
                </a:lnTo>
                <a:lnTo>
                  <a:pt x="66282" y="312870"/>
                </a:lnTo>
                <a:lnTo>
                  <a:pt x="68377" y="312770"/>
                </a:lnTo>
                <a:lnTo>
                  <a:pt x="68137" y="311166"/>
                </a:lnTo>
                <a:lnTo>
                  <a:pt x="67838" y="309662"/>
                </a:lnTo>
                <a:lnTo>
                  <a:pt x="67938" y="309562"/>
                </a:lnTo>
                <a:lnTo>
                  <a:pt x="68187" y="309462"/>
                </a:lnTo>
                <a:lnTo>
                  <a:pt x="68436" y="309362"/>
                </a:lnTo>
                <a:lnTo>
                  <a:pt x="68775" y="309262"/>
                </a:lnTo>
                <a:lnTo>
                  <a:pt x="69164" y="309161"/>
                </a:lnTo>
                <a:lnTo>
                  <a:pt x="73084" y="307658"/>
                </a:lnTo>
                <a:lnTo>
                  <a:pt x="74551" y="307558"/>
                </a:lnTo>
                <a:lnTo>
                  <a:pt x="76945" y="307658"/>
                </a:lnTo>
                <a:lnTo>
                  <a:pt x="77433" y="307658"/>
                </a:lnTo>
                <a:lnTo>
                  <a:pt x="79418" y="307858"/>
                </a:lnTo>
                <a:lnTo>
                  <a:pt x="81084" y="307959"/>
                </a:lnTo>
                <a:lnTo>
                  <a:pt x="81523" y="308159"/>
                </a:lnTo>
                <a:lnTo>
                  <a:pt x="82480" y="309061"/>
                </a:lnTo>
                <a:lnTo>
                  <a:pt x="83438" y="310063"/>
                </a:lnTo>
                <a:lnTo>
                  <a:pt x="83508" y="310164"/>
                </a:lnTo>
                <a:lnTo>
                  <a:pt x="83717" y="310364"/>
                </a:lnTo>
                <a:lnTo>
                  <a:pt x="86590" y="315877"/>
                </a:lnTo>
                <a:lnTo>
                  <a:pt x="86740" y="316178"/>
                </a:lnTo>
                <a:lnTo>
                  <a:pt x="87119" y="317380"/>
                </a:lnTo>
                <a:lnTo>
                  <a:pt x="87408" y="318884"/>
                </a:lnTo>
                <a:lnTo>
                  <a:pt x="87428" y="319886"/>
                </a:lnTo>
                <a:lnTo>
                  <a:pt x="87488" y="322392"/>
                </a:lnTo>
                <a:lnTo>
                  <a:pt x="88705" y="327304"/>
                </a:lnTo>
                <a:lnTo>
                  <a:pt x="92884" y="334019"/>
                </a:lnTo>
                <a:lnTo>
                  <a:pt x="96864" y="341938"/>
                </a:lnTo>
                <a:lnTo>
                  <a:pt x="96924" y="343942"/>
                </a:lnTo>
                <a:lnTo>
                  <a:pt x="96953" y="344343"/>
                </a:lnTo>
                <a:lnTo>
                  <a:pt x="97283" y="345346"/>
                </a:lnTo>
                <a:lnTo>
                  <a:pt x="97572" y="345947"/>
                </a:lnTo>
                <a:lnTo>
                  <a:pt x="97592" y="345947"/>
                </a:lnTo>
                <a:lnTo>
                  <a:pt x="97761" y="346147"/>
                </a:lnTo>
                <a:lnTo>
                  <a:pt x="98300" y="346649"/>
                </a:lnTo>
                <a:lnTo>
                  <a:pt x="99397" y="347751"/>
                </a:lnTo>
                <a:lnTo>
                  <a:pt x="99926" y="347651"/>
                </a:lnTo>
                <a:lnTo>
                  <a:pt x="101492" y="347250"/>
                </a:lnTo>
                <a:lnTo>
                  <a:pt x="101801" y="347050"/>
                </a:lnTo>
                <a:lnTo>
                  <a:pt x="102210" y="346849"/>
                </a:lnTo>
                <a:lnTo>
                  <a:pt x="103257" y="346047"/>
                </a:lnTo>
                <a:lnTo>
                  <a:pt x="103576" y="345747"/>
                </a:lnTo>
                <a:lnTo>
                  <a:pt x="104065" y="345145"/>
                </a:lnTo>
                <a:lnTo>
                  <a:pt x="106429" y="344443"/>
                </a:lnTo>
                <a:lnTo>
                  <a:pt x="110479" y="343742"/>
                </a:lnTo>
                <a:lnTo>
                  <a:pt x="110309" y="341136"/>
                </a:lnTo>
                <a:lnTo>
                  <a:pt x="111636" y="333719"/>
                </a:lnTo>
                <a:lnTo>
                  <a:pt x="112763" y="329910"/>
                </a:lnTo>
                <a:lnTo>
                  <a:pt x="114618" y="324998"/>
                </a:lnTo>
                <a:lnTo>
                  <a:pt x="121072" y="318784"/>
                </a:lnTo>
                <a:lnTo>
                  <a:pt x="122229" y="316679"/>
                </a:lnTo>
                <a:lnTo>
                  <a:pt x="123964" y="313371"/>
                </a:lnTo>
                <a:lnTo>
                  <a:pt x="124942" y="311467"/>
                </a:lnTo>
                <a:lnTo>
                  <a:pt x="125590" y="309462"/>
                </a:lnTo>
                <a:lnTo>
                  <a:pt x="131585" y="303248"/>
                </a:lnTo>
                <a:lnTo>
                  <a:pt x="135285" y="298537"/>
                </a:lnTo>
                <a:lnTo>
                  <a:pt x="131515" y="294828"/>
                </a:lnTo>
                <a:lnTo>
                  <a:pt x="131764" y="290017"/>
                </a:lnTo>
                <a:lnTo>
                  <a:pt x="133061" y="286709"/>
                </a:lnTo>
                <a:lnTo>
                  <a:pt x="134687" y="285506"/>
                </a:lnTo>
                <a:lnTo>
                  <a:pt x="145649" y="288112"/>
                </a:lnTo>
                <a:lnTo>
                  <a:pt x="145559" y="288213"/>
                </a:lnTo>
                <a:lnTo>
                  <a:pt x="145390" y="288613"/>
                </a:lnTo>
                <a:lnTo>
                  <a:pt x="145370" y="288714"/>
                </a:lnTo>
                <a:lnTo>
                  <a:pt x="145330" y="289616"/>
                </a:lnTo>
                <a:lnTo>
                  <a:pt x="145410" y="291620"/>
                </a:lnTo>
                <a:lnTo>
                  <a:pt x="145689" y="293324"/>
                </a:lnTo>
                <a:lnTo>
                  <a:pt x="146138" y="294427"/>
                </a:lnTo>
                <a:lnTo>
                  <a:pt x="147544" y="296833"/>
                </a:lnTo>
                <a:lnTo>
                  <a:pt x="149798" y="297234"/>
                </a:lnTo>
                <a:lnTo>
                  <a:pt x="163503" y="295129"/>
                </a:lnTo>
                <a:lnTo>
                  <a:pt x="163673" y="295028"/>
                </a:lnTo>
                <a:lnTo>
                  <a:pt x="164820" y="294327"/>
                </a:lnTo>
                <a:lnTo>
                  <a:pt x="165378" y="293525"/>
                </a:lnTo>
                <a:lnTo>
                  <a:pt x="166316" y="292322"/>
                </a:lnTo>
                <a:lnTo>
                  <a:pt x="166396" y="292222"/>
                </a:lnTo>
                <a:lnTo>
                  <a:pt x="171044" y="285406"/>
                </a:lnTo>
                <a:lnTo>
                  <a:pt x="172600" y="280495"/>
                </a:lnTo>
                <a:lnTo>
                  <a:pt x="178305" y="268667"/>
                </a:lnTo>
                <a:lnTo>
                  <a:pt x="176640" y="258644"/>
                </a:lnTo>
                <a:lnTo>
                  <a:pt x="176560" y="258143"/>
                </a:lnTo>
                <a:lnTo>
                  <a:pt x="176450" y="256739"/>
                </a:lnTo>
                <a:lnTo>
                  <a:pt x="176490" y="256338"/>
                </a:lnTo>
                <a:lnTo>
                  <a:pt x="176979" y="254835"/>
                </a:lnTo>
                <a:lnTo>
                  <a:pt x="176999" y="254835"/>
                </a:lnTo>
                <a:lnTo>
                  <a:pt x="177278" y="254835"/>
                </a:lnTo>
                <a:lnTo>
                  <a:pt x="177448" y="254935"/>
                </a:lnTo>
                <a:lnTo>
                  <a:pt x="178176" y="255236"/>
                </a:lnTo>
                <a:lnTo>
                  <a:pt x="178295" y="255336"/>
                </a:lnTo>
                <a:lnTo>
                  <a:pt x="178415" y="255436"/>
                </a:lnTo>
                <a:lnTo>
                  <a:pt x="178495" y="255536"/>
                </a:lnTo>
                <a:lnTo>
                  <a:pt x="180460" y="259546"/>
                </a:lnTo>
                <a:lnTo>
                  <a:pt x="182175" y="265059"/>
                </a:lnTo>
                <a:lnTo>
                  <a:pt x="183183" y="265660"/>
                </a:lnTo>
                <a:lnTo>
                  <a:pt x="186744" y="265460"/>
                </a:lnTo>
                <a:lnTo>
                  <a:pt x="188928" y="264958"/>
                </a:lnTo>
                <a:lnTo>
                  <a:pt x="189008" y="264958"/>
                </a:lnTo>
                <a:lnTo>
                  <a:pt x="189786" y="264557"/>
                </a:lnTo>
                <a:lnTo>
                  <a:pt x="189796" y="264557"/>
                </a:lnTo>
                <a:lnTo>
                  <a:pt x="190155" y="264257"/>
                </a:lnTo>
                <a:lnTo>
                  <a:pt x="190514" y="263856"/>
                </a:lnTo>
                <a:lnTo>
                  <a:pt x="190903" y="263555"/>
                </a:lnTo>
                <a:lnTo>
                  <a:pt x="190684" y="260849"/>
                </a:lnTo>
                <a:lnTo>
                  <a:pt x="190634" y="260147"/>
                </a:lnTo>
                <a:lnTo>
                  <a:pt x="190375" y="257140"/>
                </a:lnTo>
                <a:lnTo>
                  <a:pt x="189427" y="248520"/>
                </a:lnTo>
                <a:lnTo>
                  <a:pt x="191332" y="239198"/>
                </a:lnTo>
                <a:lnTo>
                  <a:pt x="191761" y="237494"/>
                </a:lnTo>
                <a:lnTo>
                  <a:pt x="192719" y="233285"/>
                </a:lnTo>
                <a:lnTo>
                  <a:pt x="192818" y="232783"/>
                </a:lnTo>
                <a:lnTo>
                  <a:pt x="192888" y="232282"/>
                </a:lnTo>
                <a:lnTo>
                  <a:pt x="192838" y="231681"/>
                </a:lnTo>
                <a:lnTo>
                  <a:pt x="192808" y="231280"/>
                </a:lnTo>
                <a:lnTo>
                  <a:pt x="192748" y="230578"/>
                </a:lnTo>
                <a:lnTo>
                  <a:pt x="192699" y="229977"/>
                </a:lnTo>
                <a:lnTo>
                  <a:pt x="192609" y="228975"/>
                </a:lnTo>
                <a:lnTo>
                  <a:pt x="192599" y="228975"/>
                </a:lnTo>
                <a:lnTo>
                  <a:pt x="192599" y="228975"/>
                </a:lnTo>
                <a:lnTo>
                  <a:pt x="187103" y="227170"/>
                </a:lnTo>
                <a:lnTo>
                  <a:pt x="193157" y="211634"/>
                </a:lnTo>
                <a:lnTo>
                  <a:pt x="198264" y="213839"/>
                </a:lnTo>
                <a:lnTo>
                  <a:pt x="198773" y="214240"/>
                </a:lnTo>
                <a:lnTo>
                  <a:pt x="204927" y="214741"/>
                </a:lnTo>
                <a:lnTo>
                  <a:pt x="211211" y="203215"/>
                </a:lnTo>
                <a:lnTo>
                  <a:pt x="213765" y="197301"/>
                </a:lnTo>
                <a:lnTo>
                  <a:pt x="213057" y="190485"/>
                </a:lnTo>
                <a:lnTo>
                  <a:pt x="214283" y="184671"/>
                </a:lnTo>
                <a:lnTo>
                  <a:pt x="209426" y="183268"/>
                </a:lnTo>
                <a:lnTo>
                  <a:pt x="209216" y="183368"/>
                </a:lnTo>
                <a:lnTo>
                  <a:pt x="208568" y="183168"/>
                </a:lnTo>
                <a:lnTo>
                  <a:pt x="208179" y="183068"/>
                </a:lnTo>
                <a:lnTo>
                  <a:pt x="207880" y="182767"/>
                </a:lnTo>
                <a:lnTo>
                  <a:pt x="207750" y="182466"/>
                </a:lnTo>
                <a:lnTo>
                  <a:pt x="207660" y="182166"/>
                </a:lnTo>
                <a:lnTo>
                  <a:pt x="207301" y="181063"/>
                </a:lnTo>
                <a:lnTo>
                  <a:pt x="207301" y="180863"/>
                </a:lnTo>
                <a:lnTo>
                  <a:pt x="207331" y="180662"/>
                </a:lnTo>
                <a:lnTo>
                  <a:pt x="207610" y="180161"/>
                </a:lnTo>
                <a:lnTo>
                  <a:pt x="209855" y="176252"/>
                </a:lnTo>
                <a:lnTo>
                  <a:pt x="212149" y="174849"/>
                </a:lnTo>
                <a:lnTo>
                  <a:pt x="214902" y="173445"/>
                </a:lnTo>
                <a:lnTo>
                  <a:pt x="222762" y="169937"/>
                </a:lnTo>
                <a:lnTo>
                  <a:pt x="228308" y="166329"/>
                </a:lnTo>
                <a:lnTo>
                  <a:pt x="233215" y="165727"/>
                </a:lnTo>
                <a:lnTo>
                  <a:pt x="240616" y="165026"/>
                </a:lnTo>
                <a:lnTo>
                  <a:pt x="244297" y="163522"/>
                </a:lnTo>
                <a:lnTo>
                  <a:pt x="248077" y="161217"/>
                </a:lnTo>
                <a:lnTo>
                  <a:pt x="248426" y="160916"/>
                </a:lnTo>
                <a:lnTo>
                  <a:pt x="248945" y="160615"/>
                </a:lnTo>
                <a:lnTo>
                  <a:pt x="250561" y="159914"/>
                </a:lnTo>
                <a:lnTo>
                  <a:pt x="254052" y="160114"/>
                </a:lnTo>
                <a:lnTo>
                  <a:pt x="255668" y="160415"/>
                </a:lnTo>
                <a:lnTo>
                  <a:pt x="255877" y="160515"/>
                </a:lnTo>
                <a:lnTo>
                  <a:pt x="256326" y="160916"/>
                </a:lnTo>
                <a:lnTo>
                  <a:pt x="256635" y="161517"/>
                </a:lnTo>
                <a:lnTo>
                  <a:pt x="256645" y="161517"/>
                </a:lnTo>
                <a:lnTo>
                  <a:pt x="257054" y="162520"/>
                </a:lnTo>
                <a:lnTo>
                  <a:pt x="257343" y="163622"/>
                </a:lnTo>
                <a:lnTo>
                  <a:pt x="257473" y="164825"/>
                </a:lnTo>
                <a:lnTo>
                  <a:pt x="257692" y="165828"/>
                </a:lnTo>
                <a:lnTo>
                  <a:pt x="257772" y="165928"/>
                </a:lnTo>
                <a:lnTo>
                  <a:pt x="258051" y="166128"/>
                </a:lnTo>
                <a:lnTo>
                  <a:pt x="258520" y="166329"/>
                </a:lnTo>
                <a:lnTo>
                  <a:pt x="258570" y="166329"/>
                </a:lnTo>
                <a:lnTo>
                  <a:pt x="259747" y="165627"/>
                </a:lnTo>
                <a:lnTo>
                  <a:pt x="259797" y="165627"/>
                </a:lnTo>
                <a:lnTo>
                  <a:pt x="260126" y="165326"/>
                </a:lnTo>
                <a:lnTo>
                  <a:pt x="260784" y="164324"/>
                </a:lnTo>
                <a:lnTo>
                  <a:pt x="260765" y="164023"/>
                </a:lnTo>
                <a:lnTo>
                  <a:pt x="261004" y="163221"/>
                </a:lnTo>
                <a:lnTo>
                  <a:pt x="262939" y="158811"/>
                </a:lnTo>
                <a:lnTo>
                  <a:pt x="265313" y="155002"/>
                </a:lnTo>
                <a:lnTo>
                  <a:pt x="265921" y="153800"/>
                </a:lnTo>
                <a:lnTo>
                  <a:pt x="267737" y="149690"/>
                </a:lnTo>
                <a:lnTo>
                  <a:pt x="267946" y="149189"/>
                </a:lnTo>
                <a:lnTo>
                  <a:pt x="267976" y="149089"/>
                </a:lnTo>
                <a:lnTo>
                  <a:pt x="267388" y="147585"/>
                </a:lnTo>
                <a:lnTo>
                  <a:pt x="266221" y="145480"/>
                </a:lnTo>
                <a:lnTo>
                  <a:pt x="265911" y="139967"/>
                </a:lnTo>
                <a:lnTo>
                  <a:pt x="268395" y="138364"/>
                </a:lnTo>
                <a:lnTo>
                  <a:pt x="269392" y="134154"/>
                </a:lnTo>
                <a:lnTo>
                  <a:pt x="266620" y="131247"/>
                </a:lnTo>
                <a:lnTo>
                  <a:pt x="269303" y="126636"/>
                </a:lnTo>
                <a:lnTo>
                  <a:pt x="269333" y="126636"/>
                </a:lnTo>
                <a:lnTo>
                  <a:pt x="270809" y="124331"/>
                </a:lnTo>
                <a:lnTo>
                  <a:pt x="271377" y="123429"/>
                </a:lnTo>
                <a:lnTo>
                  <a:pt x="271397" y="123329"/>
                </a:lnTo>
                <a:lnTo>
                  <a:pt x="271407" y="123329"/>
                </a:lnTo>
                <a:lnTo>
                  <a:pt x="274460" y="124932"/>
                </a:lnTo>
                <a:lnTo>
                  <a:pt x="276774" y="126336"/>
                </a:lnTo>
                <a:lnTo>
                  <a:pt x="277821" y="126536"/>
                </a:lnTo>
                <a:lnTo>
                  <a:pt x="280344" y="122928"/>
                </a:lnTo>
                <a:lnTo>
                  <a:pt x="280175" y="120121"/>
                </a:lnTo>
                <a:lnTo>
                  <a:pt x="281681" y="117615"/>
                </a:lnTo>
                <a:lnTo>
                  <a:pt x="285561" y="113305"/>
                </a:lnTo>
                <a:lnTo>
                  <a:pt x="299386" y="103282"/>
                </a:lnTo>
                <a:lnTo>
                  <a:pt x="306238" y="99473"/>
                </a:lnTo>
                <a:lnTo>
                  <a:pt x="312492" y="95163"/>
                </a:lnTo>
                <a:lnTo>
                  <a:pt x="313769" y="94060"/>
                </a:lnTo>
                <a:lnTo>
                  <a:pt x="314587" y="93359"/>
                </a:lnTo>
                <a:lnTo>
                  <a:pt x="314886" y="93058"/>
                </a:lnTo>
                <a:lnTo>
                  <a:pt x="315564" y="92156"/>
                </a:lnTo>
                <a:lnTo>
                  <a:pt x="316303" y="91154"/>
                </a:lnTo>
                <a:lnTo>
                  <a:pt x="317300" y="89650"/>
                </a:lnTo>
                <a:lnTo>
                  <a:pt x="317799" y="88848"/>
                </a:lnTo>
                <a:lnTo>
                  <a:pt x="317958" y="88548"/>
                </a:lnTo>
                <a:lnTo>
                  <a:pt x="318397" y="87545"/>
                </a:lnTo>
                <a:lnTo>
                  <a:pt x="323943" y="84739"/>
                </a:lnTo>
                <a:lnTo>
                  <a:pt x="332571" y="85841"/>
                </a:lnTo>
                <a:lnTo>
                  <a:pt x="336421" y="83837"/>
                </a:lnTo>
                <a:lnTo>
                  <a:pt x="342695" y="84638"/>
                </a:lnTo>
                <a:lnTo>
                  <a:pt x="350246" y="90753"/>
                </a:lnTo>
                <a:lnTo>
                  <a:pt x="363552" y="94762"/>
                </a:lnTo>
                <a:lnTo>
                  <a:pt x="363851" y="94762"/>
                </a:lnTo>
                <a:lnTo>
                  <a:pt x="364170" y="94862"/>
                </a:lnTo>
                <a:lnTo>
                  <a:pt x="364579" y="94862"/>
                </a:lnTo>
                <a:lnTo>
                  <a:pt x="366504" y="94662"/>
                </a:lnTo>
                <a:lnTo>
                  <a:pt x="366963" y="94562"/>
                </a:lnTo>
                <a:lnTo>
                  <a:pt x="370584" y="93760"/>
                </a:lnTo>
                <a:lnTo>
                  <a:pt x="374454" y="92156"/>
                </a:lnTo>
                <a:lnTo>
                  <a:pt x="377486" y="90853"/>
                </a:lnTo>
                <a:lnTo>
                  <a:pt x="378833" y="90051"/>
                </a:lnTo>
                <a:lnTo>
                  <a:pt x="380478" y="88648"/>
                </a:lnTo>
                <a:lnTo>
                  <a:pt x="384588" y="84438"/>
                </a:lnTo>
                <a:lnTo>
                  <a:pt x="386613" y="81832"/>
                </a:lnTo>
                <a:lnTo>
                  <a:pt x="389954" y="77021"/>
                </a:lnTo>
                <a:lnTo>
                  <a:pt x="393136" y="71508"/>
                </a:lnTo>
                <a:lnTo>
                  <a:pt x="394642" y="67599"/>
                </a:lnTo>
                <a:lnTo>
                  <a:pt x="386134" y="64391"/>
                </a:lnTo>
                <a:lnTo>
                  <a:pt x="384259" y="64492"/>
                </a:lnTo>
                <a:lnTo>
                  <a:pt x="383620" y="64492"/>
                </a:lnTo>
                <a:lnTo>
                  <a:pt x="382832" y="64692"/>
                </a:lnTo>
                <a:lnTo>
                  <a:pt x="379950" y="67799"/>
                </a:lnTo>
                <a:lnTo>
                  <a:pt x="376289" y="62788"/>
                </a:lnTo>
                <a:lnTo>
                  <a:pt x="375322" y="60783"/>
                </a:lnTo>
                <a:lnTo>
                  <a:pt x="373377" y="55671"/>
                </a:lnTo>
                <a:lnTo>
                  <a:pt x="366235" y="51662"/>
                </a:lnTo>
                <a:lnTo>
                  <a:pt x="364409" y="45648"/>
                </a:lnTo>
                <a:lnTo>
                  <a:pt x="363063" y="35524"/>
                </a:lnTo>
                <a:lnTo>
                  <a:pt x="362873" y="34121"/>
                </a:lnTo>
                <a:lnTo>
                  <a:pt x="362754" y="31114"/>
                </a:lnTo>
                <a:lnTo>
                  <a:pt x="362843" y="30412"/>
                </a:lnTo>
                <a:lnTo>
                  <a:pt x="365108" y="20389"/>
                </a:lnTo>
                <a:lnTo>
                  <a:pt x="367911" y="9864"/>
                </a:lnTo>
                <a:lnTo>
                  <a:pt x="368220" y="8662"/>
                </a:lnTo>
                <a:lnTo>
                  <a:pt x="373197" y="643"/>
                </a:lnTo>
                <a:lnTo>
                  <a:pt x="378673" y="442"/>
                </a:lnTo>
                <a:lnTo>
                  <a:pt x="378763" y="6256"/>
                </a:lnTo>
                <a:lnTo>
                  <a:pt x="378693" y="16179"/>
                </a:lnTo>
                <a:lnTo>
                  <a:pt x="385037" y="26603"/>
                </a:lnTo>
                <a:lnTo>
                  <a:pt x="391251" y="37529"/>
                </a:lnTo>
                <a:lnTo>
                  <a:pt x="393565" y="42139"/>
                </a:lnTo>
                <a:lnTo>
                  <a:pt x="393794" y="42641"/>
                </a:lnTo>
                <a:lnTo>
                  <a:pt x="393814" y="42641"/>
                </a:lnTo>
                <a:lnTo>
                  <a:pt x="393884" y="42841"/>
                </a:lnTo>
                <a:lnTo>
                  <a:pt x="393934" y="43042"/>
                </a:lnTo>
                <a:lnTo>
                  <a:pt x="393934" y="43443"/>
                </a:lnTo>
                <a:lnTo>
                  <a:pt x="393944" y="43543"/>
                </a:lnTo>
                <a:lnTo>
                  <a:pt x="393924" y="43643"/>
                </a:lnTo>
                <a:lnTo>
                  <a:pt x="393555" y="45046"/>
                </a:lnTo>
                <a:lnTo>
                  <a:pt x="393505" y="45247"/>
                </a:lnTo>
                <a:lnTo>
                  <a:pt x="401604" y="48153"/>
                </a:lnTo>
                <a:lnTo>
                  <a:pt x="407230" y="49356"/>
                </a:lnTo>
                <a:lnTo>
                  <a:pt x="409704" y="50058"/>
                </a:lnTo>
                <a:lnTo>
                  <a:pt x="410123" y="50258"/>
                </a:lnTo>
                <a:lnTo>
                  <a:pt x="415419" y="53265"/>
                </a:lnTo>
                <a:lnTo>
                  <a:pt x="416307" y="53767"/>
                </a:lnTo>
                <a:lnTo>
                  <a:pt x="417185" y="54368"/>
                </a:lnTo>
                <a:lnTo>
                  <a:pt x="426969" y="60282"/>
                </a:lnTo>
                <a:lnTo>
                  <a:pt x="430331" y="62487"/>
                </a:lnTo>
                <a:lnTo>
                  <a:pt x="430371" y="62888"/>
                </a:lnTo>
                <a:close/>
              </a:path>
            </a:pathLst>
          </a:custGeom>
          <a:solidFill>
            <a:srgbClr val="74B4DC"/>
          </a:solidFill>
          <a:ln w="6350" cap="flat">
            <a:solidFill>
              <a:srgbClr val="000000"/>
            </a:solidFill>
            <a:prstDash val="solid"/>
            <a:miter/>
          </a:ln>
        </xdr:spPr>
        <xdr:txBody>
          <a:bodyPr lIns="0" tIns="0" rIns="0" bIns="0" rtlCol="0" anchor="ctr" anchorCtr="1"/>
          <a:lstStyle/>
          <a:p>
            <a:r>
              <a:rPr lang="de-DE" sz="1100" b="1">
                <a:latin typeface="Arial Narrow" panose="020B0606020202030204" pitchFamily="34" charset="0"/>
              </a:rPr>
              <a:t>73</a:t>
            </a:r>
          </a:p>
        </xdr:txBody>
      </xdr:sp>
      <xdr:sp macro="" textlink="">
        <xdr:nvSpPr>
          <xdr:cNvPr id="63" name="Teltow-Fläming">
            <a:extLst>
              <a:ext uri="{FF2B5EF4-FFF2-40B4-BE49-F238E27FC236}">
                <a16:creationId xmlns:a16="http://schemas.microsoft.com/office/drawing/2014/main" id="{A9E954CD-7DE5-4B3D-911E-E896BED562DC}"/>
              </a:ext>
            </a:extLst>
          </xdr:cNvPr>
          <xdr:cNvSpPr/>
        </xdr:nvSpPr>
        <xdr:spPr>
          <a:xfrm>
            <a:off x="8531531" y="5825022"/>
            <a:ext cx="785934" cy="911840"/>
          </a:xfrm>
          <a:custGeom>
            <a:avLst/>
            <a:gdLst>
              <a:gd name="connsiteX0" fmla="*/ 436268 w 620119"/>
              <a:gd name="connsiteY0" fmla="*/ 26467 h 705280"/>
              <a:gd name="connsiteX1" fmla="*/ 436859 w 620119"/>
              <a:gd name="connsiteY1" fmla="*/ 26467 h 705280"/>
              <a:gd name="connsiteX2" fmla="*/ 440140 w 620119"/>
              <a:gd name="connsiteY2" fmla="*/ 26263 h 705280"/>
              <a:gd name="connsiteX3" fmla="*/ 441180 w 620119"/>
              <a:gd name="connsiteY3" fmla="*/ 26263 h 705280"/>
              <a:gd name="connsiteX4" fmla="*/ 441302 w 620119"/>
              <a:gd name="connsiteY4" fmla="*/ 26263 h 705280"/>
              <a:gd name="connsiteX5" fmla="*/ 442382 w 620119"/>
              <a:gd name="connsiteY5" fmla="*/ 26161 h 705280"/>
              <a:gd name="connsiteX6" fmla="*/ 443248 w 620119"/>
              <a:gd name="connsiteY6" fmla="*/ 34310 h 705280"/>
              <a:gd name="connsiteX7" fmla="*/ 443350 w 620119"/>
              <a:gd name="connsiteY7" fmla="*/ 38283 h 705280"/>
              <a:gd name="connsiteX8" fmla="*/ 444909 w 620119"/>
              <a:gd name="connsiteY8" fmla="*/ 38385 h 705280"/>
              <a:gd name="connsiteX9" fmla="*/ 453011 w 620119"/>
              <a:gd name="connsiteY9" fmla="*/ 39302 h 705280"/>
              <a:gd name="connsiteX10" fmla="*/ 457658 w 620119"/>
              <a:gd name="connsiteY10" fmla="*/ 40015 h 705280"/>
              <a:gd name="connsiteX11" fmla="*/ 458198 w 620119"/>
              <a:gd name="connsiteY11" fmla="*/ 40015 h 705280"/>
              <a:gd name="connsiteX12" fmla="*/ 460103 w 620119"/>
              <a:gd name="connsiteY12" fmla="*/ 40320 h 705280"/>
              <a:gd name="connsiteX13" fmla="*/ 460113 w 620119"/>
              <a:gd name="connsiteY13" fmla="*/ 40320 h 705280"/>
              <a:gd name="connsiteX14" fmla="*/ 461897 w 620119"/>
              <a:gd name="connsiteY14" fmla="*/ 40422 h 705280"/>
              <a:gd name="connsiteX15" fmla="*/ 465759 w 620119"/>
              <a:gd name="connsiteY15" fmla="*/ 40728 h 705280"/>
              <a:gd name="connsiteX16" fmla="*/ 465759 w 620119"/>
              <a:gd name="connsiteY16" fmla="*/ 40728 h 705280"/>
              <a:gd name="connsiteX17" fmla="*/ 465596 w 620119"/>
              <a:gd name="connsiteY17" fmla="*/ 41237 h 705280"/>
              <a:gd name="connsiteX18" fmla="*/ 465484 w 620119"/>
              <a:gd name="connsiteY18" fmla="*/ 41543 h 705280"/>
              <a:gd name="connsiteX19" fmla="*/ 464933 w 620119"/>
              <a:gd name="connsiteY19" fmla="*/ 43173 h 705280"/>
              <a:gd name="connsiteX20" fmla="*/ 464383 w 620119"/>
              <a:gd name="connsiteY20" fmla="*/ 44802 h 705280"/>
              <a:gd name="connsiteX21" fmla="*/ 464342 w 620119"/>
              <a:gd name="connsiteY21" fmla="*/ 45006 h 705280"/>
              <a:gd name="connsiteX22" fmla="*/ 464332 w 620119"/>
              <a:gd name="connsiteY22" fmla="*/ 45108 h 705280"/>
              <a:gd name="connsiteX23" fmla="*/ 464210 w 620119"/>
              <a:gd name="connsiteY23" fmla="*/ 45617 h 705280"/>
              <a:gd name="connsiteX24" fmla="*/ 464200 w 620119"/>
              <a:gd name="connsiteY24" fmla="*/ 45719 h 705280"/>
              <a:gd name="connsiteX25" fmla="*/ 464179 w 620119"/>
              <a:gd name="connsiteY25" fmla="*/ 45923 h 705280"/>
              <a:gd name="connsiteX26" fmla="*/ 464169 w 620119"/>
              <a:gd name="connsiteY26" fmla="*/ 45923 h 705280"/>
              <a:gd name="connsiteX27" fmla="*/ 463548 w 620119"/>
              <a:gd name="connsiteY27" fmla="*/ 51322 h 705280"/>
              <a:gd name="connsiteX28" fmla="*/ 463548 w 620119"/>
              <a:gd name="connsiteY28" fmla="*/ 51322 h 705280"/>
              <a:gd name="connsiteX29" fmla="*/ 463619 w 620119"/>
              <a:gd name="connsiteY29" fmla="*/ 52137 h 705280"/>
              <a:gd name="connsiteX30" fmla="*/ 463670 w 620119"/>
              <a:gd name="connsiteY30" fmla="*/ 52544 h 705280"/>
              <a:gd name="connsiteX31" fmla="*/ 464587 w 620119"/>
              <a:gd name="connsiteY31" fmla="*/ 53665 h 705280"/>
              <a:gd name="connsiteX32" fmla="*/ 465086 w 620119"/>
              <a:gd name="connsiteY32" fmla="*/ 53767 h 705280"/>
              <a:gd name="connsiteX33" fmla="*/ 465687 w 620119"/>
              <a:gd name="connsiteY33" fmla="*/ 53869 h 705280"/>
              <a:gd name="connsiteX34" fmla="*/ 466095 w 620119"/>
              <a:gd name="connsiteY34" fmla="*/ 53970 h 705280"/>
              <a:gd name="connsiteX35" fmla="*/ 466737 w 620119"/>
              <a:gd name="connsiteY35" fmla="*/ 54072 h 705280"/>
              <a:gd name="connsiteX36" fmla="*/ 468011 w 620119"/>
              <a:gd name="connsiteY36" fmla="*/ 54276 h 705280"/>
              <a:gd name="connsiteX37" fmla="*/ 468021 w 620119"/>
              <a:gd name="connsiteY37" fmla="*/ 54276 h 705280"/>
              <a:gd name="connsiteX38" fmla="*/ 468235 w 620119"/>
              <a:gd name="connsiteY38" fmla="*/ 54276 h 705280"/>
              <a:gd name="connsiteX39" fmla="*/ 468908 w 620119"/>
              <a:gd name="connsiteY39" fmla="*/ 54276 h 705280"/>
              <a:gd name="connsiteX40" fmla="*/ 469122 w 620119"/>
              <a:gd name="connsiteY40" fmla="*/ 54276 h 705280"/>
              <a:gd name="connsiteX41" fmla="*/ 469254 w 620119"/>
              <a:gd name="connsiteY41" fmla="*/ 54378 h 705280"/>
              <a:gd name="connsiteX42" fmla="*/ 470681 w 620119"/>
              <a:gd name="connsiteY42" fmla="*/ 54378 h 705280"/>
              <a:gd name="connsiteX43" fmla="*/ 472046 w 620119"/>
              <a:gd name="connsiteY43" fmla="*/ 54480 h 705280"/>
              <a:gd name="connsiteX44" fmla="*/ 474635 w 620119"/>
              <a:gd name="connsiteY44" fmla="*/ 54785 h 705280"/>
              <a:gd name="connsiteX45" fmla="*/ 480046 w 620119"/>
              <a:gd name="connsiteY45" fmla="*/ 55702 h 705280"/>
              <a:gd name="connsiteX46" fmla="*/ 480066 w 620119"/>
              <a:gd name="connsiteY46" fmla="*/ 57434 h 705280"/>
              <a:gd name="connsiteX47" fmla="*/ 480086 w 620119"/>
              <a:gd name="connsiteY47" fmla="*/ 61712 h 705280"/>
              <a:gd name="connsiteX48" fmla="*/ 480086 w 620119"/>
              <a:gd name="connsiteY48" fmla="*/ 62425 h 705280"/>
              <a:gd name="connsiteX49" fmla="*/ 480035 w 620119"/>
              <a:gd name="connsiteY49" fmla="*/ 63750 h 705280"/>
              <a:gd name="connsiteX50" fmla="*/ 480025 w 620119"/>
              <a:gd name="connsiteY50" fmla="*/ 63851 h 705280"/>
              <a:gd name="connsiteX51" fmla="*/ 479984 w 620119"/>
              <a:gd name="connsiteY51" fmla="*/ 64565 h 705280"/>
              <a:gd name="connsiteX52" fmla="*/ 479883 w 620119"/>
              <a:gd name="connsiteY52" fmla="*/ 65889 h 705280"/>
              <a:gd name="connsiteX53" fmla="*/ 479842 w 620119"/>
              <a:gd name="connsiteY53" fmla="*/ 66296 h 705280"/>
              <a:gd name="connsiteX54" fmla="*/ 479801 w 620119"/>
              <a:gd name="connsiteY54" fmla="*/ 66704 h 705280"/>
              <a:gd name="connsiteX55" fmla="*/ 479832 w 620119"/>
              <a:gd name="connsiteY55" fmla="*/ 67009 h 705280"/>
              <a:gd name="connsiteX56" fmla="*/ 480015 w 620119"/>
              <a:gd name="connsiteY56" fmla="*/ 67620 h 705280"/>
              <a:gd name="connsiteX57" fmla="*/ 480647 w 620119"/>
              <a:gd name="connsiteY57" fmla="*/ 69047 h 705280"/>
              <a:gd name="connsiteX58" fmla="*/ 481340 w 620119"/>
              <a:gd name="connsiteY58" fmla="*/ 70371 h 705280"/>
              <a:gd name="connsiteX59" fmla="*/ 483072 w 620119"/>
              <a:gd name="connsiteY59" fmla="*/ 73631 h 705280"/>
              <a:gd name="connsiteX60" fmla="*/ 484132 w 620119"/>
              <a:gd name="connsiteY60" fmla="*/ 75159 h 705280"/>
              <a:gd name="connsiteX61" fmla="*/ 489940 w 620119"/>
              <a:gd name="connsiteY61" fmla="*/ 79641 h 705280"/>
              <a:gd name="connsiteX62" fmla="*/ 492641 w 620119"/>
              <a:gd name="connsiteY62" fmla="*/ 81372 h 705280"/>
              <a:gd name="connsiteX63" fmla="*/ 494139 w 620119"/>
              <a:gd name="connsiteY63" fmla="*/ 81984 h 705280"/>
              <a:gd name="connsiteX64" fmla="*/ 494944 w 620119"/>
              <a:gd name="connsiteY64" fmla="*/ 82289 h 705280"/>
              <a:gd name="connsiteX65" fmla="*/ 495535 w 620119"/>
              <a:gd name="connsiteY65" fmla="*/ 82085 h 705280"/>
              <a:gd name="connsiteX66" fmla="*/ 496360 w 620119"/>
              <a:gd name="connsiteY66" fmla="*/ 81882 h 705280"/>
              <a:gd name="connsiteX67" fmla="*/ 496493 w 620119"/>
              <a:gd name="connsiteY67" fmla="*/ 81780 h 705280"/>
              <a:gd name="connsiteX68" fmla="*/ 496605 w 620119"/>
              <a:gd name="connsiteY68" fmla="*/ 81780 h 705280"/>
              <a:gd name="connsiteX69" fmla="*/ 496768 w 620119"/>
              <a:gd name="connsiteY69" fmla="*/ 81678 h 705280"/>
              <a:gd name="connsiteX70" fmla="*/ 496900 w 620119"/>
              <a:gd name="connsiteY70" fmla="*/ 81678 h 705280"/>
              <a:gd name="connsiteX71" fmla="*/ 497257 w 620119"/>
              <a:gd name="connsiteY71" fmla="*/ 81678 h 705280"/>
              <a:gd name="connsiteX72" fmla="*/ 499285 w 620119"/>
              <a:gd name="connsiteY72" fmla="*/ 82085 h 705280"/>
              <a:gd name="connsiteX73" fmla="*/ 508629 w 620119"/>
              <a:gd name="connsiteY73" fmla="*/ 83919 h 705280"/>
              <a:gd name="connsiteX74" fmla="*/ 516221 w 620119"/>
              <a:gd name="connsiteY74" fmla="*/ 85549 h 705280"/>
              <a:gd name="connsiteX75" fmla="*/ 517210 w 620119"/>
              <a:gd name="connsiteY75" fmla="*/ 85956 h 705280"/>
              <a:gd name="connsiteX76" fmla="*/ 517821 w 620119"/>
              <a:gd name="connsiteY76" fmla="*/ 86160 h 705280"/>
              <a:gd name="connsiteX77" fmla="*/ 517994 w 620119"/>
              <a:gd name="connsiteY77" fmla="*/ 86262 h 705280"/>
              <a:gd name="connsiteX78" fmla="*/ 519074 w 620119"/>
              <a:gd name="connsiteY78" fmla="*/ 86975 h 705280"/>
              <a:gd name="connsiteX79" fmla="*/ 517424 w 620119"/>
              <a:gd name="connsiteY79" fmla="*/ 91050 h 705280"/>
              <a:gd name="connsiteX80" fmla="*/ 517332 w 620119"/>
              <a:gd name="connsiteY80" fmla="*/ 91253 h 705280"/>
              <a:gd name="connsiteX81" fmla="*/ 517250 w 620119"/>
              <a:gd name="connsiteY81" fmla="*/ 91457 h 705280"/>
              <a:gd name="connsiteX82" fmla="*/ 516955 w 620119"/>
              <a:gd name="connsiteY82" fmla="*/ 92170 h 705280"/>
              <a:gd name="connsiteX83" fmla="*/ 516496 w 620119"/>
              <a:gd name="connsiteY83" fmla="*/ 92985 h 705280"/>
              <a:gd name="connsiteX84" fmla="*/ 515141 w 620119"/>
              <a:gd name="connsiteY84" fmla="*/ 92985 h 705280"/>
              <a:gd name="connsiteX85" fmla="*/ 514642 w 620119"/>
              <a:gd name="connsiteY85" fmla="*/ 93494 h 705280"/>
              <a:gd name="connsiteX86" fmla="*/ 512889 w 620119"/>
              <a:gd name="connsiteY86" fmla="*/ 95430 h 705280"/>
              <a:gd name="connsiteX87" fmla="*/ 512328 w 620119"/>
              <a:gd name="connsiteY87" fmla="*/ 96041 h 705280"/>
              <a:gd name="connsiteX88" fmla="*/ 512288 w 620119"/>
              <a:gd name="connsiteY88" fmla="*/ 96041 h 705280"/>
              <a:gd name="connsiteX89" fmla="*/ 511584 w 620119"/>
              <a:gd name="connsiteY89" fmla="*/ 96856 h 705280"/>
              <a:gd name="connsiteX90" fmla="*/ 511258 w 620119"/>
              <a:gd name="connsiteY90" fmla="*/ 97264 h 705280"/>
              <a:gd name="connsiteX91" fmla="*/ 510993 w 620119"/>
              <a:gd name="connsiteY91" fmla="*/ 97569 h 705280"/>
              <a:gd name="connsiteX92" fmla="*/ 508436 w 620119"/>
              <a:gd name="connsiteY92" fmla="*/ 101746 h 705280"/>
              <a:gd name="connsiteX93" fmla="*/ 508079 w 620119"/>
              <a:gd name="connsiteY93" fmla="*/ 102866 h 705280"/>
              <a:gd name="connsiteX94" fmla="*/ 508130 w 620119"/>
              <a:gd name="connsiteY94" fmla="*/ 103477 h 705280"/>
              <a:gd name="connsiteX95" fmla="*/ 508660 w 620119"/>
              <a:gd name="connsiteY95" fmla="*/ 104802 h 705280"/>
              <a:gd name="connsiteX96" fmla="*/ 510545 w 620119"/>
              <a:gd name="connsiteY96" fmla="*/ 108978 h 705280"/>
              <a:gd name="connsiteX97" fmla="*/ 511360 w 620119"/>
              <a:gd name="connsiteY97" fmla="*/ 110710 h 705280"/>
              <a:gd name="connsiteX98" fmla="*/ 511391 w 620119"/>
              <a:gd name="connsiteY98" fmla="*/ 110812 h 705280"/>
              <a:gd name="connsiteX99" fmla="*/ 511523 w 620119"/>
              <a:gd name="connsiteY99" fmla="*/ 111117 h 705280"/>
              <a:gd name="connsiteX100" fmla="*/ 511574 w 620119"/>
              <a:gd name="connsiteY100" fmla="*/ 111219 h 705280"/>
              <a:gd name="connsiteX101" fmla="*/ 511727 w 620119"/>
              <a:gd name="connsiteY101" fmla="*/ 111525 h 705280"/>
              <a:gd name="connsiteX102" fmla="*/ 511870 w 620119"/>
              <a:gd name="connsiteY102" fmla="*/ 111830 h 705280"/>
              <a:gd name="connsiteX103" fmla="*/ 512114 w 620119"/>
              <a:gd name="connsiteY103" fmla="*/ 112238 h 705280"/>
              <a:gd name="connsiteX104" fmla="*/ 514886 w 620119"/>
              <a:gd name="connsiteY104" fmla="*/ 116924 h 705280"/>
              <a:gd name="connsiteX105" fmla="*/ 515640 w 620119"/>
              <a:gd name="connsiteY105" fmla="*/ 118146 h 705280"/>
              <a:gd name="connsiteX106" fmla="*/ 517291 w 620119"/>
              <a:gd name="connsiteY106" fmla="*/ 119878 h 705280"/>
              <a:gd name="connsiteX107" fmla="*/ 517332 w 620119"/>
              <a:gd name="connsiteY107" fmla="*/ 121100 h 705280"/>
              <a:gd name="connsiteX108" fmla="*/ 517210 w 620119"/>
              <a:gd name="connsiteY108" fmla="*/ 122221 h 705280"/>
              <a:gd name="connsiteX109" fmla="*/ 516445 w 620119"/>
              <a:gd name="connsiteY109" fmla="*/ 127212 h 705280"/>
              <a:gd name="connsiteX110" fmla="*/ 516292 w 620119"/>
              <a:gd name="connsiteY110" fmla="*/ 128231 h 705280"/>
              <a:gd name="connsiteX111" fmla="*/ 516282 w 620119"/>
              <a:gd name="connsiteY111" fmla="*/ 128333 h 705280"/>
              <a:gd name="connsiteX112" fmla="*/ 515956 w 620119"/>
              <a:gd name="connsiteY112" fmla="*/ 130268 h 705280"/>
              <a:gd name="connsiteX113" fmla="*/ 515467 w 620119"/>
              <a:gd name="connsiteY113" fmla="*/ 130268 h 705280"/>
              <a:gd name="connsiteX114" fmla="*/ 513643 w 620119"/>
              <a:gd name="connsiteY114" fmla="*/ 130166 h 705280"/>
              <a:gd name="connsiteX115" fmla="*/ 512828 w 620119"/>
              <a:gd name="connsiteY115" fmla="*/ 130064 h 705280"/>
              <a:gd name="connsiteX116" fmla="*/ 511911 w 620119"/>
              <a:gd name="connsiteY116" fmla="*/ 129963 h 705280"/>
              <a:gd name="connsiteX117" fmla="*/ 509781 w 620119"/>
              <a:gd name="connsiteY117" fmla="*/ 129759 h 705280"/>
              <a:gd name="connsiteX118" fmla="*/ 508813 w 620119"/>
              <a:gd name="connsiteY118" fmla="*/ 134241 h 705280"/>
              <a:gd name="connsiteX119" fmla="*/ 507366 w 620119"/>
              <a:gd name="connsiteY119" fmla="*/ 141066 h 705280"/>
              <a:gd name="connsiteX120" fmla="*/ 507070 w 620119"/>
              <a:gd name="connsiteY120" fmla="*/ 142390 h 705280"/>
              <a:gd name="connsiteX121" fmla="*/ 506968 w 620119"/>
              <a:gd name="connsiteY121" fmla="*/ 142900 h 705280"/>
              <a:gd name="connsiteX122" fmla="*/ 506815 w 620119"/>
              <a:gd name="connsiteY122" fmla="*/ 143613 h 705280"/>
              <a:gd name="connsiteX123" fmla="*/ 512970 w 620119"/>
              <a:gd name="connsiteY123" fmla="*/ 145446 h 705280"/>
              <a:gd name="connsiteX124" fmla="*/ 514927 w 620119"/>
              <a:gd name="connsiteY124" fmla="*/ 145956 h 705280"/>
              <a:gd name="connsiteX125" fmla="*/ 516710 w 620119"/>
              <a:gd name="connsiteY125" fmla="*/ 146465 h 705280"/>
              <a:gd name="connsiteX126" fmla="*/ 517923 w 620119"/>
              <a:gd name="connsiteY126" fmla="*/ 146872 h 705280"/>
              <a:gd name="connsiteX127" fmla="*/ 523354 w 620119"/>
              <a:gd name="connsiteY127" fmla="*/ 148502 h 705280"/>
              <a:gd name="connsiteX128" fmla="*/ 523660 w 620119"/>
              <a:gd name="connsiteY128" fmla="*/ 148604 h 705280"/>
              <a:gd name="connsiteX129" fmla="*/ 524424 w 620119"/>
              <a:gd name="connsiteY129" fmla="*/ 149928 h 705280"/>
              <a:gd name="connsiteX130" fmla="*/ 524445 w 620119"/>
              <a:gd name="connsiteY130" fmla="*/ 150132 h 705280"/>
              <a:gd name="connsiteX131" fmla="*/ 524862 w 620119"/>
              <a:gd name="connsiteY131" fmla="*/ 155327 h 705280"/>
              <a:gd name="connsiteX132" fmla="*/ 524883 w 620119"/>
              <a:gd name="connsiteY132" fmla="*/ 164903 h 705280"/>
              <a:gd name="connsiteX133" fmla="*/ 524526 w 620119"/>
              <a:gd name="connsiteY133" fmla="*/ 166227 h 705280"/>
              <a:gd name="connsiteX134" fmla="*/ 521377 w 620119"/>
              <a:gd name="connsiteY134" fmla="*/ 167551 h 705280"/>
              <a:gd name="connsiteX135" fmla="*/ 510932 w 620119"/>
              <a:gd name="connsiteY135" fmla="*/ 172237 h 705280"/>
              <a:gd name="connsiteX136" fmla="*/ 502250 w 620119"/>
              <a:gd name="connsiteY136" fmla="*/ 171422 h 705280"/>
              <a:gd name="connsiteX137" fmla="*/ 497950 w 620119"/>
              <a:gd name="connsiteY137" fmla="*/ 171320 h 705280"/>
              <a:gd name="connsiteX138" fmla="*/ 488249 w 620119"/>
              <a:gd name="connsiteY138" fmla="*/ 173052 h 705280"/>
              <a:gd name="connsiteX139" fmla="*/ 485263 w 620119"/>
              <a:gd name="connsiteY139" fmla="*/ 174784 h 705280"/>
              <a:gd name="connsiteX140" fmla="*/ 482807 w 620119"/>
              <a:gd name="connsiteY140" fmla="*/ 176515 h 705280"/>
              <a:gd name="connsiteX141" fmla="*/ 486741 w 620119"/>
              <a:gd name="connsiteY141" fmla="*/ 178756 h 705280"/>
              <a:gd name="connsiteX142" fmla="*/ 487668 w 620119"/>
              <a:gd name="connsiteY142" fmla="*/ 179266 h 705280"/>
              <a:gd name="connsiteX143" fmla="*/ 488126 w 620119"/>
              <a:gd name="connsiteY143" fmla="*/ 179775 h 705280"/>
              <a:gd name="connsiteX144" fmla="*/ 488188 w 620119"/>
              <a:gd name="connsiteY144" fmla="*/ 179877 h 705280"/>
              <a:gd name="connsiteX145" fmla="*/ 488748 w 620119"/>
              <a:gd name="connsiteY145" fmla="*/ 180692 h 705280"/>
              <a:gd name="connsiteX146" fmla="*/ 488860 w 620119"/>
              <a:gd name="connsiteY146" fmla="*/ 181201 h 705280"/>
              <a:gd name="connsiteX147" fmla="*/ 488901 w 620119"/>
              <a:gd name="connsiteY147" fmla="*/ 181405 h 705280"/>
              <a:gd name="connsiteX148" fmla="*/ 488738 w 620119"/>
              <a:gd name="connsiteY148" fmla="*/ 181914 h 705280"/>
              <a:gd name="connsiteX149" fmla="*/ 488707 w 620119"/>
              <a:gd name="connsiteY149" fmla="*/ 182016 h 705280"/>
              <a:gd name="connsiteX150" fmla="*/ 487841 w 620119"/>
              <a:gd name="connsiteY150" fmla="*/ 187313 h 705280"/>
              <a:gd name="connsiteX151" fmla="*/ 489675 w 620119"/>
              <a:gd name="connsiteY151" fmla="*/ 195564 h 705280"/>
              <a:gd name="connsiteX152" fmla="*/ 494893 w 620119"/>
              <a:gd name="connsiteY152" fmla="*/ 197602 h 705280"/>
              <a:gd name="connsiteX153" fmla="*/ 498857 w 620119"/>
              <a:gd name="connsiteY153" fmla="*/ 198518 h 705280"/>
              <a:gd name="connsiteX154" fmla="*/ 497848 w 620119"/>
              <a:gd name="connsiteY154" fmla="*/ 201982 h 705280"/>
              <a:gd name="connsiteX155" fmla="*/ 497950 w 620119"/>
              <a:gd name="connsiteY155" fmla="*/ 204936 h 705280"/>
              <a:gd name="connsiteX156" fmla="*/ 511126 w 620119"/>
              <a:gd name="connsiteY156" fmla="*/ 202288 h 705280"/>
              <a:gd name="connsiteX157" fmla="*/ 512807 w 620119"/>
              <a:gd name="connsiteY157" fmla="*/ 198315 h 705280"/>
              <a:gd name="connsiteX158" fmla="*/ 515131 w 620119"/>
              <a:gd name="connsiteY158" fmla="*/ 196074 h 705280"/>
              <a:gd name="connsiteX159" fmla="*/ 520053 w 620119"/>
              <a:gd name="connsiteY159" fmla="*/ 194851 h 705280"/>
              <a:gd name="connsiteX160" fmla="*/ 521581 w 620119"/>
              <a:gd name="connsiteY160" fmla="*/ 194546 h 705280"/>
              <a:gd name="connsiteX161" fmla="*/ 525168 w 620119"/>
              <a:gd name="connsiteY161" fmla="*/ 193629 h 705280"/>
              <a:gd name="connsiteX162" fmla="*/ 528745 w 620119"/>
              <a:gd name="connsiteY162" fmla="*/ 192814 h 705280"/>
              <a:gd name="connsiteX163" fmla="*/ 543735 w 620119"/>
              <a:gd name="connsiteY163" fmla="*/ 195157 h 705280"/>
              <a:gd name="connsiteX164" fmla="*/ 552662 w 620119"/>
              <a:gd name="connsiteY164" fmla="*/ 202695 h 705280"/>
              <a:gd name="connsiteX165" fmla="*/ 556187 w 620119"/>
              <a:gd name="connsiteY165" fmla="*/ 206872 h 705280"/>
              <a:gd name="connsiteX166" fmla="*/ 561069 w 620119"/>
              <a:gd name="connsiteY166" fmla="*/ 216854 h 705280"/>
              <a:gd name="connsiteX167" fmla="*/ 567580 w 620119"/>
              <a:gd name="connsiteY167" fmla="*/ 227958 h 705280"/>
              <a:gd name="connsiteX168" fmla="*/ 573470 w 620119"/>
              <a:gd name="connsiteY168" fmla="*/ 242525 h 705280"/>
              <a:gd name="connsiteX169" fmla="*/ 573806 w 620119"/>
              <a:gd name="connsiteY169" fmla="*/ 246294 h 705280"/>
              <a:gd name="connsiteX170" fmla="*/ 573358 w 620119"/>
              <a:gd name="connsiteY170" fmla="*/ 248738 h 705280"/>
              <a:gd name="connsiteX171" fmla="*/ 571595 w 620119"/>
              <a:gd name="connsiteY171" fmla="*/ 249044 h 705280"/>
              <a:gd name="connsiteX172" fmla="*/ 570454 w 620119"/>
              <a:gd name="connsiteY172" fmla="*/ 248840 h 705280"/>
              <a:gd name="connsiteX173" fmla="*/ 565685 w 620119"/>
              <a:gd name="connsiteY173" fmla="*/ 248127 h 705280"/>
              <a:gd name="connsiteX174" fmla="*/ 558439 w 620119"/>
              <a:gd name="connsiteY174" fmla="*/ 248433 h 705280"/>
              <a:gd name="connsiteX175" fmla="*/ 557950 w 620119"/>
              <a:gd name="connsiteY175" fmla="*/ 248433 h 705280"/>
              <a:gd name="connsiteX176" fmla="*/ 554761 w 620119"/>
              <a:gd name="connsiteY176" fmla="*/ 248738 h 705280"/>
              <a:gd name="connsiteX177" fmla="*/ 548351 w 620119"/>
              <a:gd name="connsiteY177" fmla="*/ 249859 h 705280"/>
              <a:gd name="connsiteX178" fmla="*/ 548310 w 620119"/>
              <a:gd name="connsiteY178" fmla="*/ 250063 h 705280"/>
              <a:gd name="connsiteX179" fmla="*/ 548300 w 620119"/>
              <a:gd name="connsiteY179" fmla="*/ 250165 h 705280"/>
              <a:gd name="connsiteX180" fmla="*/ 546935 w 620119"/>
              <a:gd name="connsiteY180" fmla="*/ 259333 h 705280"/>
              <a:gd name="connsiteX181" fmla="*/ 551113 w 620119"/>
              <a:gd name="connsiteY181" fmla="*/ 261777 h 705280"/>
              <a:gd name="connsiteX182" fmla="*/ 550827 w 620119"/>
              <a:gd name="connsiteY182" fmla="*/ 264018 h 705280"/>
              <a:gd name="connsiteX183" fmla="*/ 550674 w 620119"/>
              <a:gd name="connsiteY183" fmla="*/ 265139 h 705280"/>
              <a:gd name="connsiteX184" fmla="*/ 550460 w 620119"/>
              <a:gd name="connsiteY184" fmla="*/ 266769 h 705280"/>
              <a:gd name="connsiteX185" fmla="*/ 550359 w 620119"/>
              <a:gd name="connsiteY185" fmla="*/ 267584 h 705280"/>
              <a:gd name="connsiteX186" fmla="*/ 550246 w 620119"/>
              <a:gd name="connsiteY186" fmla="*/ 268399 h 705280"/>
              <a:gd name="connsiteX187" fmla="*/ 549238 w 620119"/>
              <a:gd name="connsiteY187" fmla="*/ 268195 h 705280"/>
              <a:gd name="connsiteX188" fmla="*/ 548229 w 620119"/>
              <a:gd name="connsiteY188" fmla="*/ 268093 h 705280"/>
              <a:gd name="connsiteX189" fmla="*/ 548229 w 620119"/>
              <a:gd name="connsiteY189" fmla="*/ 268093 h 705280"/>
              <a:gd name="connsiteX190" fmla="*/ 546700 w 620119"/>
              <a:gd name="connsiteY190" fmla="*/ 271760 h 705280"/>
              <a:gd name="connsiteX191" fmla="*/ 546425 w 620119"/>
              <a:gd name="connsiteY191" fmla="*/ 272371 h 705280"/>
              <a:gd name="connsiteX192" fmla="*/ 548066 w 620119"/>
              <a:gd name="connsiteY192" fmla="*/ 281947 h 705280"/>
              <a:gd name="connsiteX193" fmla="*/ 549625 w 620119"/>
              <a:gd name="connsiteY193" fmla="*/ 293254 h 705280"/>
              <a:gd name="connsiteX194" fmla="*/ 546517 w 620119"/>
              <a:gd name="connsiteY194" fmla="*/ 299162 h 705280"/>
              <a:gd name="connsiteX195" fmla="*/ 547434 w 620119"/>
              <a:gd name="connsiteY195" fmla="*/ 300894 h 705280"/>
              <a:gd name="connsiteX196" fmla="*/ 553823 w 620119"/>
              <a:gd name="connsiteY196" fmla="*/ 300588 h 705280"/>
              <a:gd name="connsiteX197" fmla="*/ 554353 w 620119"/>
              <a:gd name="connsiteY197" fmla="*/ 300894 h 705280"/>
              <a:gd name="connsiteX198" fmla="*/ 554455 w 620119"/>
              <a:gd name="connsiteY198" fmla="*/ 300894 h 705280"/>
              <a:gd name="connsiteX199" fmla="*/ 554078 w 620119"/>
              <a:gd name="connsiteY199" fmla="*/ 301811 h 705280"/>
              <a:gd name="connsiteX200" fmla="*/ 553925 w 620119"/>
              <a:gd name="connsiteY200" fmla="*/ 302218 h 705280"/>
              <a:gd name="connsiteX201" fmla="*/ 553762 w 620119"/>
              <a:gd name="connsiteY201" fmla="*/ 302626 h 705280"/>
              <a:gd name="connsiteX202" fmla="*/ 553059 w 620119"/>
              <a:gd name="connsiteY202" fmla="*/ 303441 h 705280"/>
              <a:gd name="connsiteX203" fmla="*/ 551408 w 620119"/>
              <a:gd name="connsiteY203" fmla="*/ 306598 h 705280"/>
              <a:gd name="connsiteX204" fmla="*/ 549676 w 620119"/>
              <a:gd name="connsiteY204" fmla="*/ 310266 h 705280"/>
              <a:gd name="connsiteX205" fmla="*/ 549278 w 620119"/>
              <a:gd name="connsiteY205" fmla="*/ 312405 h 705280"/>
              <a:gd name="connsiteX206" fmla="*/ 549227 w 620119"/>
              <a:gd name="connsiteY206" fmla="*/ 313423 h 705280"/>
              <a:gd name="connsiteX207" fmla="*/ 549227 w 620119"/>
              <a:gd name="connsiteY207" fmla="*/ 313525 h 705280"/>
              <a:gd name="connsiteX208" fmla="*/ 549258 w 620119"/>
              <a:gd name="connsiteY208" fmla="*/ 318211 h 705280"/>
              <a:gd name="connsiteX209" fmla="*/ 549360 w 620119"/>
              <a:gd name="connsiteY209" fmla="*/ 319332 h 705280"/>
              <a:gd name="connsiteX210" fmla="*/ 549513 w 620119"/>
              <a:gd name="connsiteY210" fmla="*/ 321573 h 705280"/>
              <a:gd name="connsiteX211" fmla="*/ 549431 w 620119"/>
              <a:gd name="connsiteY211" fmla="*/ 329111 h 705280"/>
              <a:gd name="connsiteX212" fmla="*/ 549166 w 620119"/>
              <a:gd name="connsiteY212" fmla="*/ 333695 h 705280"/>
              <a:gd name="connsiteX213" fmla="*/ 549075 w 620119"/>
              <a:gd name="connsiteY213" fmla="*/ 334000 h 705280"/>
              <a:gd name="connsiteX214" fmla="*/ 548932 w 620119"/>
              <a:gd name="connsiteY214" fmla="*/ 334612 h 705280"/>
              <a:gd name="connsiteX215" fmla="*/ 548392 w 620119"/>
              <a:gd name="connsiteY215" fmla="*/ 336853 h 705280"/>
              <a:gd name="connsiteX216" fmla="*/ 548025 w 620119"/>
              <a:gd name="connsiteY216" fmla="*/ 338279 h 705280"/>
              <a:gd name="connsiteX217" fmla="*/ 545905 w 620119"/>
              <a:gd name="connsiteY217" fmla="*/ 346632 h 705280"/>
              <a:gd name="connsiteX218" fmla="*/ 544051 w 620119"/>
              <a:gd name="connsiteY218" fmla="*/ 353457 h 705280"/>
              <a:gd name="connsiteX219" fmla="*/ 542532 w 620119"/>
              <a:gd name="connsiteY219" fmla="*/ 358448 h 705280"/>
              <a:gd name="connsiteX220" fmla="*/ 547475 w 620119"/>
              <a:gd name="connsiteY220" fmla="*/ 362217 h 705280"/>
              <a:gd name="connsiteX221" fmla="*/ 556931 w 620119"/>
              <a:gd name="connsiteY221" fmla="*/ 366190 h 705280"/>
              <a:gd name="connsiteX222" fmla="*/ 561670 w 620119"/>
              <a:gd name="connsiteY222" fmla="*/ 366394 h 705280"/>
              <a:gd name="connsiteX223" fmla="*/ 564411 w 620119"/>
              <a:gd name="connsiteY223" fmla="*/ 366496 h 705280"/>
              <a:gd name="connsiteX224" fmla="*/ 565511 w 620119"/>
              <a:gd name="connsiteY224" fmla="*/ 366598 h 705280"/>
              <a:gd name="connsiteX225" fmla="*/ 566938 w 620119"/>
              <a:gd name="connsiteY225" fmla="*/ 366801 h 705280"/>
              <a:gd name="connsiteX226" fmla="*/ 567305 w 620119"/>
              <a:gd name="connsiteY226" fmla="*/ 366801 h 705280"/>
              <a:gd name="connsiteX227" fmla="*/ 568385 w 620119"/>
              <a:gd name="connsiteY227" fmla="*/ 367107 h 705280"/>
              <a:gd name="connsiteX228" fmla="*/ 570393 w 620119"/>
              <a:gd name="connsiteY228" fmla="*/ 368227 h 705280"/>
              <a:gd name="connsiteX229" fmla="*/ 578219 w 620119"/>
              <a:gd name="connsiteY229" fmla="*/ 372811 h 705280"/>
              <a:gd name="connsiteX230" fmla="*/ 582183 w 620119"/>
              <a:gd name="connsiteY230" fmla="*/ 375154 h 705280"/>
              <a:gd name="connsiteX231" fmla="*/ 585597 w 620119"/>
              <a:gd name="connsiteY231" fmla="*/ 378312 h 705280"/>
              <a:gd name="connsiteX232" fmla="*/ 587135 w 620119"/>
              <a:gd name="connsiteY232" fmla="*/ 380350 h 705280"/>
              <a:gd name="connsiteX233" fmla="*/ 587227 w 620119"/>
              <a:gd name="connsiteY233" fmla="*/ 380553 h 705280"/>
              <a:gd name="connsiteX234" fmla="*/ 588277 w 620119"/>
              <a:gd name="connsiteY234" fmla="*/ 381470 h 705280"/>
              <a:gd name="connsiteX235" fmla="*/ 589234 w 620119"/>
              <a:gd name="connsiteY235" fmla="*/ 382285 h 705280"/>
              <a:gd name="connsiteX236" fmla="*/ 590101 w 620119"/>
              <a:gd name="connsiteY236" fmla="*/ 382896 h 705280"/>
              <a:gd name="connsiteX237" fmla="*/ 592791 w 620119"/>
              <a:gd name="connsiteY237" fmla="*/ 384424 h 705280"/>
              <a:gd name="connsiteX238" fmla="*/ 594472 w 620119"/>
              <a:gd name="connsiteY238" fmla="*/ 385239 h 705280"/>
              <a:gd name="connsiteX239" fmla="*/ 599547 w 620119"/>
              <a:gd name="connsiteY239" fmla="*/ 387073 h 705280"/>
              <a:gd name="connsiteX240" fmla="*/ 601646 w 620119"/>
              <a:gd name="connsiteY240" fmla="*/ 387888 h 705280"/>
              <a:gd name="connsiteX241" fmla="*/ 602237 w 620119"/>
              <a:gd name="connsiteY241" fmla="*/ 388295 h 705280"/>
              <a:gd name="connsiteX242" fmla="*/ 602594 w 620119"/>
              <a:gd name="connsiteY242" fmla="*/ 388499 h 705280"/>
              <a:gd name="connsiteX243" fmla="*/ 602981 w 620119"/>
              <a:gd name="connsiteY243" fmla="*/ 388804 h 705280"/>
              <a:gd name="connsiteX244" fmla="*/ 603990 w 620119"/>
              <a:gd name="connsiteY244" fmla="*/ 389416 h 705280"/>
              <a:gd name="connsiteX245" fmla="*/ 605345 w 620119"/>
              <a:gd name="connsiteY245" fmla="*/ 390638 h 705280"/>
              <a:gd name="connsiteX246" fmla="*/ 609197 w 620119"/>
              <a:gd name="connsiteY246" fmla="*/ 394713 h 705280"/>
              <a:gd name="connsiteX247" fmla="*/ 609625 w 620119"/>
              <a:gd name="connsiteY247" fmla="*/ 395222 h 705280"/>
              <a:gd name="connsiteX248" fmla="*/ 610206 w 620119"/>
              <a:gd name="connsiteY248" fmla="*/ 396037 h 705280"/>
              <a:gd name="connsiteX249" fmla="*/ 613008 w 620119"/>
              <a:gd name="connsiteY249" fmla="*/ 399908 h 705280"/>
              <a:gd name="connsiteX250" fmla="*/ 615016 w 620119"/>
              <a:gd name="connsiteY250" fmla="*/ 402760 h 705280"/>
              <a:gd name="connsiteX251" fmla="*/ 615831 w 620119"/>
              <a:gd name="connsiteY251" fmla="*/ 404288 h 705280"/>
              <a:gd name="connsiteX252" fmla="*/ 616422 w 620119"/>
              <a:gd name="connsiteY252" fmla="*/ 405409 h 705280"/>
              <a:gd name="connsiteX253" fmla="*/ 616453 w 620119"/>
              <a:gd name="connsiteY253" fmla="*/ 405612 h 705280"/>
              <a:gd name="connsiteX254" fmla="*/ 618827 w 620119"/>
              <a:gd name="connsiteY254" fmla="*/ 410706 h 705280"/>
              <a:gd name="connsiteX255" fmla="*/ 619224 w 620119"/>
              <a:gd name="connsiteY255" fmla="*/ 412335 h 705280"/>
              <a:gd name="connsiteX256" fmla="*/ 619347 w 620119"/>
              <a:gd name="connsiteY256" fmla="*/ 412845 h 705280"/>
              <a:gd name="connsiteX257" fmla="*/ 619724 w 620119"/>
              <a:gd name="connsiteY257" fmla="*/ 415188 h 705280"/>
              <a:gd name="connsiteX258" fmla="*/ 619734 w 620119"/>
              <a:gd name="connsiteY258" fmla="*/ 415697 h 705280"/>
              <a:gd name="connsiteX259" fmla="*/ 615515 w 620119"/>
              <a:gd name="connsiteY259" fmla="*/ 421300 h 705280"/>
              <a:gd name="connsiteX260" fmla="*/ 612305 w 620119"/>
              <a:gd name="connsiteY260" fmla="*/ 425578 h 705280"/>
              <a:gd name="connsiteX261" fmla="*/ 610074 w 620119"/>
              <a:gd name="connsiteY261" fmla="*/ 428532 h 705280"/>
              <a:gd name="connsiteX262" fmla="*/ 608596 w 620119"/>
              <a:gd name="connsiteY262" fmla="*/ 430671 h 705280"/>
              <a:gd name="connsiteX263" fmla="*/ 609727 w 620119"/>
              <a:gd name="connsiteY263" fmla="*/ 442692 h 705280"/>
              <a:gd name="connsiteX264" fmla="*/ 610125 w 620119"/>
              <a:gd name="connsiteY264" fmla="*/ 450026 h 705280"/>
              <a:gd name="connsiteX265" fmla="*/ 613987 w 620119"/>
              <a:gd name="connsiteY265" fmla="*/ 453082 h 705280"/>
              <a:gd name="connsiteX266" fmla="*/ 614812 w 620119"/>
              <a:gd name="connsiteY266" fmla="*/ 454202 h 705280"/>
              <a:gd name="connsiteX267" fmla="*/ 615077 w 620119"/>
              <a:gd name="connsiteY267" fmla="*/ 454610 h 705280"/>
              <a:gd name="connsiteX268" fmla="*/ 615016 w 620119"/>
              <a:gd name="connsiteY268" fmla="*/ 455527 h 705280"/>
              <a:gd name="connsiteX269" fmla="*/ 614924 w 620119"/>
              <a:gd name="connsiteY269" fmla="*/ 456444 h 705280"/>
              <a:gd name="connsiteX270" fmla="*/ 614476 w 620119"/>
              <a:gd name="connsiteY270" fmla="*/ 457564 h 705280"/>
              <a:gd name="connsiteX271" fmla="*/ 614201 w 620119"/>
              <a:gd name="connsiteY271" fmla="*/ 457666 h 705280"/>
              <a:gd name="connsiteX272" fmla="*/ 613324 w 620119"/>
              <a:gd name="connsiteY272" fmla="*/ 458073 h 705280"/>
              <a:gd name="connsiteX273" fmla="*/ 613243 w 620119"/>
              <a:gd name="connsiteY273" fmla="*/ 458175 h 705280"/>
              <a:gd name="connsiteX274" fmla="*/ 612896 w 620119"/>
              <a:gd name="connsiteY274" fmla="*/ 458277 h 705280"/>
              <a:gd name="connsiteX275" fmla="*/ 612794 w 620119"/>
              <a:gd name="connsiteY275" fmla="*/ 458277 h 705280"/>
              <a:gd name="connsiteX276" fmla="*/ 612051 w 620119"/>
              <a:gd name="connsiteY276" fmla="*/ 458481 h 705280"/>
              <a:gd name="connsiteX277" fmla="*/ 611215 w 620119"/>
              <a:gd name="connsiteY277" fmla="*/ 458481 h 705280"/>
              <a:gd name="connsiteX278" fmla="*/ 607302 w 620119"/>
              <a:gd name="connsiteY278" fmla="*/ 458277 h 705280"/>
              <a:gd name="connsiteX279" fmla="*/ 605712 w 620119"/>
              <a:gd name="connsiteY279" fmla="*/ 458175 h 705280"/>
              <a:gd name="connsiteX280" fmla="*/ 604336 w 620119"/>
              <a:gd name="connsiteY280" fmla="*/ 458073 h 705280"/>
              <a:gd name="connsiteX281" fmla="*/ 598650 w 620119"/>
              <a:gd name="connsiteY281" fmla="*/ 457768 h 705280"/>
              <a:gd name="connsiteX282" fmla="*/ 584425 w 620119"/>
              <a:gd name="connsiteY282" fmla="*/ 460416 h 705280"/>
              <a:gd name="connsiteX283" fmla="*/ 581408 w 620119"/>
              <a:gd name="connsiteY283" fmla="*/ 461129 h 705280"/>
              <a:gd name="connsiteX284" fmla="*/ 580878 w 620119"/>
              <a:gd name="connsiteY284" fmla="*/ 461333 h 705280"/>
              <a:gd name="connsiteX285" fmla="*/ 580033 w 620119"/>
              <a:gd name="connsiteY285" fmla="*/ 461741 h 705280"/>
              <a:gd name="connsiteX286" fmla="*/ 575743 w 620119"/>
              <a:gd name="connsiteY286" fmla="*/ 463982 h 705280"/>
              <a:gd name="connsiteX287" fmla="*/ 575579 w 620119"/>
              <a:gd name="connsiteY287" fmla="*/ 466630 h 705280"/>
              <a:gd name="connsiteX288" fmla="*/ 575834 w 620119"/>
              <a:gd name="connsiteY288" fmla="*/ 468056 h 705280"/>
              <a:gd name="connsiteX289" fmla="*/ 571921 w 620119"/>
              <a:gd name="connsiteY289" fmla="*/ 468769 h 705280"/>
              <a:gd name="connsiteX290" fmla="*/ 571473 w 620119"/>
              <a:gd name="connsiteY290" fmla="*/ 468871 h 705280"/>
              <a:gd name="connsiteX291" fmla="*/ 571300 w 620119"/>
              <a:gd name="connsiteY291" fmla="*/ 468973 h 705280"/>
              <a:gd name="connsiteX292" fmla="*/ 570189 w 620119"/>
              <a:gd name="connsiteY292" fmla="*/ 469075 h 705280"/>
              <a:gd name="connsiteX293" fmla="*/ 563208 w 620119"/>
              <a:gd name="connsiteY293" fmla="*/ 469788 h 705280"/>
              <a:gd name="connsiteX294" fmla="*/ 562261 w 620119"/>
              <a:gd name="connsiteY294" fmla="*/ 469890 h 705280"/>
              <a:gd name="connsiteX295" fmla="*/ 560722 w 620119"/>
              <a:gd name="connsiteY295" fmla="*/ 470094 h 705280"/>
              <a:gd name="connsiteX296" fmla="*/ 558674 w 620119"/>
              <a:gd name="connsiteY296" fmla="*/ 470195 h 705280"/>
              <a:gd name="connsiteX297" fmla="*/ 553120 w 620119"/>
              <a:gd name="connsiteY297" fmla="*/ 474270 h 705280"/>
              <a:gd name="connsiteX298" fmla="*/ 550858 w 620119"/>
              <a:gd name="connsiteY298" fmla="*/ 476002 h 705280"/>
              <a:gd name="connsiteX299" fmla="*/ 544061 w 620119"/>
              <a:gd name="connsiteY299" fmla="*/ 479975 h 705280"/>
              <a:gd name="connsiteX300" fmla="*/ 543103 w 620119"/>
              <a:gd name="connsiteY300" fmla="*/ 480178 h 705280"/>
              <a:gd name="connsiteX301" fmla="*/ 541493 w 620119"/>
              <a:gd name="connsiteY301" fmla="*/ 480586 h 705280"/>
              <a:gd name="connsiteX302" fmla="*/ 536388 w 620119"/>
              <a:gd name="connsiteY302" fmla="*/ 481503 h 705280"/>
              <a:gd name="connsiteX303" fmla="*/ 535185 w 620119"/>
              <a:gd name="connsiteY303" fmla="*/ 481808 h 705280"/>
              <a:gd name="connsiteX304" fmla="*/ 527267 w 620119"/>
              <a:gd name="connsiteY304" fmla="*/ 487003 h 705280"/>
              <a:gd name="connsiteX305" fmla="*/ 522957 w 620119"/>
              <a:gd name="connsiteY305" fmla="*/ 493319 h 705280"/>
              <a:gd name="connsiteX306" fmla="*/ 517658 w 620119"/>
              <a:gd name="connsiteY306" fmla="*/ 498718 h 705280"/>
              <a:gd name="connsiteX307" fmla="*/ 513938 w 620119"/>
              <a:gd name="connsiteY307" fmla="*/ 502181 h 705280"/>
              <a:gd name="connsiteX308" fmla="*/ 511534 w 620119"/>
              <a:gd name="connsiteY308" fmla="*/ 504015 h 705280"/>
              <a:gd name="connsiteX309" fmla="*/ 507804 w 620119"/>
              <a:gd name="connsiteY309" fmla="*/ 506256 h 705280"/>
              <a:gd name="connsiteX310" fmla="*/ 506622 w 620119"/>
              <a:gd name="connsiteY310" fmla="*/ 507071 h 705280"/>
              <a:gd name="connsiteX311" fmla="*/ 506041 w 620119"/>
              <a:gd name="connsiteY311" fmla="*/ 506969 h 705280"/>
              <a:gd name="connsiteX312" fmla="*/ 505521 w 620119"/>
              <a:gd name="connsiteY312" fmla="*/ 506867 h 705280"/>
              <a:gd name="connsiteX313" fmla="*/ 502800 w 620119"/>
              <a:gd name="connsiteY313" fmla="*/ 506358 h 705280"/>
              <a:gd name="connsiteX314" fmla="*/ 501863 w 620119"/>
              <a:gd name="connsiteY314" fmla="*/ 506154 h 705280"/>
              <a:gd name="connsiteX315" fmla="*/ 500283 w 620119"/>
              <a:gd name="connsiteY315" fmla="*/ 505747 h 705280"/>
              <a:gd name="connsiteX316" fmla="*/ 500202 w 620119"/>
              <a:gd name="connsiteY316" fmla="*/ 505747 h 705280"/>
              <a:gd name="connsiteX317" fmla="*/ 499784 w 620119"/>
              <a:gd name="connsiteY317" fmla="*/ 505645 h 705280"/>
              <a:gd name="connsiteX318" fmla="*/ 499336 w 620119"/>
              <a:gd name="connsiteY318" fmla="*/ 505441 h 705280"/>
              <a:gd name="connsiteX319" fmla="*/ 498388 w 620119"/>
              <a:gd name="connsiteY319" fmla="*/ 504932 h 705280"/>
              <a:gd name="connsiteX320" fmla="*/ 497624 w 620119"/>
              <a:gd name="connsiteY320" fmla="*/ 504524 h 705280"/>
              <a:gd name="connsiteX321" fmla="*/ 497267 w 620119"/>
              <a:gd name="connsiteY321" fmla="*/ 504321 h 705280"/>
              <a:gd name="connsiteX322" fmla="*/ 497053 w 620119"/>
              <a:gd name="connsiteY322" fmla="*/ 504219 h 705280"/>
              <a:gd name="connsiteX323" fmla="*/ 496452 w 620119"/>
              <a:gd name="connsiteY323" fmla="*/ 503913 h 705280"/>
              <a:gd name="connsiteX324" fmla="*/ 496309 w 620119"/>
              <a:gd name="connsiteY324" fmla="*/ 503811 h 705280"/>
              <a:gd name="connsiteX325" fmla="*/ 494506 w 620119"/>
              <a:gd name="connsiteY325" fmla="*/ 502996 h 705280"/>
              <a:gd name="connsiteX326" fmla="*/ 490287 w 620119"/>
              <a:gd name="connsiteY326" fmla="*/ 501061 h 705280"/>
              <a:gd name="connsiteX327" fmla="*/ 485559 w 620119"/>
              <a:gd name="connsiteY327" fmla="*/ 499024 h 705280"/>
              <a:gd name="connsiteX328" fmla="*/ 482532 w 620119"/>
              <a:gd name="connsiteY328" fmla="*/ 498209 h 705280"/>
              <a:gd name="connsiteX329" fmla="*/ 478772 w 620119"/>
              <a:gd name="connsiteY329" fmla="*/ 497394 h 705280"/>
              <a:gd name="connsiteX330" fmla="*/ 464373 w 620119"/>
              <a:gd name="connsiteY330" fmla="*/ 494134 h 705280"/>
              <a:gd name="connsiteX331" fmla="*/ 463028 w 620119"/>
              <a:gd name="connsiteY331" fmla="*/ 493421 h 705280"/>
              <a:gd name="connsiteX332" fmla="*/ 462355 w 620119"/>
              <a:gd name="connsiteY332" fmla="*/ 493115 h 705280"/>
              <a:gd name="connsiteX333" fmla="*/ 460052 w 620119"/>
              <a:gd name="connsiteY333" fmla="*/ 493115 h 705280"/>
              <a:gd name="connsiteX334" fmla="*/ 456537 w 620119"/>
              <a:gd name="connsiteY334" fmla="*/ 493115 h 705280"/>
              <a:gd name="connsiteX335" fmla="*/ 452787 w 620119"/>
              <a:gd name="connsiteY335" fmla="*/ 493421 h 705280"/>
              <a:gd name="connsiteX336" fmla="*/ 451696 w 620119"/>
              <a:gd name="connsiteY336" fmla="*/ 493828 h 705280"/>
              <a:gd name="connsiteX337" fmla="*/ 451075 w 620119"/>
              <a:gd name="connsiteY337" fmla="*/ 500246 h 705280"/>
              <a:gd name="connsiteX338" fmla="*/ 451768 w 620119"/>
              <a:gd name="connsiteY338" fmla="*/ 509108 h 705280"/>
              <a:gd name="connsiteX339" fmla="*/ 452430 w 620119"/>
              <a:gd name="connsiteY339" fmla="*/ 509210 h 705280"/>
              <a:gd name="connsiteX340" fmla="*/ 455039 w 620119"/>
              <a:gd name="connsiteY340" fmla="*/ 509821 h 705280"/>
              <a:gd name="connsiteX341" fmla="*/ 455242 w 620119"/>
              <a:gd name="connsiteY341" fmla="*/ 520925 h 705280"/>
              <a:gd name="connsiteX342" fmla="*/ 455079 w 620119"/>
              <a:gd name="connsiteY342" fmla="*/ 523573 h 705280"/>
              <a:gd name="connsiteX343" fmla="*/ 455049 w 620119"/>
              <a:gd name="connsiteY343" fmla="*/ 523879 h 705280"/>
              <a:gd name="connsiteX344" fmla="*/ 453857 w 620119"/>
              <a:gd name="connsiteY344" fmla="*/ 531621 h 705280"/>
              <a:gd name="connsiteX345" fmla="*/ 453592 w 620119"/>
              <a:gd name="connsiteY345" fmla="*/ 532538 h 705280"/>
              <a:gd name="connsiteX346" fmla="*/ 453459 w 620119"/>
              <a:gd name="connsiteY346" fmla="*/ 533047 h 705280"/>
              <a:gd name="connsiteX347" fmla="*/ 453001 w 620119"/>
              <a:gd name="connsiteY347" fmla="*/ 534473 h 705280"/>
              <a:gd name="connsiteX348" fmla="*/ 452053 w 620119"/>
              <a:gd name="connsiteY348" fmla="*/ 536816 h 705280"/>
              <a:gd name="connsiteX349" fmla="*/ 450616 w 620119"/>
              <a:gd name="connsiteY349" fmla="*/ 539159 h 705280"/>
              <a:gd name="connsiteX350" fmla="*/ 449087 w 620119"/>
              <a:gd name="connsiteY350" fmla="*/ 543743 h 705280"/>
              <a:gd name="connsiteX351" fmla="*/ 448843 w 620119"/>
              <a:gd name="connsiteY351" fmla="*/ 544558 h 705280"/>
              <a:gd name="connsiteX352" fmla="*/ 448415 w 620119"/>
              <a:gd name="connsiteY352" fmla="*/ 545882 h 705280"/>
              <a:gd name="connsiteX353" fmla="*/ 449240 w 620119"/>
              <a:gd name="connsiteY353" fmla="*/ 546493 h 705280"/>
              <a:gd name="connsiteX354" fmla="*/ 450188 w 620119"/>
              <a:gd name="connsiteY354" fmla="*/ 547003 h 705280"/>
              <a:gd name="connsiteX355" fmla="*/ 450259 w 620119"/>
              <a:gd name="connsiteY355" fmla="*/ 547104 h 705280"/>
              <a:gd name="connsiteX356" fmla="*/ 456180 w 620119"/>
              <a:gd name="connsiteY356" fmla="*/ 550466 h 705280"/>
              <a:gd name="connsiteX357" fmla="*/ 456944 w 620119"/>
              <a:gd name="connsiteY357" fmla="*/ 550772 h 705280"/>
              <a:gd name="connsiteX358" fmla="*/ 457301 w 620119"/>
              <a:gd name="connsiteY358" fmla="*/ 550873 h 705280"/>
              <a:gd name="connsiteX359" fmla="*/ 458483 w 620119"/>
              <a:gd name="connsiteY359" fmla="*/ 551179 h 705280"/>
              <a:gd name="connsiteX360" fmla="*/ 458575 w 620119"/>
              <a:gd name="connsiteY360" fmla="*/ 551281 h 705280"/>
              <a:gd name="connsiteX361" fmla="*/ 459400 w 620119"/>
              <a:gd name="connsiteY361" fmla="*/ 551485 h 705280"/>
              <a:gd name="connsiteX362" fmla="*/ 461102 w 620119"/>
              <a:gd name="connsiteY362" fmla="*/ 551892 h 705280"/>
              <a:gd name="connsiteX363" fmla="*/ 462804 w 620119"/>
              <a:gd name="connsiteY363" fmla="*/ 552096 h 705280"/>
              <a:gd name="connsiteX364" fmla="*/ 463435 w 620119"/>
              <a:gd name="connsiteY364" fmla="*/ 552096 h 705280"/>
              <a:gd name="connsiteX365" fmla="*/ 464302 w 620119"/>
              <a:gd name="connsiteY365" fmla="*/ 551790 h 705280"/>
              <a:gd name="connsiteX366" fmla="*/ 466849 w 620119"/>
              <a:gd name="connsiteY366" fmla="*/ 550873 h 705280"/>
              <a:gd name="connsiteX367" fmla="*/ 471659 w 620119"/>
              <a:gd name="connsiteY367" fmla="*/ 550160 h 705280"/>
              <a:gd name="connsiteX368" fmla="*/ 476173 w 620119"/>
              <a:gd name="connsiteY368" fmla="*/ 549753 h 705280"/>
              <a:gd name="connsiteX369" fmla="*/ 491999 w 620119"/>
              <a:gd name="connsiteY369" fmla="*/ 545882 h 705280"/>
              <a:gd name="connsiteX370" fmla="*/ 512685 w 620119"/>
              <a:gd name="connsiteY370" fmla="*/ 548531 h 705280"/>
              <a:gd name="connsiteX371" fmla="*/ 516007 w 620119"/>
              <a:gd name="connsiteY371" fmla="*/ 548123 h 705280"/>
              <a:gd name="connsiteX372" fmla="*/ 516445 w 620119"/>
              <a:gd name="connsiteY372" fmla="*/ 548021 h 705280"/>
              <a:gd name="connsiteX373" fmla="*/ 518127 w 620119"/>
              <a:gd name="connsiteY373" fmla="*/ 547817 h 705280"/>
              <a:gd name="connsiteX374" fmla="*/ 518901 w 620119"/>
              <a:gd name="connsiteY374" fmla="*/ 547716 h 705280"/>
              <a:gd name="connsiteX375" fmla="*/ 521265 w 620119"/>
              <a:gd name="connsiteY375" fmla="*/ 547512 h 705280"/>
              <a:gd name="connsiteX376" fmla="*/ 521958 w 620119"/>
              <a:gd name="connsiteY376" fmla="*/ 547410 h 705280"/>
              <a:gd name="connsiteX377" fmla="*/ 522417 w 620119"/>
              <a:gd name="connsiteY377" fmla="*/ 547410 h 705280"/>
              <a:gd name="connsiteX378" fmla="*/ 523660 w 620119"/>
              <a:gd name="connsiteY378" fmla="*/ 547614 h 705280"/>
              <a:gd name="connsiteX379" fmla="*/ 526452 w 620119"/>
              <a:gd name="connsiteY379" fmla="*/ 549040 h 705280"/>
              <a:gd name="connsiteX380" fmla="*/ 528826 w 620119"/>
              <a:gd name="connsiteY380" fmla="*/ 550160 h 705280"/>
              <a:gd name="connsiteX381" fmla="*/ 540606 w 620119"/>
              <a:gd name="connsiteY381" fmla="*/ 555661 h 705280"/>
              <a:gd name="connsiteX382" fmla="*/ 545447 w 620119"/>
              <a:gd name="connsiteY382" fmla="*/ 557495 h 705280"/>
              <a:gd name="connsiteX383" fmla="*/ 546017 w 620119"/>
              <a:gd name="connsiteY383" fmla="*/ 557597 h 705280"/>
              <a:gd name="connsiteX384" fmla="*/ 545997 w 620119"/>
              <a:gd name="connsiteY384" fmla="*/ 558310 h 705280"/>
              <a:gd name="connsiteX385" fmla="*/ 545956 w 620119"/>
              <a:gd name="connsiteY385" fmla="*/ 558921 h 705280"/>
              <a:gd name="connsiteX386" fmla="*/ 545569 w 620119"/>
              <a:gd name="connsiteY386" fmla="*/ 561875 h 705280"/>
              <a:gd name="connsiteX387" fmla="*/ 543562 w 620119"/>
              <a:gd name="connsiteY387" fmla="*/ 569719 h 705280"/>
              <a:gd name="connsiteX388" fmla="*/ 543368 w 620119"/>
              <a:gd name="connsiteY388" fmla="*/ 570432 h 705280"/>
              <a:gd name="connsiteX389" fmla="*/ 542818 w 620119"/>
              <a:gd name="connsiteY389" fmla="*/ 572469 h 705280"/>
              <a:gd name="connsiteX390" fmla="*/ 542777 w 620119"/>
              <a:gd name="connsiteY390" fmla="*/ 572571 h 705280"/>
              <a:gd name="connsiteX391" fmla="*/ 542471 w 620119"/>
              <a:gd name="connsiteY391" fmla="*/ 573691 h 705280"/>
              <a:gd name="connsiteX392" fmla="*/ 547087 w 620119"/>
              <a:gd name="connsiteY392" fmla="*/ 578988 h 705280"/>
              <a:gd name="connsiteX393" fmla="*/ 555331 w 620119"/>
              <a:gd name="connsiteY393" fmla="*/ 585610 h 705280"/>
              <a:gd name="connsiteX394" fmla="*/ 557777 w 620119"/>
              <a:gd name="connsiteY394" fmla="*/ 587342 h 705280"/>
              <a:gd name="connsiteX395" fmla="*/ 559020 w 620119"/>
              <a:gd name="connsiteY395" fmla="*/ 587647 h 705280"/>
              <a:gd name="connsiteX396" fmla="*/ 562047 w 620119"/>
              <a:gd name="connsiteY396" fmla="*/ 588360 h 705280"/>
              <a:gd name="connsiteX397" fmla="*/ 562098 w 620119"/>
              <a:gd name="connsiteY397" fmla="*/ 588360 h 705280"/>
              <a:gd name="connsiteX398" fmla="*/ 562128 w 620119"/>
              <a:gd name="connsiteY398" fmla="*/ 588360 h 705280"/>
              <a:gd name="connsiteX399" fmla="*/ 563096 w 620119"/>
              <a:gd name="connsiteY399" fmla="*/ 588156 h 705280"/>
              <a:gd name="connsiteX400" fmla="*/ 564085 w 620119"/>
              <a:gd name="connsiteY400" fmla="*/ 587851 h 705280"/>
              <a:gd name="connsiteX401" fmla="*/ 565644 w 620119"/>
              <a:gd name="connsiteY401" fmla="*/ 586934 h 705280"/>
              <a:gd name="connsiteX402" fmla="*/ 566826 w 620119"/>
              <a:gd name="connsiteY402" fmla="*/ 592027 h 705280"/>
              <a:gd name="connsiteX403" fmla="*/ 559204 w 620119"/>
              <a:gd name="connsiteY403" fmla="*/ 592537 h 705280"/>
              <a:gd name="connsiteX404" fmla="*/ 557492 w 620119"/>
              <a:gd name="connsiteY404" fmla="*/ 592842 h 705280"/>
              <a:gd name="connsiteX405" fmla="*/ 556962 w 620119"/>
              <a:gd name="connsiteY405" fmla="*/ 592944 h 705280"/>
              <a:gd name="connsiteX406" fmla="*/ 554761 w 620119"/>
              <a:gd name="connsiteY406" fmla="*/ 593963 h 705280"/>
              <a:gd name="connsiteX407" fmla="*/ 554710 w 620119"/>
              <a:gd name="connsiteY407" fmla="*/ 593963 h 705280"/>
              <a:gd name="connsiteX408" fmla="*/ 551367 w 620119"/>
              <a:gd name="connsiteY408" fmla="*/ 596509 h 705280"/>
              <a:gd name="connsiteX409" fmla="*/ 549584 w 620119"/>
              <a:gd name="connsiteY409" fmla="*/ 598037 h 705280"/>
              <a:gd name="connsiteX410" fmla="*/ 547954 w 620119"/>
              <a:gd name="connsiteY410" fmla="*/ 601908 h 705280"/>
              <a:gd name="connsiteX411" fmla="*/ 545916 w 620119"/>
              <a:gd name="connsiteY411" fmla="*/ 605474 h 705280"/>
              <a:gd name="connsiteX412" fmla="*/ 543460 w 620119"/>
              <a:gd name="connsiteY412" fmla="*/ 606187 h 705280"/>
              <a:gd name="connsiteX413" fmla="*/ 538630 w 620119"/>
              <a:gd name="connsiteY413" fmla="*/ 606187 h 705280"/>
              <a:gd name="connsiteX414" fmla="*/ 538324 w 620119"/>
              <a:gd name="connsiteY414" fmla="*/ 608020 h 705280"/>
              <a:gd name="connsiteX415" fmla="*/ 536805 w 620119"/>
              <a:gd name="connsiteY415" fmla="*/ 618105 h 705280"/>
              <a:gd name="connsiteX416" fmla="*/ 536398 w 620119"/>
              <a:gd name="connsiteY416" fmla="*/ 620957 h 705280"/>
              <a:gd name="connsiteX417" fmla="*/ 541136 w 620119"/>
              <a:gd name="connsiteY417" fmla="*/ 623300 h 705280"/>
              <a:gd name="connsiteX418" fmla="*/ 542084 w 620119"/>
              <a:gd name="connsiteY418" fmla="*/ 624217 h 705280"/>
              <a:gd name="connsiteX419" fmla="*/ 542278 w 620119"/>
              <a:gd name="connsiteY419" fmla="*/ 632061 h 705280"/>
              <a:gd name="connsiteX420" fmla="*/ 541738 w 620119"/>
              <a:gd name="connsiteY420" fmla="*/ 642044 h 705280"/>
              <a:gd name="connsiteX421" fmla="*/ 544173 w 620119"/>
              <a:gd name="connsiteY421" fmla="*/ 649684 h 705280"/>
              <a:gd name="connsiteX422" fmla="*/ 543500 w 620119"/>
              <a:gd name="connsiteY422" fmla="*/ 654573 h 705280"/>
              <a:gd name="connsiteX423" fmla="*/ 543185 w 620119"/>
              <a:gd name="connsiteY423" fmla="*/ 655184 h 705280"/>
              <a:gd name="connsiteX424" fmla="*/ 542716 w 620119"/>
              <a:gd name="connsiteY424" fmla="*/ 655999 h 705280"/>
              <a:gd name="connsiteX425" fmla="*/ 542267 w 620119"/>
              <a:gd name="connsiteY425" fmla="*/ 656814 h 705280"/>
              <a:gd name="connsiteX426" fmla="*/ 541738 w 620119"/>
              <a:gd name="connsiteY426" fmla="*/ 657731 h 705280"/>
              <a:gd name="connsiteX427" fmla="*/ 540240 w 620119"/>
              <a:gd name="connsiteY427" fmla="*/ 659666 h 705280"/>
              <a:gd name="connsiteX428" fmla="*/ 539577 w 620119"/>
              <a:gd name="connsiteY428" fmla="*/ 660583 h 705280"/>
              <a:gd name="connsiteX429" fmla="*/ 538701 w 620119"/>
              <a:gd name="connsiteY429" fmla="*/ 661398 h 705280"/>
              <a:gd name="connsiteX430" fmla="*/ 538405 w 620119"/>
              <a:gd name="connsiteY430" fmla="*/ 667816 h 705280"/>
              <a:gd name="connsiteX431" fmla="*/ 540820 w 620119"/>
              <a:gd name="connsiteY431" fmla="*/ 668529 h 705280"/>
              <a:gd name="connsiteX432" fmla="*/ 542481 w 620119"/>
              <a:gd name="connsiteY432" fmla="*/ 669242 h 705280"/>
              <a:gd name="connsiteX433" fmla="*/ 542604 w 620119"/>
              <a:gd name="connsiteY433" fmla="*/ 669344 h 705280"/>
              <a:gd name="connsiteX434" fmla="*/ 543867 w 620119"/>
              <a:gd name="connsiteY434" fmla="*/ 670057 h 705280"/>
              <a:gd name="connsiteX435" fmla="*/ 545457 w 620119"/>
              <a:gd name="connsiteY435" fmla="*/ 670872 h 705280"/>
              <a:gd name="connsiteX436" fmla="*/ 546761 w 620119"/>
              <a:gd name="connsiteY436" fmla="*/ 671687 h 705280"/>
              <a:gd name="connsiteX437" fmla="*/ 547536 w 620119"/>
              <a:gd name="connsiteY437" fmla="*/ 672502 h 705280"/>
              <a:gd name="connsiteX438" fmla="*/ 547994 w 620119"/>
              <a:gd name="connsiteY438" fmla="*/ 672909 h 705280"/>
              <a:gd name="connsiteX439" fmla="*/ 548270 w 620119"/>
              <a:gd name="connsiteY439" fmla="*/ 673215 h 705280"/>
              <a:gd name="connsiteX440" fmla="*/ 548504 w 620119"/>
              <a:gd name="connsiteY440" fmla="*/ 673520 h 705280"/>
              <a:gd name="connsiteX441" fmla="*/ 554374 w 620119"/>
              <a:gd name="connsiteY441" fmla="*/ 680651 h 705280"/>
              <a:gd name="connsiteX442" fmla="*/ 554944 w 620119"/>
              <a:gd name="connsiteY442" fmla="*/ 681466 h 705280"/>
              <a:gd name="connsiteX443" fmla="*/ 555097 w 620119"/>
              <a:gd name="connsiteY443" fmla="*/ 681771 h 705280"/>
              <a:gd name="connsiteX444" fmla="*/ 555321 w 620119"/>
              <a:gd name="connsiteY444" fmla="*/ 682077 h 705280"/>
              <a:gd name="connsiteX445" fmla="*/ 549003 w 620119"/>
              <a:gd name="connsiteY445" fmla="*/ 685235 h 705280"/>
              <a:gd name="connsiteX446" fmla="*/ 534390 w 620119"/>
              <a:gd name="connsiteY446" fmla="*/ 695727 h 705280"/>
              <a:gd name="connsiteX447" fmla="*/ 530161 w 620119"/>
              <a:gd name="connsiteY447" fmla="*/ 698070 h 705280"/>
              <a:gd name="connsiteX448" fmla="*/ 525983 w 620119"/>
              <a:gd name="connsiteY448" fmla="*/ 699292 h 705280"/>
              <a:gd name="connsiteX449" fmla="*/ 522447 w 620119"/>
              <a:gd name="connsiteY449" fmla="*/ 700107 h 705280"/>
              <a:gd name="connsiteX450" fmla="*/ 518096 w 620119"/>
              <a:gd name="connsiteY450" fmla="*/ 701228 h 705280"/>
              <a:gd name="connsiteX451" fmla="*/ 513317 w 620119"/>
              <a:gd name="connsiteY451" fmla="*/ 702552 h 705280"/>
              <a:gd name="connsiteX452" fmla="*/ 510993 w 620119"/>
              <a:gd name="connsiteY452" fmla="*/ 703163 h 705280"/>
              <a:gd name="connsiteX453" fmla="*/ 506938 w 620119"/>
              <a:gd name="connsiteY453" fmla="*/ 701228 h 705280"/>
              <a:gd name="connsiteX454" fmla="*/ 504033 w 620119"/>
              <a:gd name="connsiteY454" fmla="*/ 703163 h 705280"/>
              <a:gd name="connsiteX455" fmla="*/ 503891 w 620119"/>
              <a:gd name="connsiteY455" fmla="*/ 703265 h 705280"/>
              <a:gd name="connsiteX456" fmla="*/ 502933 w 620119"/>
              <a:gd name="connsiteY456" fmla="*/ 704182 h 705280"/>
              <a:gd name="connsiteX457" fmla="*/ 502423 w 620119"/>
              <a:gd name="connsiteY457" fmla="*/ 704589 h 705280"/>
              <a:gd name="connsiteX458" fmla="*/ 500253 w 620119"/>
              <a:gd name="connsiteY458" fmla="*/ 704895 h 705280"/>
              <a:gd name="connsiteX459" fmla="*/ 498806 w 620119"/>
              <a:gd name="connsiteY459" fmla="*/ 704793 h 705280"/>
              <a:gd name="connsiteX460" fmla="*/ 497746 w 620119"/>
              <a:gd name="connsiteY460" fmla="*/ 704691 h 705280"/>
              <a:gd name="connsiteX461" fmla="*/ 494292 w 620119"/>
              <a:gd name="connsiteY461" fmla="*/ 702756 h 705280"/>
              <a:gd name="connsiteX462" fmla="*/ 493527 w 620119"/>
              <a:gd name="connsiteY462" fmla="*/ 701941 h 705280"/>
              <a:gd name="connsiteX463" fmla="*/ 493497 w 620119"/>
              <a:gd name="connsiteY463" fmla="*/ 701941 h 705280"/>
              <a:gd name="connsiteX464" fmla="*/ 493089 w 620119"/>
              <a:gd name="connsiteY464" fmla="*/ 700005 h 705280"/>
              <a:gd name="connsiteX465" fmla="*/ 493191 w 620119"/>
              <a:gd name="connsiteY465" fmla="*/ 698987 h 705280"/>
              <a:gd name="connsiteX466" fmla="*/ 493252 w 620119"/>
              <a:gd name="connsiteY466" fmla="*/ 698274 h 705280"/>
              <a:gd name="connsiteX467" fmla="*/ 493344 w 620119"/>
              <a:gd name="connsiteY467" fmla="*/ 697153 h 705280"/>
              <a:gd name="connsiteX468" fmla="*/ 493232 w 620119"/>
              <a:gd name="connsiteY468" fmla="*/ 696949 h 705280"/>
              <a:gd name="connsiteX469" fmla="*/ 492702 w 620119"/>
              <a:gd name="connsiteY469" fmla="*/ 696033 h 705280"/>
              <a:gd name="connsiteX470" fmla="*/ 490521 w 620119"/>
              <a:gd name="connsiteY470" fmla="*/ 695320 h 705280"/>
              <a:gd name="connsiteX471" fmla="*/ 489502 w 620119"/>
              <a:gd name="connsiteY471" fmla="*/ 695116 h 705280"/>
              <a:gd name="connsiteX472" fmla="*/ 489451 w 620119"/>
              <a:gd name="connsiteY472" fmla="*/ 695116 h 705280"/>
              <a:gd name="connsiteX473" fmla="*/ 489390 w 620119"/>
              <a:gd name="connsiteY473" fmla="*/ 695116 h 705280"/>
              <a:gd name="connsiteX474" fmla="*/ 484590 w 620119"/>
              <a:gd name="connsiteY474" fmla="*/ 697561 h 705280"/>
              <a:gd name="connsiteX475" fmla="*/ 483796 w 620119"/>
              <a:gd name="connsiteY475" fmla="*/ 698274 h 705280"/>
              <a:gd name="connsiteX476" fmla="*/ 482257 w 620119"/>
              <a:gd name="connsiteY476" fmla="*/ 700311 h 705280"/>
              <a:gd name="connsiteX477" fmla="*/ 481350 w 620119"/>
              <a:gd name="connsiteY477" fmla="*/ 701635 h 705280"/>
              <a:gd name="connsiteX478" fmla="*/ 480555 w 620119"/>
              <a:gd name="connsiteY478" fmla="*/ 700515 h 705280"/>
              <a:gd name="connsiteX479" fmla="*/ 479893 w 620119"/>
              <a:gd name="connsiteY479" fmla="*/ 699496 h 705280"/>
              <a:gd name="connsiteX480" fmla="*/ 474747 w 620119"/>
              <a:gd name="connsiteY480" fmla="*/ 692366 h 705280"/>
              <a:gd name="connsiteX481" fmla="*/ 467573 w 620119"/>
              <a:gd name="connsiteY481" fmla="*/ 687476 h 705280"/>
              <a:gd name="connsiteX482" fmla="*/ 460908 w 620119"/>
              <a:gd name="connsiteY482" fmla="*/ 684114 h 705280"/>
              <a:gd name="connsiteX483" fmla="*/ 458921 w 620119"/>
              <a:gd name="connsiteY483" fmla="*/ 683707 h 705280"/>
              <a:gd name="connsiteX484" fmla="*/ 451982 w 620119"/>
              <a:gd name="connsiteY484" fmla="*/ 680549 h 705280"/>
              <a:gd name="connsiteX485" fmla="*/ 451890 w 620119"/>
              <a:gd name="connsiteY485" fmla="*/ 679938 h 705280"/>
              <a:gd name="connsiteX486" fmla="*/ 451248 w 620119"/>
              <a:gd name="connsiteY486" fmla="*/ 675558 h 705280"/>
              <a:gd name="connsiteX487" fmla="*/ 451044 w 620119"/>
              <a:gd name="connsiteY487" fmla="*/ 674131 h 705280"/>
              <a:gd name="connsiteX488" fmla="*/ 450463 w 620119"/>
              <a:gd name="connsiteY488" fmla="*/ 671279 h 705280"/>
              <a:gd name="connsiteX489" fmla="*/ 448089 w 620119"/>
              <a:gd name="connsiteY489" fmla="*/ 671687 h 705280"/>
              <a:gd name="connsiteX490" fmla="*/ 439183 w 620119"/>
              <a:gd name="connsiteY490" fmla="*/ 674437 h 705280"/>
              <a:gd name="connsiteX491" fmla="*/ 434943 w 620119"/>
              <a:gd name="connsiteY491" fmla="*/ 674641 h 705280"/>
              <a:gd name="connsiteX492" fmla="*/ 431336 w 620119"/>
              <a:gd name="connsiteY492" fmla="*/ 673826 h 705280"/>
              <a:gd name="connsiteX493" fmla="*/ 430827 w 620119"/>
              <a:gd name="connsiteY493" fmla="*/ 673215 h 705280"/>
              <a:gd name="connsiteX494" fmla="*/ 430429 w 620119"/>
              <a:gd name="connsiteY494" fmla="*/ 672807 h 705280"/>
              <a:gd name="connsiteX495" fmla="*/ 429492 w 620119"/>
              <a:gd name="connsiteY495" fmla="*/ 671890 h 705280"/>
              <a:gd name="connsiteX496" fmla="*/ 424753 w 620119"/>
              <a:gd name="connsiteY496" fmla="*/ 667612 h 705280"/>
              <a:gd name="connsiteX497" fmla="*/ 422929 w 620119"/>
              <a:gd name="connsiteY497" fmla="*/ 666186 h 705280"/>
              <a:gd name="connsiteX498" fmla="*/ 411699 w 620119"/>
              <a:gd name="connsiteY498" fmla="*/ 658037 h 705280"/>
              <a:gd name="connsiteX499" fmla="*/ 410313 w 620119"/>
              <a:gd name="connsiteY499" fmla="*/ 657324 h 705280"/>
              <a:gd name="connsiteX500" fmla="*/ 406400 w 620119"/>
              <a:gd name="connsiteY500" fmla="*/ 655592 h 705280"/>
              <a:gd name="connsiteX501" fmla="*/ 405983 w 620119"/>
              <a:gd name="connsiteY501" fmla="*/ 655490 h 705280"/>
              <a:gd name="connsiteX502" fmla="*/ 405167 w 620119"/>
              <a:gd name="connsiteY502" fmla="*/ 655592 h 705280"/>
              <a:gd name="connsiteX503" fmla="*/ 405127 w 620119"/>
              <a:gd name="connsiteY503" fmla="*/ 655592 h 705280"/>
              <a:gd name="connsiteX504" fmla="*/ 405086 w 620119"/>
              <a:gd name="connsiteY504" fmla="*/ 655592 h 705280"/>
              <a:gd name="connsiteX505" fmla="*/ 404862 w 620119"/>
              <a:gd name="connsiteY505" fmla="*/ 655897 h 705280"/>
              <a:gd name="connsiteX506" fmla="*/ 404790 w 620119"/>
              <a:gd name="connsiteY506" fmla="*/ 655999 h 705280"/>
              <a:gd name="connsiteX507" fmla="*/ 394417 w 620119"/>
              <a:gd name="connsiteY507" fmla="*/ 659768 h 705280"/>
              <a:gd name="connsiteX508" fmla="*/ 381811 w 620119"/>
              <a:gd name="connsiteY508" fmla="*/ 657731 h 705280"/>
              <a:gd name="connsiteX509" fmla="*/ 374668 w 620119"/>
              <a:gd name="connsiteY509" fmla="*/ 657120 h 705280"/>
              <a:gd name="connsiteX510" fmla="*/ 374841 w 620119"/>
              <a:gd name="connsiteY510" fmla="*/ 659870 h 705280"/>
              <a:gd name="connsiteX511" fmla="*/ 374505 w 620119"/>
              <a:gd name="connsiteY511" fmla="*/ 662213 h 705280"/>
              <a:gd name="connsiteX512" fmla="*/ 374118 w 620119"/>
              <a:gd name="connsiteY512" fmla="*/ 663334 h 705280"/>
              <a:gd name="connsiteX513" fmla="*/ 373659 w 620119"/>
              <a:gd name="connsiteY513" fmla="*/ 664352 h 705280"/>
              <a:gd name="connsiteX514" fmla="*/ 372589 w 620119"/>
              <a:gd name="connsiteY514" fmla="*/ 666899 h 705280"/>
              <a:gd name="connsiteX515" fmla="*/ 372436 w 620119"/>
              <a:gd name="connsiteY515" fmla="*/ 667306 h 705280"/>
              <a:gd name="connsiteX516" fmla="*/ 372385 w 620119"/>
              <a:gd name="connsiteY516" fmla="*/ 667408 h 705280"/>
              <a:gd name="connsiteX517" fmla="*/ 372304 w 620119"/>
              <a:gd name="connsiteY517" fmla="*/ 667510 h 705280"/>
              <a:gd name="connsiteX518" fmla="*/ 371682 w 620119"/>
              <a:gd name="connsiteY518" fmla="*/ 668834 h 705280"/>
              <a:gd name="connsiteX519" fmla="*/ 371183 w 620119"/>
              <a:gd name="connsiteY519" fmla="*/ 669446 h 705280"/>
              <a:gd name="connsiteX520" fmla="*/ 370948 w 620119"/>
              <a:gd name="connsiteY520" fmla="*/ 669649 h 705280"/>
              <a:gd name="connsiteX521" fmla="*/ 370806 w 620119"/>
              <a:gd name="connsiteY521" fmla="*/ 669751 h 705280"/>
              <a:gd name="connsiteX522" fmla="*/ 370500 w 620119"/>
              <a:gd name="connsiteY522" fmla="*/ 669955 h 705280"/>
              <a:gd name="connsiteX523" fmla="*/ 369817 w 620119"/>
              <a:gd name="connsiteY523" fmla="*/ 670261 h 705280"/>
              <a:gd name="connsiteX524" fmla="*/ 369634 w 620119"/>
              <a:gd name="connsiteY524" fmla="*/ 670261 h 705280"/>
              <a:gd name="connsiteX525" fmla="*/ 365558 w 620119"/>
              <a:gd name="connsiteY525" fmla="*/ 669446 h 705280"/>
              <a:gd name="connsiteX526" fmla="*/ 363662 w 620119"/>
              <a:gd name="connsiteY526" fmla="*/ 668631 h 705280"/>
              <a:gd name="connsiteX527" fmla="*/ 362073 w 620119"/>
              <a:gd name="connsiteY527" fmla="*/ 668019 h 705280"/>
              <a:gd name="connsiteX528" fmla="*/ 361675 w 620119"/>
              <a:gd name="connsiteY528" fmla="*/ 667816 h 705280"/>
              <a:gd name="connsiteX529" fmla="*/ 360891 w 620119"/>
              <a:gd name="connsiteY529" fmla="*/ 667306 h 705280"/>
              <a:gd name="connsiteX530" fmla="*/ 360381 w 620119"/>
              <a:gd name="connsiteY530" fmla="*/ 667001 h 705280"/>
              <a:gd name="connsiteX531" fmla="*/ 359698 w 620119"/>
              <a:gd name="connsiteY531" fmla="*/ 666593 h 705280"/>
              <a:gd name="connsiteX532" fmla="*/ 358486 w 620119"/>
              <a:gd name="connsiteY532" fmla="*/ 665371 h 705280"/>
              <a:gd name="connsiteX533" fmla="*/ 352127 w 620119"/>
              <a:gd name="connsiteY533" fmla="*/ 664250 h 705280"/>
              <a:gd name="connsiteX534" fmla="*/ 351974 w 620119"/>
              <a:gd name="connsiteY534" fmla="*/ 665167 h 705280"/>
              <a:gd name="connsiteX535" fmla="*/ 351495 w 620119"/>
              <a:gd name="connsiteY535" fmla="*/ 665473 h 705280"/>
              <a:gd name="connsiteX536" fmla="*/ 350965 w 620119"/>
              <a:gd name="connsiteY536" fmla="*/ 665778 h 705280"/>
              <a:gd name="connsiteX537" fmla="*/ 350639 w 620119"/>
              <a:gd name="connsiteY537" fmla="*/ 665880 h 705280"/>
              <a:gd name="connsiteX538" fmla="*/ 347154 w 620119"/>
              <a:gd name="connsiteY538" fmla="*/ 667306 h 705280"/>
              <a:gd name="connsiteX539" fmla="*/ 344729 w 620119"/>
              <a:gd name="connsiteY539" fmla="*/ 668121 h 705280"/>
              <a:gd name="connsiteX540" fmla="*/ 340969 w 620119"/>
              <a:gd name="connsiteY540" fmla="*/ 668427 h 705280"/>
              <a:gd name="connsiteX541" fmla="*/ 339195 w 620119"/>
              <a:gd name="connsiteY541" fmla="*/ 668427 h 705280"/>
              <a:gd name="connsiteX542" fmla="*/ 338788 w 620119"/>
              <a:gd name="connsiteY542" fmla="*/ 668325 h 705280"/>
              <a:gd name="connsiteX543" fmla="*/ 338574 w 620119"/>
              <a:gd name="connsiteY543" fmla="*/ 668325 h 705280"/>
              <a:gd name="connsiteX544" fmla="*/ 338340 w 620119"/>
              <a:gd name="connsiteY544" fmla="*/ 668325 h 705280"/>
              <a:gd name="connsiteX545" fmla="*/ 337901 w 620119"/>
              <a:gd name="connsiteY545" fmla="*/ 668223 h 705280"/>
              <a:gd name="connsiteX546" fmla="*/ 337331 w 620119"/>
              <a:gd name="connsiteY546" fmla="*/ 668019 h 705280"/>
              <a:gd name="connsiteX547" fmla="*/ 331767 w 620119"/>
              <a:gd name="connsiteY547" fmla="*/ 665880 h 705280"/>
              <a:gd name="connsiteX548" fmla="*/ 331298 w 620119"/>
              <a:gd name="connsiteY548" fmla="*/ 665677 h 705280"/>
              <a:gd name="connsiteX549" fmla="*/ 330789 w 620119"/>
              <a:gd name="connsiteY549" fmla="*/ 665269 h 705280"/>
              <a:gd name="connsiteX550" fmla="*/ 330717 w 620119"/>
              <a:gd name="connsiteY550" fmla="*/ 665167 h 705280"/>
              <a:gd name="connsiteX551" fmla="*/ 330116 w 620119"/>
              <a:gd name="connsiteY551" fmla="*/ 664658 h 705280"/>
              <a:gd name="connsiteX552" fmla="*/ 329769 w 620119"/>
              <a:gd name="connsiteY552" fmla="*/ 664250 h 705280"/>
              <a:gd name="connsiteX553" fmla="*/ 323920 w 620119"/>
              <a:gd name="connsiteY553" fmla="*/ 658037 h 705280"/>
              <a:gd name="connsiteX554" fmla="*/ 316634 w 620119"/>
              <a:gd name="connsiteY554" fmla="*/ 644590 h 705280"/>
              <a:gd name="connsiteX555" fmla="*/ 313862 w 620119"/>
              <a:gd name="connsiteY555" fmla="*/ 635524 h 705280"/>
              <a:gd name="connsiteX556" fmla="*/ 313679 w 620119"/>
              <a:gd name="connsiteY556" fmla="*/ 634913 h 705280"/>
              <a:gd name="connsiteX557" fmla="*/ 313608 w 620119"/>
              <a:gd name="connsiteY557" fmla="*/ 634607 h 705280"/>
              <a:gd name="connsiteX558" fmla="*/ 313414 w 620119"/>
              <a:gd name="connsiteY558" fmla="*/ 633589 h 705280"/>
              <a:gd name="connsiteX559" fmla="*/ 313231 w 620119"/>
              <a:gd name="connsiteY559" fmla="*/ 631857 h 705280"/>
              <a:gd name="connsiteX560" fmla="*/ 313231 w 620119"/>
              <a:gd name="connsiteY560" fmla="*/ 631857 h 705280"/>
              <a:gd name="connsiteX561" fmla="*/ 312538 w 620119"/>
              <a:gd name="connsiteY561" fmla="*/ 625032 h 705280"/>
              <a:gd name="connsiteX562" fmla="*/ 313047 w 620119"/>
              <a:gd name="connsiteY562" fmla="*/ 622587 h 705280"/>
              <a:gd name="connsiteX563" fmla="*/ 313190 w 620119"/>
              <a:gd name="connsiteY563" fmla="*/ 622078 h 705280"/>
              <a:gd name="connsiteX564" fmla="*/ 313384 w 620119"/>
              <a:gd name="connsiteY564" fmla="*/ 621365 h 705280"/>
              <a:gd name="connsiteX565" fmla="*/ 313485 w 620119"/>
              <a:gd name="connsiteY565" fmla="*/ 621059 h 705280"/>
              <a:gd name="connsiteX566" fmla="*/ 315554 w 620119"/>
              <a:gd name="connsiteY566" fmla="*/ 614744 h 705280"/>
              <a:gd name="connsiteX567" fmla="*/ 316196 w 620119"/>
              <a:gd name="connsiteY567" fmla="*/ 614030 h 705280"/>
              <a:gd name="connsiteX568" fmla="*/ 316695 w 620119"/>
              <a:gd name="connsiteY568" fmla="*/ 613623 h 705280"/>
              <a:gd name="connsiteX569" fmla="*/ 317623 w 620119"/>
              <a:gd name="connsiteY569" fmla="*/ 613216 h 705280"/>
              <a:gd name="connsiteX570" fmla="*/ 317898 w 620119"/>
              <a:gd name="connsiteY570" fmla="*/ 613012 h 705280"/>
              <a:gd name="connsiteX571" fmla="*/ 319518 w 620119"/>
              <a:gd name="connsiteY571" fmla="*/ 612502 h 705280"/>
              <a:gd name="connsiteX572" fmla="*/ 321118 w 620119"/>
              <a:gd name="connsiteY572" fmla="*/ 611789 h 705280"/>
              <a:gd name="connsiteX573" fmla="*/ 320761 w 620119"/>
              <a:gd name="connsiteY573" fmla="*/ 607307 h 705280"/>
              <a:gd name="connsiteX574" fmla="*/ 319752 w 620119"/>
              <a:gd name="connsiteY574" fmla="*/ 602112 h 705280"/>
              <a:gd name="connsiteX575" fmla="*/ 308696 w 620119"/>
              <a:gd name="connsiteY575" fmla="*/ 600992 h 705280"/>
              <a:gd name="connsiteX576" fmla="*/ 299046 w 620119"/>
              <a:gd name="connsiteY576" fmla="*/ 598751 h 705280"/>
              <a:gd name="connsiteX577" fmla="*/ 298618 w 620119"/>
              <a:gd name="connsiteY577" fmla="*/ 598139 h 705280"/>
              <a:gd name="connsiteX578" fmla="*/ 296539 w 620119"/>
              <a:gd name="connsiteY578" fmla="*/ 595593 h 705280"/>
              <a:gd name="connsiteX579" fmla="*/ 295245 w 620119"/>
              <a:gd name="connsiteY579" fmla="*/ 594880 h 705280"/>
              <a:gd name="connsiteX580" fmla="*/ 295184 w 620119"/>
              <a:gd name="connsiteY580" fmla="*/ 594778 h 705280"/>
              <a:gd name="connsiteX581" fmla="*/ 292972 w 620119"/>
              <a:gd name="connsiteY581" fmla="*/ 594065 h 705280"/>
              <a:gd name="connsiteX582" fmla="*/ 290394 w 620119"/>
              <a:gd name="connsiteY582" fmla="*/ 593250 h 705280"/>
              <a:gd name="connsiteX583" fmla="*/ 286104 w 620119"/>
              <a:gd name="connsiteY583" fmla="*/ 592027 h 705280"/>
              <a:gd name="connsiteX584" fmla="*/ 282160 w 620119"/>
              <a:gd name="connsiteY584" fmla="*/ 591925 h 705280"/>
              <a:gd name="connsiteX585" fmla="*/ 281162 w 620119"/>
              <a:gd name="connsiteY585" fmla="*/ 592129 h 705280"/>
              <a:gd name="connsiteX586" fmla="*/ 277086 w 620119"/>
              <a:gd name="connsiteY586" fmla="*/ 592944 h 705280"/>
              <a:gd name="connsiteX587" fmla="*/ 276525 w 620119"/>
              <a:gd name="connsiteY587" fmla="*/ 593148 h 705280"/>
              <a:gd name="connsiteX588" fmla="*/ 276036 w 620119"/>
              <a:gd name="connsiteY588" fmla="*/ 593250 h 705280"/>
              <a:gd name="connsiteX589" fmla="*/ 274987 w 620119"/>
              <a:gd name="connsiteY589" fmla="*/ 593453 h 705280"/>
              <a:gd name="connsiteX590" fmla="*/ 274151 w 620119"/>
              <a:gd name="connsiteY590" fmla="*/ 593759 h 705280"/>
              <a:gd name="connsiteX591" fmla="*/ 273417 w 620119"/>
              <a:gd name="connsiteY591" fmla="*/ 594065 h 705280"/>
              <a:gd name="connsiteX592" fmla="*/ 273101 w 620119"/>
              <a:gd name="connsiteY592" fmla="*/ 594167 h 705280"/>
              <a:gd name="connsiteX593" fmla="*/ 272388 w 620119"/>
              <a:gd name="connsiteY593" fmla="*/ 594472 h 705280"/>
              <a:gd name="connsiteX594" fmla="*/ 271389 w 620119"/>
              <a:gd name="connsiteY594" fmla="*/ 609039 h 705280"/>
              <a:gd name="connsiteX595" fmla="*/ 270747 w 620119"/>
              <a:gd name="connsiteY595" fmla="*/ 620346 h 705280"/>
              <a:gd name="connsiteX596" fmla="*/ 263594 w 620119"/>
              <a:gd name="connsiteY596" fmla="*/ 621365 h 705280"/>
              <a:gd name="connsiteX597" fmla="*/ 263696 w 620119"/>
              <a:gd name="connsiteY597" fmla="*/ 620550 h 705280"/>
              <a:gd name="connsiteX598" fmla="*/ 263726 w 620119"/>
              <a:gd name="connsiteY598" fmla="*/ 620346 h 705280"/>
              <a:gd name="connsiteX599" fmla="*/ 263828 w 620119"/>
              <a:gd name="connsiteY599" fmla="*/ 619531 h 705280"/>
              <a:gd name="connsiteX600" fmla="*/ 264032 w 620119"/>
              <a:gd name="connsiteY600" fmla="*/ 616781 h 705280"/>
              <a:gd name="connsiteX601" fmla="*/ 263920 w 620119"/>
              <a:gd name="connsiteY601" fmla="*/ 612299 h 705280"/>
              <a:gd name="connsiteX602" fmla="*/ 263706 w 620119"/>
              <a:gd name="connsiteY602" fmla="*/ 610669 h 705280"/>
              <a:gd name="connsiteX603" fmla="*/ 263645 w 620119"/>
              <a:gd name="connsiteY603" fmla="*/ 610261 h 705280"/>
              <a:gd name="connsiteX604" fmla="*/ 263044 w 620119"/>
              <a:gd name="connsiteY604" fmla="*/ 607002 h 705280"/>
              <a:gd name="connsiteX605" fmla="*/ 255798 w 620119"/>
              <a:gd name="connsiteY605" fmla="*/ 599973 h 705280"/>
              <a:gd name="connsiteX606" fmla="*/ 251325 w 620119"/>
              <a:gd name="connsiteY606" fmla="*/ 595185 h 705280"/>
              <a:gd name="connsiteX607" fmla="*/ 245435 w 620119"/>
              <a:gd name="connsiteY607" fmla="*/ 594370 h 705280"/>
              <a:gd name="connsiteX608" fmla="*/ 243081 w 620119"/>
              <a:gd name="connsiteY608" fmla="*/ 594268 h 705280"/>
              <a:gd name="connsiteX609" fmla="*/ 241787 w 620119"/>
              <a:gd name="connsiteY609" fmla="*/ 594167 h 705280"/>
              <a:gd name="connsiteX610" fmla="*/ 241807 w 620119"/>
              <a:gd name="connsiteY610" fmla="*/ 594880 h 705280"/>
              <a:gd name="connsiteX611" fmla="*/ 241848 w 620119"/>
              <a:gd name="connsiteY611" fmla="*/ 595898 h 705280"/>
              <a:gd name="connsiteX612" fmla="*/ 241888 w 620119"/>
              <a:gd name="connsiteY612" fmla="*/ 597834 h 705280"/>
              <a:gd name="connsiteX613" fmla="*/ 241746 w 620119"/>
              <a:gd name="connsiteY613" fmla="*/ 600686 h 705280"/>
              <a:gd name="connsiteX614" fmla="*/ 241624 w 620119"/>
              <a:gd name="connsiteY614" fmla="*/ 601603 h 705280"/>
              <a:gd name="connsiteX615" fmla="*/ 237965 w 620119"/>
              <a:gd name="connsiteY615" fmla="*/ 603436 h 705280"/>
              <a:gd name="connsiteX616" fmla="*/ 227000 w 620119"/>
              <a:gd name="connsiteY616" fmla="*/ 605168 h 705280"/>
              <a:gd name="connsiteX617" fmla="*/ 226022 w 620119"/>
              <a:gd name="connsiteY617" fmla="*/ 605270 h 705280"/>
              <a:gd name="connsiteX618" fmla="*/ 222710 w 620119"/>
              <a:gd name="connsiteY618" fmla="*/ 604964 h 705280"/>
              <a:gd name="connsiteX619" fmla="*/ 217758 w 620119"/>
              <a:gd name="connsiteY619" fmla="*/ 604251 h 705280"/>
              <a:gd name="connsiteX620" fmla="*/ 217524 w 620119"/>
              <a:gd name="connsiteY620" fmla="*/ 606085 h 705280"/>
              <a:gd name="connsiteX621" fmla="*/ 214446 w 620119"/>
              <a:gd name="connsiteY621" fmla="*/ 611178 h 705280"/>
              <a:gd name="connsiteX622" fmla="*/ 196725 w 620119"/>
              <a:gd name="connsiteY622" fmla="*/ 608632 h 705280"/>
              <a:gd name="connsiteX623" fmla="*/ 188685 w 620119"/>
              <a:gd name="connsiteY623" fmla="*/ 607511 h 705280"/>
              <a:gd name="connsiteX624" fmla="*/ 188114 w 620119"/>
              <a:gd name="connsiteY624" fmla="*/ 607409 h 705280"/>
              <a:gd name="connsiteX625" fmla="*/ 187248 w 620119"/>
              <a:gd name="connsiteY625" fmla="*/ 607205 h 705280"/>
              <a:gd name="connsiteX626" fmla="*/ 186504 w 620119"/>
              <a:gd name="connsiteY626" fmla="*/ 606900 h 705280"/>
              <a:gd name="connsiteX627" fmla="*/ 185750 w 620119"/>
              <a:gd name="connsiteY627" fmla="*/ 606594 h 705280"/>
              <a:gd name="connsiteX628" fmla="*/ 185638 w 620119"/>
              <a:gd name="connsiteY628" fmla="*/ 606492 h 705280"/>
              <a:gd name="connsiteX629" fmla="*/ 185332 w 620119"/>
              <a:gd name="connsiteY629" fmla="*/ 606289 h 705280"/>
              <a:gd name="connsiteX630" fmla="*/ 185231 w 620119"/>
              <a:gd name="connsiteY630" fmla="*/ 606187 h 705280"/>
              <a:gd name="connsiteX631" fmla="*/ 184966 w 620119"/>
              <a:gd name="connsiteY631" fmla="*/ 605983 h 705280"/>
              <a:gd name="connsiteX632" fmla="*/ 183855 w 620119"/>
              <a:gd name="connsiteY632" fmla="*/ 604964 h 705280"/>
              <a:gd name="connsiteX633" fmla="*/ 177374 w 620119"/>
              <a:gd name="connsiteY633" fmla="*/ 597732 h 705280"/>
              <a:gd name="connsiteX634" fmla="*/ 177272 w 620119"/>
              <a:gd name="connsiteY634" fmla="*/ 596509 h 705280"/>
              <a:gd name="connsiteX635" fmla="*/ 177170 w 620119"/>
              <a:gd name="connsiteY635" fmla="*/ 594981 h 705280"/>
              <a:gd name="connsiteX636" fmla="*/ 183539 w 620119"/>
              <a:gd name="connsiteY636" fmla="*/ 595796 h 705280"/>
              <a:gd name="connsiteX637" fmla="*/ 185434 w 620119"/>
              <a:gd name="connsiteY637" fmla="*/ 588666 h 705280"/>
              <a:gd name="connsiteX638" fmla="*/ 192557 w 620119"/>
              <a:gd name="connsiteY638" fmla="*/ 583165 h 705280"/>
              <a:gd name="connsiteX639" fmla="*/ 192568 w 620119"/>
              <a:gd name="connsiteY639" fmla="*/ 583165 h 705280"/>
              <a:gd name="connsiteX640" fmla="*/ 192588 w 620119"/>
              <a:gd name="connsiteY640" fmla="*/ 582758 h 705280"/>
              <a:gd name="connsiteX641" fmla="*/ 192496 w 620119"/>
              <a:gd name="connsiteY641" fmla="*/ 581739 h 705280"/>
              <a:gd name="connsiteX642" fmla="*/ 192364 w 620119"/>
              <a:gd name="connsiteY642" fmla="*/ 580720 h 705280"/>
              <a:gd name="connsiteX643" fmla="*/ 190968 w 620119"/>
              <a:gd name="connsiteY643" fmla="*/ 573691 h 705280"/>
              <a:gd name="connsiteX644" fmla="*/ 187584 w 620119"/>
              <a:gd name="connsiteY644" fmla="*/ 572775 h 705280"/>
              <a:gd name="connsiteX645" fmla="*/ 178372 w 620119"/>
              <a:gd name="connsiteY645" fmla="*/ 570737 h 705280"/>
              <a:gd name="connsiteX646" fmla="*/ 169466 w 620119"/>
              <a:gd name="connsiteY646" fmla="*/ 571450 h 705280"/>
              <a:gd name="connsiteX647" fmla="*/ 169089 w 620119"/>
              <a:gd name="connsiteY647" fmla="*/ 571247 h 705280"/>
              <a:gd name="connsiteX648" fmla="*/ 168987 w 620119"/>
              <a:gd name="connsiteY648" fmla="*/ 571145 h 705280"/>
              <a:gd name="connsiteX649" fmla="*/ 168702 w 620119"/>
              <a:gd name="connsiteY649" fmla="*/ 571043 h 705280"/>
              <a:gd name="connsiteX650" fmla="*/ 168304 w 620119"/>
              <a:gd name="connsiteY650" fmla="*/ 570839 h 705280"/>
              <a:gd name="connsiteX651" fmla="*/ 165859 w 620119"/>
              <a:gd name="connsiteY651" fmla="*/ 569922 h 705280"/>
              <a:gd name="connsiteX652" fmla="*/ 165798 w 620119"/>
              <a:gd name="connsiteY652" fmla="*/ 569922 h 705280"/>
              <a:gd name="connsiteX653" fmla="*/ 165451 w 620119"/>
              <a:gd name="connsiteY653" fmla="*/ 569821 h 705280"/>
              <a:gd name="connsiteX654" fmla="*/ 164310 w 620119"/>
              <a:gd name="connsiteY654" fmla="*/ 569719 h 705280"/>
              <a:gd name="connsiteX655" fmla="*/ 163525 w 620119"/>
              <a:gd name="connsiteY655" fmla="*/ 569515 h 705280"/>
              <a:gd name="connsiteX656" fmla="*/ 152173 w 620119"/>
              <a:gd name="connsiteY656" fmla="*/ 568089 h 705280"/>
              <a:gd name="connsiteX657" fmla="*/ 151276 w 620119"/>
              <a:gd name="connsiteY657" fmla="*/ 567987 h 705280"/>
              <a:gd name="connsiteX658" fmla="*/ 150023 w 620119"/>
              <a:gd name="connsiteY658" fmla="*/ 568089 h 705280"/>
              <a:gd name="connsiteX659" fmla="*/ 149534 w 620119"/>
              <a:gd name="connsiteY659" fmla="*/ 568089 h 705280"/>
              <a:gd name="connsiteX660" fmla="*/ 149096 w 620119"/>
              <a:gd name="connsiteY660" fmla="*/ 568191 h 705280"/>
              <a:gd name="connsiteX661" fmla="*/ 145815 w 620119"/>
              <a:gd name="connsiteY661" fmla="*/ 568904 h 705280"/>
              <a:gd name="connsiteX662" fmla="*/ 145417 w 620119"/>
              <a:gd name="connsiteY662" fmla="*/ 569107 h 705280"/>
              <a:gd name="connsiteX663" fmla="*/ 143919 w 620119"/>
              <a:gd name="connsiteY663" fmla="*/ 569515 h 705280"/>
              <a:gd name="connsiteX664" fmla="*/ 143114 w 620119"/>
              <a:gd name="connsiteY664" fmla="*/ 569821 h 705280"/>
              <a:gd name="connsiteX665" fmla="*/ 141158 w 620119"/>
              <a:gd name="connsiteY665" fmla="*/ 564625 h 705280"/>
              <a:gd name="connsiteX666" fmla="*/ 142380 w 620119"/>
              <a:gd name="connsiteY666" fmla="*/ 555865 h 705280"/>
              <a:gd name="connsiteX667" fmla="*/ 143155 w 620119"/>
              <a:gd name="connsiteY667" fmla="*/ 549957 h 705280"/>
              <a:gd name="connsiteX668" fmla="*/ 143104 w 620119"/>
              <a:gd name="connsiteY668" fmla="*/ 549855 h 705280"/>
              <a:gd name="connsiteX669" fmla="*/ 142666 w 620119"/>
              <a:gd name="connsiteY669" fmla="*/ 549549 h 705280"/>
              <a:gd name="connsiteX670" fmla="*/ 142177 w 620119"/>
              <a:gd name="connsiteY670" fmla="*/ 549244 h 705280"/>
              <a:gd name="connsiteX671" fmla="*/ 141575 w 620119"/>
              <a:gd name="connsiteY671" fmla="*/ 548938 h 705280"/>
              <a:gd name="connsiteX672" fmla="*/ 141045 w 620119"/>
              <a:gd name="connsiteY672" fmla="*/ 548632 h 705280"/>
              <a:gd name="connsiteX673" fmla="*/ 139272 w 620119"/>
              <a:gd name="connsiteY673" fmla="*/ 548021 h 705280"/>
              <a:gd name="connsiteX674" fmla="*/ 139109 w 620119"/>
              <a:gd name="connsiteY674" fmla="*/ 548021 h 705280"/>
              <a:gd name="connsiteX675" fmla="*/ 137571 w 620119"/>
              <a:gd name="connsiteY675" fmla="*/ 547614 h 705280"/>
              <a:gd name="connsiteX676" fmla="*/ 137540 w 620119"/>
              <a:gd name="connsiteY676" fmla="*/ 547614 h 705280"/>
              <a:gd name="connsiteX677" fmla="*/ 136205 w 620119"/>
              <a:gd name="connsiteY677" fmla="*/ 547410 h 705280"/>
              <a:gd name="connsiteX678" fmla="*/ 135441 w 620119"/>
              <a:gd name="connsiteY678" fmla="*/ 547410 h 705280"/>
              <a:gd name="connsiteX679" fmla="*/ 129337 w 620119"/>
              <a:gd name="connsiteY679" fmla="*/ 545576 h 705280"/>
              <a:gd name="connsiteX680" fmla="*/ 132537 w 620119"/>
              <a:gd name="connsiteY680" fmla="*/ 532538 h 705280"/>
              <a:gd name="connsiteX681" fmla="*/ 119106 w 620119"/>
              <a:gd name="connsiteY681" fmla="*/ 530602 h 705280"/>
              <a:gd name="connsiteX682" fmla="*/ 107224 w 620119"/>
              <a:gd name="connsiteY682" fmla="*/ 527648 h 705280"/>
              <a:gd name="connsiteX683" fmla="*/ 106480 w 620119"/>
              <a:gd name="connsiteY683" fmla="*/ 527139 h 705280"/>
              <a:gd name="connsiteX684" fmla="*/ 105971 w 620119"/>
              <a:gd name="connsiteY684" fmla="*/ 526833 h 705280"/>
              <a:gd name="connsiteX685" fmla="*/ 105064 w 620119"/>
              <a:gd name="connsiteY685" fmla="*/ 526731 h 705280"/>
              <a:gd name="connsiteX686" fmla="*/ 104004 w 620119"/>
              <a:gd name="connsiteY686" fmla="*/ 526731 h 705280"/>
              <a:gd name="connsiteX687" fmla="*/ 103046 w 620119"/>
              <a:gd name="connsiteY687" fmla="*/ 526731 h 705280"/>
              <a:gd name="connsiteX688" fmla="*/ 102659 w 620119"/>
              <a:gd name="connsiteY688" fmla="*/ 526731 h 705280"/>
              <a:gd name="connsiteX689" fmla="*/ 102200 w 620119"/>
              <a:gd name="connsiteY689" fmla="*/ 526731 h 705280"/>
              <a:gd name="connsiteX690" fmla="*/ 102129 w 620119"/>
              <a:gd name="connsiteY690" fmla="*/ 526731 h 705280"/>
              <a:gd name="connsiteX691" fmla="*/ 102078 w 620119"/>
              <a:gd name="connsiteY691" fmla="*/ 526731 h 705280"/>
              <a:gd name="connsiteX692" fmla="*/ 101100 w 620119"/>
              <a:gd name="connsiteY692" fmla="*/ 531824 h 705280"/>
              <a:gd name="connsiteX693" fmla="*/ 100631 w 620119"/>
              <a:gd name="connsiteY693" fmla="*/ 534371 h 705280"/>
              <a:gd name="connsiteX694" fmla="*/ 100376 w 620119"/>
              <a:gd name="connsiteY694" fmla="*/ 535797 h 705280"/>
              <a:gd name="connsiteX695" fmla="*/ 100274 w 620119"/>
              <a:gd name="connsiteY695" fmla="*/ 535899 h 705280"/>
              <a:gd name="connsiteX696" fmla="*/ 100254 w 620119"/>
              <a:gd name="connsiteY696" fmla="*/ 535899 h 705280"/>
              <a:gd name="connsiteX697" fmla="*/ 98185 w 620119"/>
              <a:gd name="connsiteY697" fmla="*/ 536510 h 705280"/>
              <a:gd name="connsiteX698" fmla="*/ 95403 w 620119"/>
              <a:gd name="connsiteY698" fmla="*/ 537427 h 705280"/>
              <a:gd name="connsiteX699" fmla="*/ 90420 w 620119"/>
              <a:gd name="connsiteY699" fmla="*/ 539057 h 705280"/>
              <a:gd name="connsiteX700" fmla="*/ 87546 w 620119"/>
              <a:gd name="connsiteY700" fmla="*/ 539566 h 705280"/>
              <a:gd name="connsiteX701" fmla="*/ 83216 w 620119"/>
              <a:gd name="connsiteY701" fmla="*/ 538650 h 705280"/>
              <a:gd name="connsiteX702" fmla="*/ 82329 w 620119"/>
              <a:gd name="connsiteY702" fmla="*/ 532741 h 705280"/>
              <a:gd name="connsiteX703" fmla="*/ 78824 w 620119"/>
              <a:gd name="connsiteY703" fmla="*/ 531824 h 705280"/>
              <a:gd name="connsiteX704" fmla="*/ 70896 w 620119"/>
              <a:gd name="connsiteY704" fmla="*/ 531723 h 705280"/>
              <a:gd name="connsiteX705" fmla="*/ 60287 w 620119"/>
              <a:gd name="connsiteY705" fmla="*/ 530602 h 705280"/>
              <a:gd name="connsiteX706" fmla="*/ 58137 w 620119"/>
              <a:gd name="connsiteY706" fmla="*/ 530398 h 705280"/>
              <a:gd name="connsiteX707" fmla="*/ 57720 w 620119"/>
              <a:gd name="connsiteY707" fmla="*/ 530296 h 705280"/>
              <a:gd name="connsiteX708" fmla="*/ 57210 w 620119"/>
              <a:gd name="connsiteY708" fmla="*/ 530296 h 705280"/>
              <a:gd name="connsiteX709" fmla="*/ 57037 w 620119"/>
              <a:gd name="connsiteY709" fmla="*/ 530195 h 705280"/>
              <a:gd name="connsiteX710" fmla="*/ 56833 w 620119"/>
              <a:gd name="connsiteY710" fmla="*/ 530195 h 705280"/>
              <a:gd name="connsiteX711" fmla="*/ 56772 w 620119"/>
              <a:gd name="connsiteY711" fmla="*/ 529991 h 705280"/>
              <a:gd name="connsiteX712" fmla="*/ 56751 w 620119"/>
              <a:gd name="connsiteY712" fmla="*/ 529482 h 705280"/>
              <a:gd name="connsiteX713" fmla="*/ 56700 w 620119"/>
              <a:gd name="connsiteY713" fmla="*/ 528259 h 705280"/>
              <a:gd name="connsiteX714" fmla="*/ 56690 w 620119"/>
              <a:gd name="connsiteY714" fmla="*/ 528055 h 705280"/>
              <a:gd name="connsiteX715" fmla="*/ 56782 w 620119"/>
              <a:gd name="connsiteY715" fmla="*/ 524694 h 705280"/>
              <a:gd name="connsiteX716" fmla="*/ 56904 w 620119"/>
              <a:gd name="connsiteY716" fmla="*/ 522045 h 705280"/>
              <a:gd name="connsiteX717" fmla="*/ 57037 w 620119"/>
              <a:gd name="connsiteY717" fmla="*/ 520721 h 705280"/>
              <a:gd name="connsiteX718" fmla="*/ 57047 w 620119"/>
              <a:gd name="connsiteY718" fmla="*/ 520212 h 705280"/>
              <a:gd name="connsiteX719" fmla="*/ 57067 w 620119"/>
              <a:gd name="connsiteY719" fmla="*/ 519601 h 705280"/>
              <a:gd name="connsiteX720" fmla="*/ 57006 w 620119"/>
              <a:gd name="connsiteY720" fmla="*/ 514507 h 705280"/>
              <a:gd name="connsiteX721" fmla="*/ 56986 w 620119"/>
              <a:gd name="connsiteY721" fmla="*/ 513794 h 705280"/>
              <a:gd name="connsiteX722" fmla="*/ 56813 w 620119"/>
              <a:gd name="connsiteY722" fmla="*/ 511655 h 705280"/>
              <a:gd name="connsiteX723" fmla="*/ 56802 w 620119"/>
              <a:gd name="connsiteY723" fmla="*/ 511553 h 705280"/>
              <a:gd name="connsiteX724" fmla="*/ 56619 w 620119"/>
              <a:gd name="connsiteY724" fmla="*/ 509516 h 705280"/>
              <a:gd name="connsiteX725" fmla="*/ 56558 w 620119"/>
              <a:gd name="connsiteY725" fmla="*/ 508905 h 705280"/>
              <a:gd name="connsiteX726" fmla="*/ 56089 w 620119"/>
              <a:gd name="connsiteY726" fmla="*/ 503913 h 705280"/>
              <a:gd name="connsiteX727" fmla="*/ 56008 w 620119"/>
              <a:gd name="connsiteY727" fmla="*/ 503302 h 705280"/>
              <a:gd name="connsiteX728" fmla="*/ 55987 w 620119"/>
              <a:gd name="connsiteY728" fmla="*/ 502996 h 705280"/>
              <a:gd name="connsiteX729" fmla="*/ 55987 w 620119"/>
              <a:gd name="connsiteY729" fmla="*/ 502996 h 705280"/>
              <a:gd name="connsiteX730" fmla="*/ 55977 w 620119"/>
              <a:gd name="connsiteY730" fmla="*/ 502996 h 705280"/>
              <a:gd name="connsiteX731" fmla="*/ 52176 w 620119"/>
              <a:gd name="connsiteY731" fmla="*/ 493319 h 705280"/>
              <a:gd name="connsiteX732" fmla="*/ 51789 w 620119"/>
              <a:gd name="connsiteY732" fmla="*/ 493217 h 705280"/>
              <a:gd name="connsiteX733" fmla="*/ 50933 w 620119"/>
              <a:gd name="connsiteY733" fmla="*/ 493217 h 705280"/>
              <a:gd name="connsiteX734" fmla="*/ 50811 w 620119"/>
              <a:gd name="connsiteY734" fmla="*/ 493217 h 705280"/>
              <a:gd name="connsiteX735" fmla="*/ 49231 w 620119"/>
              <a:gd name="connsiteY735" fmla="*/ 493319 h 705280"/>
              <a:gd name="connsiteX736" fmla="*/ 48212 w 620119"/>
              <a:gd name="connsiteY736" fmla="*/ 493421 h 705280"/>
              <a:gd name="connsiteX737" fmla="*/ 46897 w 620119"/>
              <a:gd name="connsiteY737" fmla="*/ 493625 h 705280"/>
              <a:gd name="connsiteX738" fmla="*/ 45960 w 620119"/>
              <a:gd name="connsiteY738" fmla="*/ 493727 h 705280"/>
              <a:gd name="connsiteX739" fmla="*/ 45135 w 620119"/>
              <a:gd name="connsiteY739" fmla="*/ 493930 h 705280"/>
              <a:gd name="connsiteX740" fmla="*/ 43881 w 620119"/>
              <a:gd name="connsiteY740" fmla="*/ 494338 h 705280"/>
              <a:gd name="connsiteX741" fmla="*/ 39540 w 620119"/>
              <a:gd name="connsiteY741" fmla="*/ 495866 h 705280"/>
              <a:gd name="connsiteX742" fmla="*/ 38918 w 620119"/>
              <a:gd name="connsiteY742" fmla="*/ 496069 h 705280"/>
              <a:gd name="connsiteX743" fmla="*/ 38012 w 620119"/>
              <a:gd name="connsiteY743" fmla="*/ 496579 h 705280"/>
              <a:gd name="connsiteX744" fmla="*/ 37064 w 620119"/>
              <a:gd name="connsiteY744" fmla="*/ 497190 h 705280"/>
              <a:gd name="connsiteX745" fmla="*/ 37074 w 620119"/>
              <a:gd name="connsiteY745" fmla="*/ 497394 h 705280"/>
              <a:gd name="connsiteX746" fmla="*/ 37064 w 620119"/>
              <a:gd name="connsiteY746" fmla="*/ 497394 h 705280"/>
              <a:gd name="connsiteX747" fmla="*/ 36524 w 620119"/>
              <a:gd name="connsiteY747" fmla="*/ 497496 h 705280"/>
              <a:gd name="connsiteX748" fmla="*/ 36320 w 620119"/>
              <a:gd name="connsiteY748" fmla="*/ 497496 h 705280"/>
              <a:gd name="connsiteX749" fmla="*/ 35423 w 620119"/>
              <a:gd name="connsiteY749" fmla="*/ 497597 h 705280"/>
              <a:gd name="connsiteX750" fmla="*/ 33884 w 620119"/>
              <a:gd name="connsiteY750" fmla="*/ 497903 h 705280"/>
              <a:gd name="connsiteX751" fmla="*/ 33334 w 620119"/>
              <a:gd name="connsiteY751" fmla="*/ 498005 h 705280"/>
              <a:gd name="connsiteX752" fmla="*/ 33304 w 620119"/>
              <a:gd name="connsiteY752" fmla="*/ 498005 h 705280"/>
              <a:gd name="connsiteX753" fmla="*/ 32407 w 620119"/>
              <a:gd name="connsiteY753" fmla="*/ 498107 h 705280"/>
              <a:gd name="connsiteX754" fmla="*/ 31143 w 620119"/>
              <a:gd name="connsiteY754" fmla="*/ 498311 h 705280"/>
              <a:gd name="connsiteX755" fmla="*/ 29951 w 620119"/>
              <a:gd name="connsiteY755" fmla="*/ 498311 h 705280"/>
              <a:gd name="connsiteX756" fmla="*/ 21738 w 620119"/>
              <a:gd name="connsiteY756" fmla="*/ 498514 h 705280"/>
              <a:gd name="connsiteX757" fmla="*/ 20515 w 620119"/>
              <a:gd name="connsiteY757" fmla="*/ 498412 h 705280"/>
              <a:gd name="connsiteX758" fmla="*/ 19689 w 620119"/>
              <a:gd name="connsiteY758" fmla="*/ 498412 h 705280"/>
              <a:gd name="connsiteX759" fmla="*/ 18283 w 620119"/>
              <a:gd name="connsiteY759" fmla="*/ 498311 h 705280"/>
              <a:gd name="connsiteX760" fmla="*/ 18212 w 620119"/>
              <a:gd name="connsiteY760" fmla="*/ 498311 h 705280"/>
              <a:gd name="connsiteX761" fmla="*/ 18039 w 620119"/>
              <a:gd name="connsiteY761" fmla="*/ 498209 h 705280"/>
              <a:gd name="connsiteX762" fmla="*/ 16846 w 620119"/>
              <a:gd name="connsiteY762" fmla="*/ 498107 h 705280"/>
              <a:gd name="connsiteX763" fmla="*/ 16683 w 620119"/>
              <a:gd name="connsiteY763" fmla="*/ 498107 h 705280"/>
              <a:gd name="connsiteX764" fmla="*/ 14686 w 620119"/>
              <a:gd name="connsiteY764" fmla="*/ 497801 h 705280"/>
              <a:gd name="connsiteX765" fmla="*/ 13443 w 620119"/>
              <a:gd name="connsiteY765" fmla="*/ 497496 h 705280"/>
              <a:gd name="connsiteX766" fmla="*/ 12556 w 620119"/>
              <a:gd name="connsiteY766" fmla="*/ 497292 h 705280"/>
              <a:gd name="connsiteX767" fmla="*/ 5759 w 620119"/>
              <a:gd name="connsiteY767" fmla="*/ 495255 h 705280"/>
              <a:gd name="connsiteX768" fmla="*/ 4333 w 620119"/>
              <a:gd name="connsiteY768" fmla="*/ 494745 h 705280"/>
              <a:gd name="connsiteX769" fmla="*/ 4312 w 620119"/>
              <a:gd name="connsiteY769" fmla="*/ 494643 h 705280"/>
              <a:gd name="connsiteX770" fmla="*/ 4852 w 620119"/>
              <a:gd name="connsiteY770" fmla="*/ 484049 h 705280"/>
              <a:gd name="connsiteX771" fmla="*/ 5015 w 620119"/>
              <a:gd name="connsiteY771" fmla="*/ 482318 h 705280"/>
              <a:gd name="connsiteX772" fmla="*/ 3782 w 620119"/>
              <a:gd name="connsiteY772" fmla="*/ 480382 h 705280"/>
              <a:gd name="connsiteX773" fmla="*/ 3721 w 620119"/>
              <a:gd name="connsiteY773" fmla="*/ 480280 h 705280"/>
              <a:gd name="connsiteX774" fmla="*/ 3415 w 620119"/>
              <a:gd name="connsiteY774" fmla="*/ 479771 h 705280"/>
              <a:gd name="connsiteX775" fmla="*/ 3354 w 620119"/>
              <a:gd name="connsiteY775" fmla="*/ 479669 h 705280"/>
              <a:gd name="connsiteX776" fmla="*/ 3079 w 620119"/>
              <a:gd name="connsiteY776" fmla="*/ 479465 h 705280"/>
              <a:gd name="connsiteX777" fmla="*/ 2590 w 620119"/>
              <a:gd name="connsiteY777" fmla="*/ 479058 h 705280"/>
              <a:gd name="connsiteX778" fmla="*/ 2498 w 620119"/>
              <a:gd name="connsiteY778" fmla="*/ 479058 h 705280"/>
              <a:gd name="connsiteX779" fmla="*/ 2152 w 620119"/>
              <a:gd name="connsiteY779" fmla="*/ 478854 h 705280"/>
              <a:gd name="connsiteX780" fmla="*/ 1744 w 620119"/>
              <a:gd name="connsiteY780" fmla="*/ 478650 h 705280"/>
              <a:gd name="connsiteX781" fmla="*/ 1418 w 620119"/>
              <a:gd name="connsiteY781" fmla="*/ 478548 h 705280"/>
              <a:gd name="connsiteX782" fmla="*/ 1000 w 620119"/>
              <a:gd name="connsiteY782" fmla="*/ 478447 h 705280"/>
              <a:gd name="connsiteX783" fmla="*/ 389 w 620119"/>
              <a:gd name="connsiteY783" fmla="*/ 478243 h 705280"/>
              <a:gd name="connsiteX784" fmla="*/ 603 w 620119"/>
              <a:gd name="connsiteY784" fmla="*/ 477326 h 705280"/>
              <a:gd name="connsiteX785" fmla="*/ 1112 w 620119"/>
              <a:gd name="connsiteY785" fmla="*/ 475187 h 705280"/>
              <a:gd name="connsiteX786" fmla="*/ 10549 w 620119"/>
              <a:gd name="connsiteY786" fmla="*/ 472233 h 705280"/>
              <a:gd name="connsiteX787" fmla="*/ 25447 w 620119"/>
              <a:gd name="connsiteY787" fmla="*/ 468871 h 705280"/>
              <a:gd name="connsiteX788" fmla="*/ 37665 w 620119"/>
              <a:gd name="connsiteY788" fmla="*/ 462759 h 705280"/>
              <a:gd name="connsiteX789" fmla="*/ 41782 w 620119"/>
              <a:gd name="connsiteY789" fmla="*/ 462250 h 705280"/>
              <a:gd name="connsiteX790" fmla="*/ 44931 w 620119"/>
              <a:gd name="connsiteY790" fmla="*/ 461639 h 705280"/>
              <a:gd name="connsiteX791" fmla="*/ 48243 w 620119"/>
              <a:gd name="connsiteY791" fmla="*/ 460824 h 705280"/>
              <a:gd name="connsiteX792" fmla="*/ 52166 w 620119"/>
              <a:gd name="connsiteY792" fmla="*/ 459703 h 705280"/>
              <a:gd name="connsiteX793" fmla="*/ 53348 w 620119"/>
              <a:gd name="connsiteY793" fmla="*/ 458583 h 705280"/>
              <a:gd name="connsiteX794" fmla="*/ 55192 w 620119"/>
              <a:gd name="connsiteY794" fmla="*/ 453489 h 705280"/>
              <a:gd name="connsiteX795" fmla="*/ 55376 w 620119"/>
              <a:gd name="connsiteY795" fmla="*/ 452878 h 705280"/>
              <a:gd name="connsiteX796" fmla="*/ 55569 w 620119"/>
              <a:gd name="connsiteY796" fmla="*/ 451554 h 705280"/>
              <a:gd name="connsiteX797" fmla="*/ 55641 w 620119"/>
              <a:gd name="connsiteY797" fmla="*/ 450841 h 705280"/>
              <a:gd name="connsiteX798" fmla="*/ 55651 w 620119"/>
              <a:gd name="connsiteY798" fmla="*/ 450739 h 705280"/>
              <a:gd name="connsiteX799" fmla="*/ 55702 w 620119"/>
              <a:gd name="connsiteY799" fmla="*/ 450230 h 705280"/>
              <a:gd name="connsiteX800" fmla="*/ 55712 w 620119"/>
              <a:gd name="connsiteY800" fmla="*/ 450128 h 705280"/>
              <a:gd name="connsiteX801" fmla="*/ 55732 w 620119"/>
              <a:gd name="connsiteY801" fmla="*/ 449822 h 705280"/>
              <a:gd name="connsiteX802" fmla="*/ 55885 w 620119"/>
              <a:gd name="connsiteY802" fmla="*/ 448702 h 705280"/>
              <a:gd name="connsiteX803" fmla="*/ 56232 w 620119"/>
              <a:gd name="connsiteY803" fmla="*/ 446664 h 705280"/>
              <a:gd name="connsiteX804" fmla="*/ 56374 w 620119"/>
              <a:gd name="connsiteY804" fmla="*/ 446155 h 705280"/>
              <a:gd name="connsiteX805" fmla="*/ 56599 w 620119"/>
              <a:gd name="connsiteY805" fmla="*/ 445340 h 705280"/>
              <a:gd name="connsiteX806" fmla="*/ 56670 w 620119"/>
              <a:gd name="connsiteY806" fmla="*/ 445035 h 705280"/>
              <a:gd name="connsiteX807" fmla="*/ 57322 w 620119"/>
              <a:gd name="connsiteY807" fmla="*/ 442895 h 705280"/>
              <a:gd name="connsiteX808" fmla="*/ 60379 w 620119"/>
              <a:gd name="connsiteY808" fmla="*/ 435357 h 705280"/>
              <a:gd name="connsiteX809" fmla="*/ 60858 w 620119"/>
              <a:gd name="connsiteY809" fmla="*/ 434237 h 705280"/>
              <a:gd name="connsiteX810" fmla="*/ 67431 w 620119"/>
              <a:gd name="connsiteY810" fmla="*/ 432301 h 705280"/>
              <a:gd name="connsiteX811" fmla="*/ 72220 w 620119"/>
              <a:gd name="connsiteY811" fmla="*/ 433116 h 705280"/>
              <a:gd name="connsiteX812" fmla="*/ 78141 w 620119"/>
              <a:gd name="connsiteY812" fmla="*/ 431690 h 705280"/>
              <a:gd name="connsiteX813" fmla="*/ 86823 w 620119"/>
              <a:gd name="connsiteY813" fmla="*/ 426800 h 705280"/>
              <a:gd name="connsiteX814" fmla="*/ 95790 w 620119"/>
              <a:gd name="connsiteY814" fmla="*/ 418855 h 705280"/>
              <a:gd name="connsiteX815" fmla="*/ 112472 w 620119"/>
              <a:gd name="connsiteY815" fmla="*/ 419670 h 705280"/>
              <a:gd name="connsiteX816" fmla="*/ 114969 w 620119"/>
              <a:gd name="connsiteY816" fmla="*/ 419262 h 705280"/>
              <a:gd name="connsiteX817" fmla="*/ 119208 w 620119"/>
              <a:gd name="connsiteY817" fmla="*/ 420179 h 705280"/>
              <a:gd name="connsiteX818" fmla="*/ 123447 w 620119"/>
              <a:gd name="connsiteY818" fmla="*/ 421605 h 705280"/>
              <a:gd name="connsiteX819" fmla="*/ 129001 w 620119"/>
              <a:gd name="connsiteY819" fmla="*/ 424050 h 705280"/>
              <a:gd name="connsiteX820" fmla="*/ 131385 w 620119"/>
              <a:gd name="connsiteY820" fmla="*/ 426087 h 705280"/>
              <a:gd name="connsiteX821" fmla="*/ 130570 w 620119"/>
              <a:gd name="connsiteY821" fmla="*/ 427717 h 705280"/>
              <a:gd name="connsiteX822" fmla="*/ 135420 w 620119"/>
              <a:gd name="connsiteY822" fmla="*/ 430060 h 705280"/>
              <a:gd name="connsiteX823" fmla="*/ 142299 w 620119"/>
              <a:gd name="connsiteY823" fmla="*/ 431894 h 705280"/>
              <a:gd name="connsiteX824" fmla="*/ 143450 w 620119"/>
              <a:gd name="connsiteY824" fmla="*/ 432098 h 705280"/>
              <a:gd name="connsiteX825" fmla="*/ 144592 w 620119"/>
              <a:gd name="connsiteY825" fmla="*/ 432199 h 705280"/>
              <a:gd name="connsiteX826" fmla="*/ 145662 w 620119"/>
              <a:gd name="connsiteY826" fmla="*/ 432301 h 705280"/>
              <a:gd name="connsiteX827" fmla="*/ 149330 w 620119"/>
              <a:gd name="connsiteY827" fmla="*/ 433014 h 705280"/>
              <a:gd name="connsiteX828" fmla="*/ 144052 w 620119"/>
              <a:gd name="connsiteY828" fmla="*/ 429347 h 705280"/>
              <a:gd name="connsiteX829" fmla="*/ 140995 w 620119"/>
              <a:gd name="connsiteY829" fmla="*/ 422217 h 705280"/>
              <a:gd name="connsiteX830" fmla="*/ 140903 w 620119"/>
              <a:gd name="connsiteY830" fmla="*/ 417938 h 705280"/>
              <a:gd name="connsiteX831" fmla="*/ 137846 w 620119"/>
              <a:gd name="connsiteY831" fmla="*/ 415290 h 705280"/>
              <a:gd name="connsiteX832" fmla="*/ 136623 w 620119"/>
              <a:gd name="connsiteY832" fmla="*/ 414271 h 705280"/>
              <a:gd name="connsiteX833" fmla="*/ 133128 w 620119"/>
              <a:gd name="connsiteY833" fmla="*/ 412539 h 705280"/>
              <a:gd name="connsiteX834" fmla="*/ 133291 w 620119"/>
              <a:gd name="connsiteY834" fmla="*/ 397769 h 705280"/>
              <a:gd name="connsiteX835" fmla="*/ 133342 w 620119"/>
              <a:gd name="connsiteY835" fmla="*/ 395528 h 705280"/>
              <a:gd name="connsiteX836" fmla="*/ 133708 w 620119"/>
              <a:gd name="connsiteY836" fmla="*/ 393898 h 705280"/>
              <a:gd name="connsiteX837" fmla="*/ 134249 w 620119"/>
              <a:gd name="connsiteY837" fmla="*/ 391351 h 705280"/>
              <a:gd name="connsiteX838" fmla="*/ 136001 w 620119"/>
              <a:gd name="connsiteY838" fmla="*/ 387175 h 705280"/>
              <a:gd name="connsiteX839" fmla="*/ 136531 w 620119"/>
              <a:gd name="connsiteY839" fmla="*/ 385952 h 705280"/>
              <a:gd name="connsiteX840" fmla="*/ 136562 w 620119"/>
              <a:gd name="connsiteY840" fmla="*/ 385952 h 705280"/>
              <a:gd name="connsiteX841" fmla="*/ 142197 w 620119"/>
              <a:gd name="connsiteY841" fmla="*/ 383304 h 705280"/>
              <a:gd name="connsiteX842" fmla="*/ 144255 w 620119"/>
              <a:gd name="connsiteY842" fmla="*/ 376682 h 705280"/>
              <a:gd name="connsiteX843" fmla="*/ 145570 w 620119"/>
              <a:gd name="connsiteY843" fmla="*/ 372302 h 705280"/>
              <a:gd name="connsiteX844" fmla="*/ 148199 w 620119"/>
              <a:gd name="connsiteY844" fmla="*/ 367005 h 705280"/>
              <a:gd name="connsiteX845" fmla="*/ 146497 w 620119"/>
              <a:gd name="connsiteY845" fmla="*/ 363134 h 705280"/>
              <a:gd name="connsiteX846" fmla="*/ 147944 w 620119"/>
              <a:gd name="connsiteY846" fmla="*/ 359874 h 705280"/>
              <a:gd name="connsiteX847" fmla="*/ 153610 w 620119"/>
              <a:gd name="connsiteY847" fmla="*/ 355596 h 705280"/>
              <a:gd name="connsiteX848" fmla="*/ 157431 w 620119"/>
              <a:gd name="connsiteY848" fmla="*/ 353457 h 705280"/>
              <a:gd name="connsiteX849" fmla="*/ 159276 w 620119"/>
              <a:gd name="connsiteY849" fmla="*/ 354170 h 705280"/>
              <a:gd name="connsiteX850" fmla="*/ 161161 w 620119"/>
              <a:gd name="connsiteY850" fmla="*/ 354577 h 705280"/>
              <a:gd name="connsiteX851" fmla="*/ 162618 w 620119"/>
              <a:gd name="connsiteY851" fmla="*/ 353864 h 705280"/>
              <a:gd name="connsiteX852" fmla="*/ 162690 w 620119"/>
              <a:gd name="connsiteY852" fmla="*/ 353762 h 705280"/>
              <a:gd name="connsiteX853" fmla="*/ 161783 w 620119"/>
              <a:gd name="connsiteY853" fmla="*/ 352438 h 705280"/>
              <a:gd name="connsiteX854" fmla="*/ 161640 w 620119"/>
              <a:gd name="connsiteY854" fmla="*/ 352336 h 705280"/>
              <a:gd name="connsiteX855" fmla="*/ 159480 w 620119"/>
              <a:gd name="connsiteY855" fmla="*/ 349077 h 705280"/>
              <a:gd name="connsiteX856" fmla="*/ 159143 w 620119"/>
              <a:gd name="connsiteY856" fmla="*/ 348567 h 705280"/>
              <a:gd name="connsiteX857" fmla="*/ 157095 w 620119"/>
              <a:gd name="connsiteY857" fmla="*/ 345511 h 705280"/>
              <a:gd name="connsiteX858" fmla="*/ 149483 w 620119"/>
              <a:gd name="connsiteY858" fmla="*/ 332472 h 705280"/>
              <a:gd name="connsiteX859" fmla="*/ 149432 w 620119"/>
              <a:gd name="connsiteY859" fmla="*/ 332371 h 705280"/>
              <a:gd name="connsiteX860" fmla="*/ 149330 w 620119"/>
              <a:gd name="connsiteY860" fmla="*/ 332167 h 705280"/>
              <a:gd name="connsiteX861" fmla="*/ 149228 w 620119"/>
              <a:gd name="connsiteY861" fmla="*/ 331963 h 705280"/>
              <a:gd name="connsiteX862" fmla="*/ 149116 w 620119"/>
              <a:gd name="connsiteY862" fmla="*/ 331759 h 705280"/>
              <a:gd name="connsiteX863" fmla="*/ 148994 w 620119"/>
              <a:gd name="connsiteY863" fmla="*/ 331454 h 705280"/>
              <a:gd name="connsiteX864" fmla="*/ 148800 w 620119"/>
              <a:gd name="connsiteY864" fmla="*/ 331148 h 705280"/>
              <a:gd name="connsiteX865" fmla="*/ 148474 w 620119"/>
              <a:gd name="connsiteY865" fmla="*/ 330435 h 705280"/>
              <a:gd name="connsiteX866" fmla="*/ 148454 w 620119"/>
              <a:gd name="connsiteY866" fmla="*/ 330333 h 705280"/>
              <a:gd name="connsiteX867" fmla="*/ 148403 w 620119"/>
              <a:gd name="connsiteY867" fmla="*/ 329315 h 705280"/>
              <a:gd name="connsiteX868" fmla="*/ 149106 w 620119"/>
              <a:gd name="connsiteY868" fmla="*/ 325851 h 705280"/>
              <a:gd name="connsiteX869" fmla="*/ 150522 w 620119"/>
              <a:gd name="connsiteY869" fmla="*/ 322693 h 705280"/>
              <a:gd name="connsiteX870" fmla="*/ 150787 w 620119"/>
              <a:gd name="connsiteY870" fmla="*/ 319128 h 705280"/>
              <a:gd name="connsiteX871" fmla="*/ 146528 w 620119"/>
              <a:gd name="connsiteY871" fmla="*/ 313933 h 705280"/>
              <a:gd name="connsiteX872" fmla="*/ 145122 w 620119"/>
              <a:gd name="connsiteY872" fmla="*/ 312303 h 705280"/>
              <a:gd name="connsiteX873" fmla="*/ 144969 w 620119"/>
              <a:gd name="connsiteY873" fmla="*/ 312201 h 705280"/>
              <a:gd name="connsiteX874" fmla="*/ 144765 w 620119"/>
              <a:gd name="connsiteY874" fmla="*/ 312099 h 705280"/>
              <a:gd name="connsiteX875" fmla="*/ 143552 w 620119"/>
              <a:gd name="connsiteY875" fmla="*/ 312099 h 705280"/>
              <a:gd name="connsiteX876" fmla="*/ 143267 w 620119"/>
              <a:gd name="connsiteY876" fmla="*/ 312099 h 705280"/>
              <a:gd name="connsiteX877" fmla="*/ 137601 w 620119"/>
              <a:gd name="connsiteY877" fmla="*/ 304561 h 705280"/>
              <a:gd name="connsiteX878" fmla="*/ 133148 w 620119"/>
              <a:gd name="connsiteY878" fmla="*/ 297736 h 705280"/>
              <a:gd name="connsiteX879" fmla="*/ 132312 w 620119"/>
              <a:gd name="connsiteY879" fmla="*/ 294884 h 705280"/>
              <a:gd name="connsiteX880" fmla="*/ 132384 w 620119"/>
              <a:gd name="connsiteY880" fmla="*/ 294884 h 705280"/>
              <a:gd name="connsiteX881" fmla="*/ 132588 w 620119"/>
              <a:gd name="connsiteY881" fmla="*/ 294986 h 705280"/>
              <a:gd name="connsiteX882" fmla="*/ 133933 w 620119"/>
              <a:gd name="connsiteY882" fmla="*/ 295189 h 705280"/>
              <a:gd name="connsiteX883" fmla="*/ 134238 w 620119"/>
              <a:gd name="connsiteY883" fmla="*/ 295291 h 705280"/>
              <a:gd name="connsiteX884" fmla="*/ 137785 w 620119"/>
              <a:gd name="connsiteY884" fmla="*/ 295495 h 705280"/>
              <a:gd name="connsiteX885" fmla="*/ 144520 w 620119"/>
              <a:gd name="connsiteY885" fmla="*/ 294884 h 705280"/>
              <a:gd name="connsiteX886" fmla="*/ 145315 w 620119"/>
              <a:gd name="connsiteY886" fmla="*/ 294782 h 705280"/>
              <a:gd name="connsiteX887" fmla="*/ 145794 w 620119"/>
              <a:gd name="connsiteY887" fmla="*/ 294680 h 705280"/>
              <a:gd name="connsiteX888" fmla="*/ 148260 w 620119"/>
              <a:gd name="connsiteY888" fmla="*/ 294171 h 705280"/>
              <a:gd name="connsiteX889" fmla="*/ 148423 w 620119"/>
              <a:gd name="connsiteY889" fmla="*/ 294069 h 705280"/>
              <a:gd name="connsiteX890" fmla="*/ 149615 w 620119"/>
              <a:gd name="connsiteY890" fmla="*/ 293661 h 705280"/>
              <a:gd name="connsiteX891" fmla="*/ 151276 w 620119"/>
              <a:gd name="connsiteY891" fmla="*/ 293050 h 705280"/>
              <a:gd name="connsiteX892" fmla="*/ 153906 w 620119"/>
              <a:gd name="connsiteY892" fmla="*/ 291319 h 705280"/>
              <a:gd name="connsiteX893" fmla="*/ 166592 w 620119"/>
              <a:gd name="connsiteY893" fmla="*/ 283067 h 705280"/>
              <a:gd name="connsiteX894" fmla="*/ 178393 w 620119"/>
              <a:gd name="connsiteY894" fmla="*/ 274103 h 705280"/>
              <a:gd name="connsiteX895" fmla="*/ 186046 w 620119"/>
              <a:gd name="connsiteY895" fmla="*/ 268195 h 705280"/>
              <a:gd name="connsiteX896" fmla="*/ 193597 w 620119"/>
              <a:gd name="connsiteY896" fmla="*/ 263305 h 705280"/>
              <a:gd name="connsiteX897" fmla="*/ 209045 w 620119"/>
              <a:gd name="connsiteY897" fmla="*/ 253424 h 705280"/>
              <a:gd name="connsiteX898" fmla="*/ 211032 w 620119"/>
              <a:gd name="connsiteY898" fmla="*/ 250266 h 705280"/>
              <a:gd name="connsiteX899" fmla="*/ 217259 w 620119"/>
              <a:gd name="connsiteY899" fmla="*/ 244969 h 705280"/>
              <a:gd name="connsiteX900" fmla="*/ 218206 w 620119"/>
              <a:gd name="connsiteY900" fmla="*/ 244155 h 705280"/>
              <a:gd name="connsiteX901" fmla="*/ 218981 w 620119"/>
              <a:gd name="connsiteY901" fmla="*/ 243543 h 705280"/>
              <a:gd name="connsiteX902" fmla="*/ 221202 w 620119"/>
              <a:gd name="connsiteY902" fmla="*/ 241812 h 705280"/>
              <a:gd name="connsiteX903" fmla="*/ 226073 w 620119"/>
              <a:gd name="connsiteY903" fmla="*/ 238654 h 705280"/>
              <a:gd name="connsiteX904" fmla="*/ 226634 w 620119"/>
              <a:gd name="connsiteY904" fmla="*/ 236616 h 705280"/>
              <a:gd name="connsiteX905" fmla="*/ 228274 w 620119"/>
              <a:gd name="connsiteY905" fmla="*/ 231931 h 705280"/>
              <a:gd name="connsiteX906" fmla="*/ 230965 w 620119"/>
              <a:gd name="connsiteY906" fmla="*/ 224392 h 705280"/>
              <a:gd name="connsiteX907" fmla="*/ 233869 w 620119"/>
              <a:gd name="connsiteY907" fmla="*/ 218688 h 705280"/>
              <a:gd name="connsiteX908" fmla="*/ 236100 w 620119"/>
              <a:gd name="connsiteY908" fmla="*/ 215326 h 705280"/>
              <a:gd name="connsiteX909" fmla="*/ 240095 w 620119"/>
              <a:gd name="connsiteY909" fmla="*/ 207381 h 705280"/>
              <a:gd name="connsiteX910" fmla="*/ 240003 w 620119"/>
              <a:gd name="connsiteY910" fmla="*/ 206057 h 705280"/>
              <a:gd name="connsiteX911" fmla="*/ 242765 w 620119"/>
              <a:gd name="connsiteY911" fmla="*/ 203714 h 705280"/>
              <a:gd name="connsiteX912" fmla="*/ 244130 w 620119"/>
              <a:gd name="connsiteY912" fmla="*/ 203510 h 705280"/>
              <a:gd name="connsiteX913" fmla="*/ 244365 w 620119"/>
              <a:gd name="connsiteY913" fmla="*/ 203408 h 705280"/>
              <a:gd name="connsiteX914" fmla="*/ 244844 w 620119"/>
              <a:gd name="connsiteY914" fmla="*/ 203102 h 705280"/>
              <a:gd name="connsiteX915" fmla="*/ 245119 w 620119"/>
              <a:gd name="connsiteY915" fmla="*/ 203001 h 705280"/>
              <a:gd name="connsiteX916" fmla="*/ 246810 w 620119"/>
              <a:gd name="connsiteY916" fmla="*/ 200658 h 705280"/>
              <a:gd name="connsiteX917" fmla="*/ 246994 w 620119"/>
              <a:gd name="connsiteY917" fmla="*/ 200250 h 705280"/>
              <a:gd name="connsiteX918" fmla="*/ 247819 w 620119"/>
              <a:gd name="connsiteY918" fmla="*/ 198518 h 705280"/>
              <a:gd name="connsiteX919" fmla="*/ 247921 w 620119"/>
              <a:gd name="connsiteY919" fmla="*/ 197500 h 705280"/>
              <a:gd name="connsiteX920" fmla="*/ 246882 w 620119"/>
              <a:gd name="connsiteY920" fmla="*/ 191082 h 705280"/>
              <a:gd name="connsiteX921" fmla="*/ 244874 w 620119"/>
              <a:gd name="connsiteY921" fmla="*/ 183442 h 705280"/>
              <a:gd name="connsiteX922" fmla="*/ 246607 w 620119"/>
              <a:gd name="connsiteY922" fmla="*/ 180896 h 705280"/>
              <a:gd name="connsiteX923" fmla="*/ 250836 w 620119"/>
              <a:gd name="connsiteY923" fmla="*/ 176006 h 705280"/>
              <a:gd name="connsiteX924" fmla="*/ 249643 w 620119"/>
              <a:gd name="connsiteY924" fmla="*/ 172950 h 705280"/>
              <a:gd name="connsiteX925" fmla="*/ 249918 w 620119"/>
              <a:gd name="connsiteY925" fmla="*/ 172237 h 705280"/>
              <a:gd name="connsiteX926" fmla="*/ 250968 w 620119"/>
              <a:gd name="connsiteY926" fmla="*/ 171320 h 705280"/>
              <a:gd name="connsiteX927" fmla="*/ 256012 w 620119"/>
              <a:gd name="connsiteY927" fmla="*/ 171218 h 705280"/>
              <a:gd name="connsiteX928" fmla="*/ 262473 w 620119"/>
              <a:gd name="connsiteY928" fmla="*/ 166634 h 705280"/>
              <a:gd name="connsiteX929" fmla="*/ 262300 w 620119"/>
              <a:gd name="connsiteY929" fmla="*/ 166329 h 705280"/>
              <a:gd name="connsiteX930" fmla="*/ 262259 w 620119"/>
              <a:gd name="connsiteY930" fmla="*/ 166023 h 705280"/>
              <a:gd name="connsiteX931" fmla="*/ 262320 w 620119"/>
              <a:gd name="connsiteY931" fmla="*/ 165819 h 705280"/>
              <a:gd name="connsiteX932" fmla="*/ 262656 w 620119"/>
              <a:gd name="connsiteY932" fmla="*/ 164903 h 705280"/>
              <a:gd name="connsiteX933" fmla="*/ 262809 w 620119"/>
              <a:gd name="connsiteY933" fmla="*/ 164699 h 705280"/>
              <a:gd name="connsiteX934" fmla="*/ 263563 w 620119"/>
              <a:gd name="connsiteY934" fmla="*/ 163884 h 705280"/>
              <a:gd name="connsiteX935" fmla="*/ 264297 w 620119"/>
              <a:gd name="connsiteY935" fmla="*/ 163477 h 705280"/>
              <a:gd name="connsiteX936" fmla="*/ 264949 w 620119"/>
              <a:gd name="connsiteY936" fmla="*/ 163375 h 705280"/>
              <a:gd name="connsiteX937" fmla="*/ 264990 w 620119"/>
              <a:gd name="connsiteY937" fmla="*/ 163375 h 705280"/>
              <a:gd name="connsiteX938" fmla="*/ 265336 w 620119"/>
              <a:gd name="connsiteY938" fmla="*/ 163375 h 705280"/>
              <a:gd name="connsiteX939" fmla="*/ 265887 w 620119"/>
              <a:gd name="connsiteY939" fmla="*/ 163375 h 705280"/>
              <a:gd name="connsiteX940" fmla="*/ 266549 w 620119"/>
              <a:gd name="connsiteY940" fmla="*/ 163578 h 705280"/>
              <a:gd name="connsiteX941" fmla="*/ 268027 w 620119"/>
              <a:gd name="connsiteY941" fmla="*/ 163986 h 705280"/>
              <a:gd name="connsiteX942" fmla="*/ 269688 w 620119"/>
              <a:gd name="connsiteY942" fmla="*/ 162560 h 705280"/>
              <a:gd name="connsiteX943" fmla="*/ 271124 w 620119"/>
              <a:gd name="connsiteY943" fmla="*/ 161847 h 705280"/>
              <a:gd name="connsiteX944" fmla="*/ 271338 w 620119"/>
              <a:gd name="connsiteY944" fmla="*/ 161847 h 705280"/>
              <a:gd name="connsiteX945" fmla="*/ 271451 w 620119"/>
              <a:gd name="connsiteY945" fmla="*/ 161745 h 705280"/>
              <a:gd name="connsiteX946" fmla="*/ 271654 w 620119"/>
              <a:gd name="connsiteY946" fmla="*/ 161643 h 705280"/>
              <a:gd name="connsiteX947" fmla="*/ 276851 w 620119"/>
              <a:gd name="connsiteY947" fmla="*/ 157772 h 705280"/>
              <a:gd name="connsiteX948" fmla="*/ 283037 w 620119"/>
              <a:gd name="connsiteY948" fmla="*/ 149826 h 705280"/>
              <a:gd name="connsiteX949" fmla="*/ 281834 w 620119"/>
              <a:gd name="connsiteY949" fmla="*/ 145752 h 705280"/>
              <a:gd name="connsiteX950" fmla="*/ 279165 w 620119"/>
              <a:gd name="connsiteY950" fmla="*/ 139742 h 705280"/>
              <a:gd name="connsiteX951" fmla="*/ 277228 w 620119"/>
              <a:gd name="connsiteY951" fmla="*/ 135769 h 705280"/>
              <a:gd name="connsiteX952" fmla="*/ 276505 w 620119"/>
              <a:gd name="connsiteY952" fmla="*/ 135158 h 705280"/>
              <a:gd name="connsiteX953" fmla="*/ 274018 w 620119"/>
              <a:gd name="connsiteY953" fmla="*/ 134037 h 705280"/>
              <a:gd name="connsiteX954" fmla="*/ 272989 w 620119"/>
              <a:gd name="connsiteY954" fmla="*/ 133732 h 705280"/>
              <a:gd name="connsiteX955" fmla="*/ 272123 w 620119"/>
              <a:gd name="connsiteY955" fmla="*/ 133630 h 705280"/>
              <a:gd name="connsiteX956" fmla="*/ 271563 w 620119"/>
              <a:gd name="connsiteY956" fmla="*/ 133732 h 705280"/>
              <a:gd name="connsiteX957" fmla="*/ 270299 w 620119"/>
              <a:gd name="connsiteY957" fmla="*/ 132815 h 705280"/>
              <a:gd name="connsiteX958" fmla="*/ 268047 w 620119"/>
              <a:gd name="connsiteY958" fmla="*/ 127925 h 705280"/>
              <a:gd name="connsiteX959" fmla="*/ 268893 w 620119"/>
              <a:gd name="connsiteY959" fmla="*/ 126092 h 705280"/>
              <a:gd name="connsiteX960" fmla="*/ 270319 w 620119"/>
              <a:gd name="connsiteY960" fmla="*/ 123443 h 705280"/>
              <a:gd name="connsiteX961" fmla="*/ 271420 w 620119"/>
              <a:gd name="connsiteY961" fmla="*/ 122017 h 705280"/>
              <a:gd name="connsiteX962" fmla="*/ 278074 w 620119"/>
              <a:gd name="connsiteY962" fmla="*/ 126601 h 705280"/>
              <a:gd name="connsiteX963" fmla="*/ 291148 w 620119"/>
              <a:gd name="connsiteY963" fmla="*/ 124462 h 705280"/>
              <a:gd name="connsiteX964" fmla="*/ 293492 w 620119"/>
              <a:gd name="connsiteY964" fmla="*/ 122323 h 705280"/>
              <a:gd name="connsiteX965" fmla="*/ 293563 w 620119"/>
              <a:gd name="connsiteY965" fmla="*/ 122221 h 705280"/>
              <a:gd name="connsiteX966" fmla="*/ 293767 w 620119"/>
              <a:gd name="connsiteY966" fmla="*/ 121711 h 705280"/>
              <a:gd name="connsiteX967" fmla="*/ 293951 w 620119"/>
              <a:gd name="connsiteY967" fmla="*/ 121100 h 705280"/>
              <a:gd name="connsiteX968" fmla="*/ 293951 w 620119"/>
              <a:gd name="connsiteY968" fmla="*/ 120896 h 705280"/>
              <a:gd name="connsiteX969" fmla="*/ 293563 w 620119"/>
              <a:gd name="connsiteY969" fmla="*/ 120285 h 705280"/>
              <a:gd name="connsiteX970" fmla="*/ 293084 w 620119"/>
              <a:gd name="connsiteY970" fmla="*/ 119572 h 705280"/>
              <a:gd name="connsiteX971" fmla="*/ 292911 w 620119"/>
              <a:gd name="connsiteY971" fmla="*/ 119267 h 705280"/>
              <a:gd name="connsiteX972" fmla="*/ 292820 w 620119"/>
              <a:gd name="connsiteY972" fmla="*/ 119165 h 705280"/>
              <a:gd name="connsiteX973" fmla="*/ 289375 w 620119"/>
              <a:gd name="connsiteY973" fmla="*/ 115803 h 705280"/>
              <a:gd name="connsiteX974" fmla="*/ 283934 w 620119"/>
              <a:gd name="connsiteY974" fmla="*/ 110506 h 705280"/>
              <a:gd name="connsiteX975" fmla="*/ 287490 w 620119"/>
              <a:gd name="connsiteY975" fmla="*/ 103579 h 705280"/>
              <a:gd name="connsiteX976" fmla="*/ 288723 w 620119"/>
              <a:gd name="connsiteY976" fmla="*/ 104089 h 705280"/>
              <a:gd name="connsiteX977" fmla="*/ 289854 w 620119"/>
              <a:gd name="connsiteY977" fmla="*/ 103783 h 705280"/>
              <a:gd name="connsiteX978" fmla="*/ 290190 w 620119"/>
              <a:gd name="connsiteY978" fmla="*/ 103681 h 705280"/>
              <a:gd name="connsiteX979" fmla="*/ 290985 w 620119"/>
              <a:gd name="connsiteY979" fmla="*/ 102866 h 705280"/>
              <a:gd name="connsiteX980" fmla="*/ 291179 w 620119"/>
              <a:gd name="connsiteY980" fmla="*/ 102662 h 705280"/>
              <a:gd name="connsiteX981" fmla="*/ 291413 w 620119"/>
              <a:gd name="connsiteY981" fmla="*/ 102255 h 705280"/>
              <a:gd name="connsiteX982" fmla="*/ 291444 w 620119"/>
              <a:gd name="connsiteY982" fmla="*/ 102153 h 705280"/>
              <a:gd name="connsiteX983" fmla="*/ 291342 w 620119"/>
              <a:gd name="connsiteY983" fmla="*/ 101033 h 705280"/>
              <a:gd name="connsiteX984" fmla="*/ 298577 w 620119"/>
              <a:gd name="connsiteY984" fmla="*/ 99606 h 705280"/>
              <a:gd name="connsiteX985" fmla="*/ 298720 w 620119"/>
              <a:gd name="connsiteY985" fmla="*/ 99606 h 705280"/>
              <a:gd name="connsiteX986" fmla="*/ 298873 w 620119"/>
              <a:gd name="connsiteY986" fmla="*/ 99403 h 705280"/>
              <a:gd name="connsiteX987" fmla="*/ 299596 w 620119"/>
              <a:gd name="connsiteY987" fmla="*/ 98690 h 705280"/>
              <a:gd name="connsiteX988" fmla="*/ 299341 w 620119"/>
              <a:gd name="connsiteY988" fmla="*/ 98078 h 705280"/>
              <a:gd name="connsiteX989" fmla="*/ 299076 w 620119"/>
              <a:gd name="connsiteY989" fmla="*/ 97569 h 705280"/>
              <a:gd name="connsiteX990" fmla="*/ 298995 w 620119"/>
              <a:gd name="connsiteY990" fmla="*/ 97467 h 705280"/>
              <a:gd name="connsiteX991" fmla="*/ 298883 w 620119"/>
              <a:gd name="connsiteY991" fmla="*/ 97162 h 705280"/>
              <a:gd name="connsiteX992" fmla="*/ 299576 w 620119"/>
              <a:gd name="connsiteY992" fmla="*/ 95634 h 705280"/>
              <a:gd name="connsiteX993" fmla="*/ 299657 w 620119"/>
              <a:gd name="connsiteY993" fmla="*/ 95532 h 705280"/>
              <a:gd name="connsiteX994" fmla="*/ 302500 w 620119"/>
              <a:gd name="connsiteY994" fmla="*/ 92883 h 705280"/>
              <a:gd name="connsiteX995" fmla="*/ 302735 w 620119"/>
              <a:gd name="connsiteY995" fmla="*/ 92781 h 705280"/>
              <a:gd name="connsiteX996" fmla="*/ 303122 w 620119"/>
              <a:gd name="connsiteY996" fmla="*/ 92578 h 705280"/>
              <a:gd name="connsiteX997" fmla="*/ 304121 w 620119"/>
              <a:gd name="connsiteY997" fmla="*/ 92170 h 705280"/>
              <a:gd name="connsiteX998" fmla="*/ 304182 w 620119"/>
              <a:gd name="connsiteY998" fmla="*/ 92170 h 705280"/>
              <a:gd name="connsiteX999" fmla="*/ 308197 w 620119"/>
              <a:gd name="connsiteY999" fmla="*/ 91152 h 705280"/>
              <a:gd name="connsiteX1000" fmla="*/ 310275 w 620119"/>
              <a:gd name="connsiteY1000" fmla="*/ 90846 h 705280"/>
              <a:gd name="connsiteX1001" fmla="*/ 312609 w 620119"/>
              <a:gd name="connsiteY1001" fmla="*/ 90744 h 705280"/>
              <a:gd name="connsiteX1002" fmla="*/ 317358 w 620119"/>
              <a:gd name="connsiteY1002" fmla="*/ 92476 h 705280"/>
              <a:gd name="connsiteX1003" fmla="*/ 321281 w 620119"/>
              <a:gd name="connsiteY1003" fmla="*/ 94309 h 705280"/>
              <a:gd name="connsiteX1004" fmla="*/ 327120 w 620119"/>
              <a:gd name="connsiteY1004" fmla="*/ 97060 h 705280"/>
              <a:gd name="connsiteX1005" fmla="*/ 332154 w 620119"/>
              <a:gd name="connsiteY1005" fmla="*/ 94921 h 705280"/>
              <a:gd name="connsiteX1006" fmla="*/ 348122 w 620119"/>
              <a:gd name="connsiteY1006" fmla="*/ 87994 h 705280"/>
              <a:gd name="connsiteX1007" fmla="*/ 347348 w 620119"/>
              <a:gd name="connsiteY1007" fmla="*/ 84734 h 705280"/>
              <a:gd name="connsiteX1008" fmla="*/ 347246 w 620119"/>
              <a:gd name="connsiteY1008" fmla="*/ 84021 h 705280"/>
              <a:gd name="connsiteX1009" fmla="*/ 347042 w 620119"/>
              <a:gd name="connsiteY1009" fmla="*/ 82493 h 705280"/>
              <a:gd name="connsiteX1010" fmla="*/ 346940 w 620119"/>
              <a:gd name="connsiteY1010" fmla="*/ 81576 h 705280"/>
              <a:gd name="connsiteX1011" fmla="*/ 346960 w 620119"/>
              <a:gd name="connsiteY1011" fmla="*/ 80965 h 705280"/>
              <a:gd name="connsiteX1012" fmla="*/ 348214 w 620119"/>
              <a:gd name="connsiteY1012" fmla="*/ 74751 h 705280"/>
              <a:gd name="connsiteX1013" fmla="*/ 348937 w 620119"/>
              <a:gd name="connsiteY1013" fmla="*/ 72001 h 705280"/>
              <a:gd name="connsiteX1014" fmla="*/ 347429 w 620119"/>
              <a:gd name="connsiteY1014" fmla="*/ 67519 h 705280"/>
              <a:gd name="connsiteX1015" fmla="*/ 351852 w 620119"/>
              <a:gd name="connsiteY1015" fmla="*/ 66398 h 705280"/>
              <a:gd name="connsiteX1016" fmla="*/ 352850 w 620119"/>
              <a:gd name="connsiteY1016" fmla="*/ 66093 h 705280"/>
              <a:gd name="connsiteX1017" fmla="*/ 361329 w 620119"/>
              <a:gd name="connsiteY1017" fmla="*/ 62935 h 705280"/>
              <a:gd name="connsiteX1018" fmla="*/ 361400 w 620119"/>
              <a:gd name="connsiteY1018" fmla="*/ 62935 h 705280"/>
              <a:gd name="connsiteX1019" fmla="*/ 364131 w 620119"/>
              <a:gd name="connsiteY1019" fmla="*/ 61305 h 705280"/>
              <a:gd name="connsiteX1020" fmla="*/ 372915 w 620119"/>
              <a:gd name="connsiteY1020" fmla="*/ 49998 h 705280"/>
              <a:gd name="connsiteX1021" fmla="*/ 378408 w 620119"/>
              <a:gd name="connsiteY1021" fmla="*/ 37264 h 705280"/>
              <a:gd name="connsiteX1022" fmla="*/ 386254 w 620119"/>
              <a:gd name="connsiteY1022" fmla="*/ 32782 h 705280"/>
              <a:gd name="connsiteX1023" fmla="*/ 388038 w 620119"/>
              <a:gd name="connsiteY1023" fmla="*/ 27791 h 705280"/>
              <a:gd name="connsiteX1024" fmla="*/ 389423 w 620119"/>
              <a:gd name="connsiteY1024" fmla="*/ 23207 h 705280"/>
              <a:gd name="connsiteX1025" fmla="*/ 389902 w 620119"/>
              <a:gd name="connsiteY1025" fmla="*/ 21373 h 705280"/>
              <a:gd name="connsiteX1026" fmla="*/ 390544 w 620119"/>
              <a:gd name="connsiteY1026" fmla="*/ 18419 h 705280"/>
              <a:gd name="connsiteX1027" fmla="*/ 391054 w 620119"/>
              <a:gd name="connsiteY1027" fmla="*/ 14345 h 705280"/>
              <a:gd name="connsiteX1028" fmla="*/ 391105 w 620119"/>
              <a:gd name="connsiteY1028" fmla="*/ 13835 h 705280"/>
              <a:gd name="connsiteX1029" fmla="*/ 391095 w 620119"/>
              <a:gd name="connsiteY1029" fmla="*/ 13733 h 705280"/>
              <a:gd name="connsiteX1030" fmla="*/ 391095 w 620119"/>
              <a:gd name="connsiteY1030" fmla="*/ 13530 h 705280"/>
              <a:gd name="connsiteX1031" fmla="*/ 391013 w 620119"/>
              <a:gd name="connsiteY1031" fmla="*/ 13224 h 705280"/>
              <a:gd name="connsiteX1032" fmla="*/ 390952 w 620119"/>
              <a:gd name="connsiteY1032" fmla="*/ 13020 h 705280"/>
              <a:gd name="connsiteX1033" fmla="*/ 390942 w 620119"/>
              <a:gd name="connsiteY1033" fmla="*/ 13020 h 705280"/>
              <a:gd name="connsiteX1034" fmla="*/ 391237 w 620119"/>
              <a:gd name="connsiteY1034" fmla="*/ 12613 h 705280"/>
              <a:gd name="connsiteX1035" fmla="*/ 391543 w 620119"/>
              <a:gd name="connsiteY1035" fmla="*/ 12307 h 705280"/>
              <a:gd name="connsiteX1036" fmla="*/ 392185 w 620119"/>
              <a:gd name="connsiteY1036" fmla="*/ 11492 h 705280"/>
              <a:gd name="connsiteX1037" fmla="*/ 392419 w 620119"/>
              <a:gd name="connsiteY1037" fmla="*/ 11289 h 705280"/>
              <a:gd name="connsiteX1038" fmla="*/ 392470 w 620119"/>
              <a:gd name="connsiteY1038" fmla="*/ 11289 h 705280"/>
              <a:gd name="connsiteX1039" fmla="*/ 392786 w 620119"/>
              <a:gd name="connsiteY1039" fmla="*/ 11085 h 705280"/>
              <a:gd name="connsiteX1040" fmla="*/ 392919 w 620119"/>
              <a:gd name="connsiteY1040" fmla="*/ 10983 h 705280"/>
              <a:gd name="connsiteX1041" fmla="*/ 395161 w 620119"/>
              <a:gd name="connsiteY1041" fmla="*/ 9557 h 705280"/>
              <a:gd name="connsiteX1042" fmla="*/ 399868 w 620119"/>
              <a:gd name="connsiteY1042" fmla="*/ 6806 h 705280"/>
              <a:gd name="connsiteX1043" fmla="*/ 400572 w 620119"/>
              <a:gd name="connsiteY1043" fmla="*/ 6399 h 705280"/>
              <a:gd name="connsiteX1044" fmla="*/ 401417 w 620119"/>
              <a:gd name="connsiteY1044" fmla="*/ 5890 h 705280"/>
              <a:gd name="connsiteX1045" fmla="*/ 410874 w 620119"/>
              <a:gd name="connsiteY1045" fmla="*/ 389 h 705280"/>
              <a:gd name="connsiteX1046" fmla="*/ 412729 w 620119"/>
              <a:gd name="connsiteY1046" fmla="*/ 2732 h 705280"/>
              <a:gd name="connsiteX1047" fmla="*/ 412647 w 620119"/>
              <a:gd name="connsiteY1047" fmla="*/ 3750 h 705280"/>
              <a:gd name="connsiteX1048" fmla="*/ 413075 w 620119"/>
              <a:gd name="connsiteY1048" fmla="*/ 4260 h 705280"/>
              <a:gd name="connsiteX1049" fmla="*/ 413574 w 620119"/>
              <a:gd name="connsiteY1049" fmla="*/ 4769 h 705280"/>
              <a:gd name="connsiteX1050" fmla="*/ 416754 w 620119"/>
              <a:gd name="connsiteY1050" fmla="*/ 8131 h 705280"/>
              <a:gd name="connsiteX1051" fmla="*/ 416866 w 620119"/>
              <a:gd name="connsiteY1051" fmla="*/ 8233 h 705280"/>
              <a:gd name="connsiteX1052" fmla="*/ 416998 w 620119"/>
              <a:gd name="connsiteY1052" fmla="*/ 8436 h 705280"/>
              <a:gd name="connsiteX1053" fmla="*/ 417620 w 620119"/>
              <a:gd name="connsiteY1053" fmla="*/ 9047 h 705280"/>
              <a:gd name="connsiteX1054" fmla="*/ 417915 w 620119"/>
              <a:gd name="connsiteY1054" fmla="*/ 9353 h 705280"/>
              <a:gd name="connsiteX1055" fmla="*/ 419790 w 620119"/>
              <a:gd name="connsiteY1055" fmla="*/ 10983 h 705280"/>
              <a:gd name="connsiteX1056" fmla="*/ 421197 w 620119"/>
              <a:gd name="connsiteY1056" fmla="*/ 12205 h 705280"/>
              <a:gd name="connsiteX1057" fmla="*/ 423011 w 620119"/>
              <a:gd name="connsiteY1057" fmla="*/ 13835 h 705280"/>
              <a:gd name="connsiteX1058" fmla="*/ 424121 w 620119"/>
              <a:gd name="connsiteY1058" fmla="*/ 14752 h 705280"/>
              <a:gd name="connsiteX1059" fmla="*/ 425558 w 620119"/>
              <a:gd name="connsiteY1059" fmla="*/ 15771 h 705280"/>
              <a:gd name="connsiteX1060" fmla="*/ 431805 w 620119"/>
              <a:gd name="connsiteY1060" fmla="*/ 22494 h 705280"/>
              <a:gd name="connsiteX1061" fmla="*/ 431581 w 620119"/>
              <a:gd name="connsiteY1061" fmla="*/ 23512 h 705280"/>
              <a:gd name="connsiteX1062" fmla="*/ 431081 w 620119"/>
              <a:gd name="connsiteY1062" fmla="*/ 26059 h 705280"/>
              <a:gd name="connsiteX1063" fmla="*/ 434393 w 620119"/>
              <a:gd name="connsiteY1063" fmla="*/ 26365 h 705280"/>
              <a:gd name="connsiteX1064" fmla="*/ 435106 w 620119"/>
              <a:gd name="connsiteY1064" fmla="*/ 26365 h 705280"/>
              <a:gd name="connsiteX1065" fmla="*/ 435524 w 620119"/>
              <a:gd name="connsiteY1065" fmla="*/ 26467 h 705280"/>
              <a:gd name="connsiteX1066" fmla="*/ 436268 w 620119"/>
              <a:gd name="connsiteY1066" fmla="*/ 26467 h 70528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 ang="0">
                <a:pos x="connsiteX556" y="connsiteY556"/>
              </a:cxn>
              <a:cxn ang="0">
                <a:pos x="connsiteX557" y="connsiteY557"/>
              </a:cxn>
              <a:cxn ang="0">
                <a:pos x="connsiteX558" y="connsiteY558"/>
              </a:cxn>
              <a:cxn ang="0">
                <a:pos x="connsiteX559" y="connsiteY559"/>
              </a:cxn>
              <a:cxn ang="0">
                <a:pos x="connsiteX560" y="connsiteY560"/>
              </a:cxn>
              <a:cxn ang="0">
                <a:pos x="connsiteX561" y="connsiteY561"/>
              </a:cxn>
              <a:cxn ang="0">
                <a:pos x="connsiteX562" y="connsiteY562"/>
              </a:cxn>
              <a:cxn ang="0">
                <a:pos x="connsiteX563" y="connsiteY563"/>
              </a:cxn>
              <a:cxn ang="0">
                <a:pos x="connsiteX564" y="connsiteY564"/>
              </a:cxn>
              <a:cxn ang="0">
                <a:pos x="connsiteX565" y="connsiteY565"/>
              </a:cxn>
              <a:cxn ang="0">
                <a:pos x="connsiteX566" y="connsiteY566"/>
              </a:cxn>
              <a:cxn ang="0">
                <a:pos x="connsiteX567" y="connsiteY567"/>
              </a:cxn>
              <a:cxn ang="0">
                <a:pos x="connsiteX568" y="connsiteY568"/>
              </a:cxn>
              <a:cxn ang="0">
                <a:pos x="connsiteX569" y="connsiteY569"/>
              </a:cxn>
              <a:cxn ang="0">
                <a:pos x="connsiteX570" y="connsiteY570"/>
              </a:cxn>
              <a:cxn ang="0">
                <a:pos x="connsiteX571" y="connsiteY571"/>
              </a:cxn>
              <a:cxn ang="0">
                <a:pos x="connsiteX572" y="connsiteY572"/>
              </a:cxn>
              <a:cxn ang="0">
                <a:pos x="connsiteX573" y="connsiteY573"/>
              </a:cxn>
              <a:cxn ang="0">
                <a:pos x="connsiteX574" y="connsiteY574"/>
              </a:cxn>
              <a:cxn ang="0">
                <a:pos x="connsiteX575" y="connsiteY575"/>
              </a:cxn>
              <a:cxn ang="0">
                <a:pos x="connsiteX576" y="connsiteY576"/>
              </a:cxn>
              <a:cxn ang="0">
                <a:pos x="connsiteX577" y="connsiteY577"/>
              </a:cxn>
              <a:cxn ang="0">
                <a:pos x="connsiteX578" y="connsiteY578"/>
              </a:cxn>
              <a:cxn ang="0">
                <a:pos x="connsiteX579" y="connsiteY579"/>
              </a:cxn>
              <a:cxn ang="0">
                <a:pos x="connsiteX580" y="connsiteY580"/>
              </a:cxn>
              <a:cxn ang="0">
                <a:pos x="connsiteX581" y="connsiteY581"/>
              </a:cxn>
              <a:cxn ang="0">
                <a:pos x="connsiteX582" y="connsiteY582"/>
              </a:cxn>
              <a:cxn ang="0">
                <a:pos x="connsiteX583" y="connsiteY583"/>
              </a:cxn>
              <a:cxn ang="0">
                <a:pos x="connsiteX584" y="connsiteY584"/>
              </a:cxn>
              <a:cxn ang="0">
                <a:pos x="connsiteX585" y="connsiteY585"/>
              </a:cxn>
              <a:cxn ang="0">
                <a:pos x="connsiteX586" y="connsiteY586"/>
              </a:cxn>
              <a:cxn ang="0">
                <a:pos x="connsiteX587" y="connsiteY587"/>
              </a:cxn>
              <a:cxn ang="0">
                <a:pos x="connsiteX588" y="connsiteY588"/>
              </a:cxn>
              <a:cxn ang="0">
                <a:pos x="connsiteX589" y="connsiteY589"/>
              </a:cxn>
              <a:cxn ang="0">
                <a:pos x="connsiteX590" y="connsiteY590"/>
              </a:cxn>
              <a:cxn ang="0">
                <a:pos x="connsiteX591" y="connsiteY591"/>
              </a:cxn>
              <a:cxn ang="0">
                <a:pos x="connsiteX592" y="connsiteY592"/>
              </a:cxn>
              <a:cxn ang="0">
                <a:pos x="connsiteX593" y="connsiteY593"/>
              </a:cxn>
              <a:cxn ang="0">
                <a:pos x="connsiteX594" y="connsiteY594"/>
              </a:cxn>
              <a:cxn ang="0">
                <a:pos x="connsiteX595" y="connsiteY595"/>
              </a:cxn>
              <a:cxn ang="0">
                <a:pos x="connsiteX596" y="connsiteY596"/>
              </a:cxn>
              <a:cxn ang="0">
                <a:pos x="connsiteX597" y="connsiteY597"/>
              </a:cxn>
              <a:cxn ang="0">
                <a:pos x="connsiteX598" y="connsiteY598"/>
              </a:cxn>
              <a:cxn ang="0">
                <a:pos x="connsiteX599" y="connsiteY599"/>
              </a:cxn>
              <a:cxn ang="0">
                <a:pos x="connsiteX600" y="connsiteY600"/>
              </a:cxn>
              <a:cxn ang="0">
                <a:pos x="connsiteX601" y="connsiteY601"/>
              </a:cxn>
              <a:cxn ang="0">
                <a:pos x="connsiteX602" y="connsiteY602"/>
              </a:cxn>
              <a:cxn ang="0">
                <a:pos x="connsiteX603" y="connsiteY603"/>
              </a:cxn>
              <a:cxn ang="0">
                <a:pos x="connsiteX604" y="connsiteY604"/>
              </a:cxn>
              <a:cxn ang="0">
                <a:pos x="connsiteX605" y="connsiteY605"/>
              </a:cxn>
              <a:cxn ang="0">
                <a:pos x="connsiteX606" y="connsiteY606"/>
              </a:cxn>
              <a:cxn ang="0">
                <a:pos x="connsiteX607" y="connsiteY607"/>
              </a:cxn>
              <a:cxn ang="0">
                <a:pos x="connsiteX608" y="connsiteY608"/>
              </a:cxn>
              <a:cxn ang="0">
                <a:pos x="connsiteX609" y="connsiteY609"/>
              </a:cxn>
              <a:cxn ang="0">
                <a:pos x="connsiteX610" y="connsiteY610"/>
              </a:cxn>
              <a:cxn ang="0">
                <a:pos x="connsiteX611" y="connsiteY611"/>
              </a:cxn>
              <a:cxn ang="0">
                <a:pos x="connsiteX612" y="connsiteY612"/>
              </a:cxn>
              <a:cxn ang="0">
                <a:pos x="connsiteX613" y="connsiteY613"/>
              </a:cxn>
              <a:cxn ang="0">
                <a:pos x="connsiteX614" y="connsiteY614"/>
              </a:cxn>
              <a:cxn ang="0">
                <a:pos x="connsiteX615" y="connsiteY615"/>
              </a:cxn>
              <a:cxn ang="0">
                <a:pos x="connsiteX616" y="connsiteY616"/>
              </a:cxn>
              <a:cxn ang="0">
                <a:pos x="connsiteX617" y="connsiteY617"/>
              </a:cxn>
              <a:cxn ang="0">
                <a:pos x="connsiteX618" y="connsiteY618"/>
              </a:cxn>
              <a:cxn ang="0">
                <a:pos x="connsiteX619" y="connsiteY619"/>
              </a:cxn>
              <a:cxn ang="0">
                <a:pos x="connsiteX620" y="connsiteY620"/>
              </a:cxn>
              <a:cxn ang="0">
                <a:pos x="connsiteX621" y="connsiteY621"/>
              </a:cxn>
              <a:cxn ang="0">
                <a:pos x="connsiteX622" y="connsiteY622"/>
              </a:cxn>
              <a:cxn ang="0">
                <a:pos x="connsiteX623" y="connsiteY623"/>
              </a:cxn>
              <a:cxn ang="0">
                <a:pos x="connsiteX624" y="connsiteY624"/>
              </a:cxn>
              <a:cxn ang="0">
                <a:pos x="connsiteX625" y="connsiteY625"/>
              </a:cxn>
              <a:cxn ang="0">
                <a:pos x="connsiteX626" y="connsiteY626"/>
              </a:cxn>
              <a:cxn ang="0">
                <a:pos x="connsiteX627" y="connsiteY627"/>
              </a:cxn>
              <a:cxn ang="0">
                <a:pos x="connsiteX628" y="connsiteY628"/>
              </a:cxn>
              <a:cxn ang="0">
                <a:pos x="connsiteX629" y="connsiteY629"/>
              </a:cxn>
              <a:cxn ang="0">
                <a:pos x="connsiteX630" y="connsiteY630"/>
              </a:cxn>
              <a:cxn ang="0">
                <a:pos x="connsiteX631" y="connsiteY631"/>
              </a:cxn>
              <a:cxn ang="0">
                <a:pos x="connsiteX632" y="connsiteY632"/>
              </a:cxn>
              <a:cxn ang="0">
                <a:pos x="connsiteX633" y="connsiteY633"/>
              </a:cxn>
              <a:cxn ang="0">
                <a:pos x="connsiteX634" y="connsiteY634"/>
              </a:cxn>
              <a:cxn ang="0">
                <a:pos x="connsiteX635" y="connsiteY635"/>
              </a:cxn>
              <a:cxn ang="0">
                <a:pos x="connsiteX636" y="connsiteY636"/>
              </a:cxn>
              <a:cxn ang="0">
                <a:pos x="connsiteX637" y="connsiteY637"/>
              </a:cxn>
              <a:cxn ang="0">
                <a:pos x="connsiteX638" y="connsiteY638"/>
              </a:cxn>
              <a:cxn ang="0">
                <a:pos x="connsiteX639" y="connsiteY639"/>
              </a:cxn>
              <a:cxn ang="0">
                <a:pos x="connsiteX640" y="connsiteY640"/>
              </a:cxn>
              <a:cxn ang="0">
                <a:pos x="connsiteX641" y="connsiteY641"/>
              </a:cxn>
              <a:cxn ang="0">
                <a:pos x="connsiteX642" y="connsiteY642"/>
              </a:cxn>
              <a:cxn ang="0">
                <a:pos x="connsiteX643" y="connsiteY643"/>
              </a:cxn>
              <a:cxn ang="0">
                <a:pos x="connsiteX644" y="connsiteY644"/>
              </a:cxn>
              <a:cxn ang="0">
                <a:pos x="connsiteX645" y="connsiteY645"/>
              </a:cxn>
              <a:cxn ang="0">
                <a:pos x="connsiteX646" y="connsiteY646"/>
              </a:cxn>
              <a:cxn ang="0">
                <a:pos x="connsiteX647" y="connsiteY647"/>
              </a:cxn>
              <a:cxn ang="0">
                <a:pos x="connsiteX648" y="connsiteY648"/>
              </a:cxn>
              <a:cxn ang="0">
                <a:pos x="connsiteX649" y="connsiteY649"/>
              </a:cxn>
              <a:cxn ang="0">
                <a:pos x="connsiteX650" y="connsiteY650"/>
              </a:cxn>
              <a:cxn ang="0">
                <a:pos x="connsiteX651" y="connsiteY651"/>
              </a:cxn>
              <a:cxn ang="0">
                <a:pos x="connsiteX652" y="connsiteY652"/>
              </a:cxn>
              <a:cxn ang="0">
                <a:pos x="connsiteX653" y="connsiteY653"/>
              </a:cxn>
              <a:cxn ang="0">
                <a:pos x="connsiteX654" y="connsiteY654"/>
              </a:cxn>
              <a:cxn ang="0">
                <a:pos x="connsiteX655" y="connsiteY655"/>
              </a:cxn>
              <a:cxn ang="0">
                <a:pos x="connsiteX656" y="connsiteY656"/>
              </a:cxn>
              <a:cxn ang="0">
                <a:pos x="connsiteX657" y="connsiteY657"/>
              </a:cxn>
              <a:cxn ang="0">
                <a:pos x="connsiteX658" y="connsiteY658"/>
              </a:cxn>
              <a:cxn ang="0">
                <a:pos x="connsiteX659" y="connsiteY659"/>
              </a:cxn>
              <a:cxn ang="0">
                <a:pos x="connsiteX660" y="connsiteY660"/>
              </a:cxn>
              <a:cxn ang="0">
                <a:pos x="connsiteX661" y="connsiteY661"/>
              </a:cxn>
              <a:cxn ang="0">
                <a:pos x="connsiteX662" y="connsiteY662"/>
              </a:cxn>
              <a:cxn ang="0">
                <a:pos x="connsiteX663" y="connsiteY663"/>
              </a:cxn>
              <a:cxn ang="0">
                <a:pos x="connsiteX664" y="connsiteY664"/>
              </a:cxn>
              <a:cxn ang="0">
                <a:pos x="connsiteX665" y="connsiteY665"/>
              </a:cxn>
              <a:cxn ang="0">
                <a:pos x="connsiteX666" y="connsiteY666"/>
              </a:cxn>
              <a:cxn ang="0">
                <a:pos x="connsiteX667" y="connsiteY667"/>
              </a:cxn>
              <a:cxn ang="0">
                <a:pos x="connsiteX668" y="connsiteY668"/>
              </a:cxn>
              <a:cxn ang="0">
                <a:pos x="connsiteX669" y="connsiteY669"/>
              </a:cxn>
              <a:cxn ang="0">
                <a:pos x="connsiteX670" y="connsiteY670"/>
              </a:cxn>
              <a:cxn ang="0">
                <a:pos x="connsiteX671" y="connsiteY671"/>
              </a:cxn>
              <a:cxn ang="0">
                <a:pos x="connsiteX672" y="connsiteY672"/>
              </a:cxn>
              <a:cxn ang="0">
                <a:pos x="connsiteX673" y="connsiteY673"/>
              </a:cxn>
              <a:cxn ang="0">
                <a:pos x="connsiteX674" y="connsiteY674"/>
              </a:cxn>
              <a:cxn ang="0">
                <a:pos x="connsiteX675" y="connsiteY675"/>
              </a:cxn>
              <a:cxn ang="0">
                <a:pos x="connsiteX676" y="connsiteY676"/>
              </a:cxn>
              <a:cxn ang="0">
                <a:pos x="connsiteX677" y="connsiteY677"/>
              </a:cxn>
              <a:cxn ang="0">
                <a:pos x="connsiteX678" y="connsiteY678"/>
              </a:cxn>
              <a:cxn ang="0">
                <a:pos x="connsiteX679" y="connsiteY679"/>
              </a:cxn>
              <a:cxn ang="0">
                <a:pos x="connsiteX680" y="connsiteY680"/>
              </a:cxn>
              <a:cxn ang="0">
                <a:pos x="connsiteX681" y="connsiteY681"/>
              </a:cxn>
              <a:cxn ang="0">
                <a:pos x="connsiteX682" y="connsiteY682"/>
              </a:cxn>
              <a:cxn ang="0">
                <a:pos x="connsiteX683" y="connsiteY683"/>
              </a:cxn>
              <a:cxn ang="0">
                <a:pos x="connsiteX684" y="connsiteY684"/>
              </a:cxn>
              <a:cxn ang="0">
                <a:pos x="connsiteX685" y="connsiteY685"/>
              </a:cxn>
              <a:cxn ang="0">
                <a:pos x="connsiteX686" y="connsiteY686"/>
              </a:cxn>
              <a:cxn ang="0">
                <a:pos x="connsiteX687" y="connsiteY687"/>
              </a:cxn>
              <a:cxn ang="0">
                <a:pos x="connsiteX688" y="connsiteY688"/>
              </a:cxn>
              <a:cxn ang="0">
                <a:pos x="connsiteX689" y="connsiteY689"/>
              </a:cxn>
              <a:cxn ang="0">
                <a:pos x="connsiteX690" y="connsiteY690"/>
              </a:cxn>
              <a:cxn ang="0">
                <a:pos x="connsiteX691" y="connsiteY691"/>
              </a:cxn>
              <a:cxn ang="0">
                <a:pos x="connsiteX692" y="connsiteY692"/>
              </a:cxn>
              <a:cxn ang="0">
                <a:pos x="connsiteX693" y="connsiteY693"/>
              </a:cxn>
              <a:cxn ang="0">
                <a:pos x="connsiteX694" y="connsiteY694"/>
              </a:cxn>
              <a:cxn ang="0">
                <a:pos x="connsiteX695" y="connsiteY695"/>
              </a:cxn>
              <a:cxn ang="0">
                <a:pos x="connsiteX696" y="connsiteY696"/>
              </a:cxn>
              <a:cxn ang="0">
                <a:pos x="connsiteX697" y="connsiteY697"/>
              </a:cxn>
              <a:cxn ang="0">
                <a:pos x="connsiteX698" y="connsiteY698"/>
              </a:cxn>
              <a:cxn ang="0">
                <a:pos x="connsiteX699" y="connsiteY699"/>
              </a:cxn>
              <a:cxn ang="0">
                <a:pos x="connsiteX700" y="connsiteY700"/>
              </a:cxn>
              <a:cxn ang="0">
                <a:pos x="connsiteX701" y="connsiteY701"/>
              </a:cxn>
              <a:cxn ang="0">
                <a:pos x="connsiteX702" y="connsiteY702"/>
              </a:cxn>
              <a:cxn ang="0">
                <a:pos x="connsiteX703" y="connsiteY703"/>
              </a:cxn>
              <a:cxn ang="0">
                <a:pos x="connsiteX704" y="connsiteY704"/>
              </a:cxn>
              <a:cxn ang="0">
                <a:pos x="connsiteX705" y="connsiteY705"/>
              </a:cxn>
              <a:cxn ang="0">
                <a:pos x="connsiteX706" y="connsiteY706"/>
              </a:cxn>
              <a:cxn ang="0">
                <a:pos x="connsiteX707" y="connsiteY707"/>
              </a:cxn>
              <a:cxn ang="0">
                <a:pos x="connsiteX708" y="connsiteY708"/>
              </a:cxn>
              <a:cxn ang="0">
                <a:pos x="connsiteX709" y="connsiteY709"/>
              </a:cxn>
              <a:cxn ang="0">
                <a:pos x="connsiteX710" y="connsiteY710"/>
              </a:cxn>
              <a:cxn ang="0">
                <a:pos x="connsiteX711" y="connsiteY711"/>
              </a:cxn>
              <a:cxn ang="0">
                <a:pos x="connsiteX712" y="connsiteY712"/>
              </a:cxn>
              <a:cxn ang="0">
                <a:pos x="connsiteX713" y="connsiteY713"/>
              </a:cxn>
              <a:cxn ang="0">
                <a:pos x="connsiteX714" y="connsiteY714"/>
              </a:cxn>
              <a:cxn ang="0">
                <a:pos x="connsiteX715" y="connsiteY715"/>
              </a:cxn>
              <a:cxn ang="0">
                <a:pos x="connsiteX716" y="connsiteY716"/>
              </a:cxn>
              <a:cxn ang="0">
                <a:pos x="connsiteX717" y="connsiteY717"/>
              </a:cxn>
              <a:cxn ang="0">
                <a:pos x="connsiteX718" y="connsiteY718"/>
              </a:cxn>
              <a:cxn ang="0">
                <a:pos x="connsiteX719" y="connsiteY719"/>
              </a:cxn>
              <a:cxn ang="0">
                <a:pos x="connsiteX720" y="connsiteY720"/>
              </a:cxn>
              <a:cxn ang="0">
                <a:pos x="connsiteX721" y="connsiteY721"/>
              </a:cxn>
              <a:cxn ang="0">
                <a:pos x="connsiteX722" y="connsiteY722"/>
              </a:cxn>
              <a:cxn ang="0">
                <a:pos x="connsiteX723" y="connsiteY723"/>
              </a:cxn>
              <a:cxn ang="0">
                <a:pos x="connsiteX724" y="connsiteY724"/>
              </a:cxn>
              <a:cxn ang="0">
                <a:pos x="connsiteX725" y="connsiteY725"/>
              </a:cxn>
              <a:cxn ang="0">
                <a:pos x="connsiteX726" y="connsiteY726"/>
              </a:cxn>
              <a:cxn ang="0">
                <a:pos x="connsiteX727" y="connsiteY727"/>
              </a:cxn>
              <a:cxn ang="0">
                <a:pos x="connsiteX728" y="connsiteY728"/>
              </a:cxn>
              <a:cxn ang="0">
                <a:pos x="connsiteX729" y="connsiteY729"/>
              </a:cxn>
              <a:cxn ang="0">
                <a:pos x="connsiteX730" y="connsiteY730"/>
              </a:cxn>
              <a:cxn ang="0">
                <a:pos x="connsiteX731" y="connsiteY731"/>
              </a:cxn>
              <a:cxn ang="0">
                <a:pos x="connsiteX732" y="connsiteY732"/>
              </a:cxn>
              <a:cxn ang="0">
                <a:pos x="connsiteX733" y="connsiteY733"/>
              </a:cxn>
              <a:cxn ang="0">
                <a:pos x="connsiteX734" y="connsiteY734"/>
              </a:cxn>
              <a:cxn ang="0">
                <a:pos x="connsiteX735" y="connsiteY735"/>
              </a:cxn>
              <a:cxn ang="0">
                <a:pos x="connsiteX736" y="connsiteY736"/>
              </a:cxn>
              <a:cxn ang="0">
                <a:pos x="connsiteX737" y="connsiteY737"/>
              </a:cxn>
              <a:cxn ang="0">
                <a:pos x="connsiteX738" y="connsiteY738"/>
              </a:cxn>
              <a:cxn ang="0">
                <a:pos x="connsiteX739" y="connsiteY739"/>
              </a:cxn>
              <a:cxn ang="0">
                <a:pos x="connsiteX740" y="connsiteY740"/>
              </a:cxn>
              <a:cxn ang="0">
                <a:pos x="connsiteX741" y="connsiteY741"/>
              </a:cxn>
              <a:cxn ang="0">
                <a:pos x="connsiteX742" y="connsiteY742"/>
              </a:cxn>
              <a:cxn ang="0">
                <a:pos x="connsiteX743" y="connsiteY743"/>
              </a:cxn>
              <a:cxn ang="0">
                <a:pos x="connsiteX744" y="connsiteY744"/>
              </a:cxn>
              <a:cxn ang="0">
                <a:pos x="connsiteX745" y="connsiteY745"/>
              </a:cxn>
              <a:cxn ang="0">
                <a:pos x="connsiteX746" y="connsiteY746"/>
              </a:cxn>
              <a:cxn ang="0">
                <a:pos x="connsiteX747" y="connsiteY747"/>
              </a:cxn>
              <a:cxn ang="0">
                <a:pos x="connsiteX748" y="connsiteY748"/>
              </a:cxn>
              <a:cxn ang="0">
                <a:pos x="connsiteX749" y="connsiteY749"/>
              </a:cxn>
              <a:cxn ang="0">
                <a:pos x="connsiteX750" y="connsiteY750"/>
              </a:cxn>
              <a:cxn ang="0">
                <a:pos x="connsiteX751" y="connsiteY751"/>
              </a:cxn>
              <a:cxn ang="0">
                <a:pos x="connsiteX752" y="connsiteY752"/>
              </a:cxn>
              <a:cxn ang="0">
                <a:pos x="connsiteX753" y="connsiteY753"/>
              </a:cxn>
              <a:cxn ang="0">
                <a:pos x="connsiteX754" y="connsiteY754"/>
              </a:cxn>
              <a:cxn ang="0">
                <a:pos x="connsiteX755" y="connsiteY755"/>
              </a:cxn>
              <a:cxn ang="0">
                <a:pos x="connsiteX756" y="connsiteY756"/>
              </a:cxn>
              <a:cxn ang="0">
                <a:pos x="connsiteX757" y="connsiteY757"/>
              </a:cxn>
              <a:cxn ang="0">
                <a:pos x="connsiteX758" y="connsiteY758"/>
              </a:cxn>
              <a:cxn ang="0">
                <a:pos x="connsiteX759" y="connsiteY759"/>
              </a:cxn>
              <a:cxn ang="0">
                <a:pos x="connsiteX760" y="connsiteY760"/>
              </a:cxn>
              <a:cxn ang="0">
                <a:pos x="connsiteX761" y="connsiteY761"/>
              </a:cxn>
              <a:cxn ang="0">
                <a:pos x="connsiteX762" y="connsiteY762"/>
              </a:cxn>
              <a:cxn ang="0">
                <a:pos x="connsiteX763" y="connsiteY763"/>
              </a:cxn>
              <a:cxn ang="0">
                <a:pos x="connsiteX764" y="connsiteY764"/>
              </a:cxn>
              <a:cxn ang="0">
                <a:pos x="connsiteX765" y="connsiteY765"/>
              </a:cxn>
              <a:cxn ang="0">
                <a:pos x="connsiteX766" y="connsiteY766"/>
              </a:cxn>
              <a:cxn ang="0">
                <a:pos x="connsiteX767" y="connsiteY767"/>
              </a:cxn>
              <a:cxn ang="0">
                <a:pos x="connsiteX768" y="connsiteY768"/>
              </a:cxn>
              <a:cxn ang="0">
                <a:pos x="connsiteX769" y="connsiteY769"/>
              </a:cxn>
              <a:cxn ang="0">
                <a:pos x="connsiteX770" y="connsiteY770"/>
              </a:cxn>
              <a:cxn ang="0">
                <a:pos x="connsiteX771" y="connsiteY771"/>
              </a:cxn>
              <a:cxn ang="0">
                <a:pos x="connsiteX772" y="connsiteY772"/>
              </a:cxn>
              <a:cxn ang="0">
                <a:pos x="connsiteX773" y="connsiteY773"/>
              </a:cxn>
              <a:cxn ang="0">
                <a:pos x="connsiteX774" y="connsiteY774"/>
              </a:cxn>
              <a:cxn ang="0">
                <a:pos x="connsiteX775" y="connsiteY775"/>
              </a:cxn>
              <a:cxn ang="0">
                <a:pos x="connsiteX776" y="connsiteY776"/>
              </a:cxn>
              <a:cxn ang="0">
                <a:pos x="connsiteX777" y="connsiteY777"/>
              </a:cxn>
              <a:cxn ang="0">
                <a:pos x="connsiteX778" y="connsiteY778"/>
              </a:cxn>
              <a:cxn ang="0">
                <a:pos x="connsiteX779" y="connsiteY779"/>
              </a:cxn>
              <a:cxn ang="0">
                <a:pos x="connsiteX780" y="connsiteY780"/>
              </a:cxn>
              <a:cxn ang="0">
                <a:pos x="connsiteX781" y="connsiteY781"/>
              </a:cxn>
              <a:cxn ang="0">
                <a:pos x="connsiteX782" y="connsiteY782"/>
              </a:cxn>
              <a:cxn ang="0">
                <a:pos x="connsiteX783" y="connsiteY783"/>
              </a:cxn>
              <a:cxn ang="0">
                <a:pos x="connsiteX784" y="connsiteY784"/>
              </a:cxn>
              <a:cxn ang="0">
                <a:pos x="connsiteX785" y="connsiteY785"/>
              </a:cxn>
              <a:cxn ang="0">
                <a:pos x="connsiteX786" y="connsiteY786"/>
              </a:cxn>
              <a:cxn ang="0">
                <a:pos x="connsiteX787" y="connsiteY787"/>
              </a:cxn>
              <a:cxn ang="0">
                <a:pos x="connsiteX788" y="connsiteY788"/>
              </a:cxn>
              <a:cxn ang="0">
                <a:pos x="connsiteX789" y="connsiteY789"/>
              </a:cxn>
              <a:cxn ang="0">
                <a:pos x="connsiteX790" y="connsiteY790"/>
              </a:cxn>
              <a:cxn ang="0">
                <a:pos x="connsiteX791" y="connsiteY791"/>
              </a:cxn>
              <a:cxn ang="0">
                <a:pos x="connsiteX792" y="connsiteY792"/>
              </a:cxn>
              <a:cxn ang="0">
                <a:pos x="connsiteX793" y="connsiteY793"/>
              </a:cxn>
              <a:cxn ang="0">
                <a:pos x="connsiteX794" y="connsiteY794"/>
              </a:cxn>
              <a:cxn ang="0">
                <a:pos x="connsiteX795" y="connsiteY795"/>
              </a:cxn>
              <a:cxn ang="0">
                <a:pos x="connsiteX796" y="connsiteY796"/>
              </a:cxn>
              <a:cxn ang="0">
                <a:pos x="connsiteX797" y="connsiteY797"/>
              </a:cxn>
              <a:cxn ang="0">
                <a:pos x="connsiteX798" y="connsiteY798"/>
              </a:cxn>
              <a:cxn ang="0">
                <a:pos x="connsiteX799" y="connsiteY799"/>
              </a:cxn>
              <a:cxn ang="0">
                <a:pos x="connsiteX800" y="connsiteY800"/>
              </a:cxn>
              <a:cxn ang="0">
                <a:pos x="connsiteX801" y="connsiteY801"/>
              </a:cxn>
              <a:cxn ang="0">
                <a:pos x="connsiteX802" y="connsiteY802"/>
              </a:cxn>
              <a:cxn ang="0">
                <a:pos x="connsiteX803" y="connsiteY803"/>
              </a:cxn>
              <a:cxn ang="0">
                <a:pos x="connsiteX804" y="connsiteY804"/>
              </a:cxn>
              <a:cxn ang="0">
                <a:pos x="connsiteX805" y="connsiteY805"/>
              </a:cxn>
              <a:cxn ang="0">
                <a:pos x="connsiteX806" y="connsiteY806"/>
              </a:cxn>
              <a:cxn ang="0">
                <a:pos x="connsiteX807" y="connsiteY807"/>
              </a:cxn>
              <a:cxn ang="0">
                <a:pos x="connsiteX808" y="connsiteY808"/>
              </a:cxn>
              <a:cxn ang="0">
                <a:pos x="connsiteX809" y="connsiteY809"/>
              </a:cxn>
              <a:cxn ang="0">
                <a:pos x="connsiteX810" y="connsiteY810"/>
              </a:cxn>
              <a:cxn ang="0">
                <a:pos x="connsiteX811" y="connsiteY811"/>
              </a:cxn>
              <a:cxn ang="0">
                <a:pos x="connsiteX812" y="connsiteY812"/>
              </a:cxn>
              <a:cxn ang="0">
                <a:pos x="connsiteX813" y="connsiteY813"/>
              </a:cxn>
              <a:cxn ang="0">
                <a:pos x="connsiteX814" y="connsiteY814"/>
              </a:cxn>
              <a:cxn ang="0">
                <a:pos x="connsiteX815" y="connsiteY815"/>
              </a:cxn>
              <a:cxn ang="0">
                <a:pos x="connsiteX816" y="connsiteY816"/>
              </a:cxn>
              <a:cxn ang="0">
                <a:pos x="connsiteX817" y="connsiteY817"/>
              </a:cxn>
              <a:cxn ang="0">
                <a:pos x="connsiteX818" y="connsiteY818"/>
              </a:cxn>
              <a:cxn ang="0">
                <a:pos x="connsiteX819" y="connsiteY819"/>
              </a:cxn>
              <a:cxn ang="0">
                <a:pos x="connsiteX820" y="connsiteY820"/>
              </a:cxn>
              <a:cxn ang="0">
                <a:pos x="connsiteX821" y="connsiteY821"/>
              </a:cxn>
              <a:cxn ang="0">
                <a:pos x="connsiteX822" y="connsiteY822"/>
              </a:cxn>
              <a:cxn ang="0">
                <a:pos x="connsiteX823" y="connsiteY823"/>
              </a:cxn>
              <a:cxn ang="0">
                <a:pos x="connsiteX824" y="connsiteY824"/>
              </a:cxn>
              <a:cxn ang="0">
                <a:pos x="connsiteX825" y="connsiteY825"/>
              </a:cxn>
              <a:cxn ang="0">
                <a:pos x="connsiteX826" y="connsiteY826"/>
              </a:cxn>
              <a:cxn ang="0">
                <a:pos x="connsiteX827" y="connsiteY827"/>
              </a:cxn>
              <a:cxn ang="0">
                <a:pos x="connsiteX828" y="connsiteY828"/>
              </a:cxn>
              <a:cxn ang="0">
                <a:pos x="connsiteX829" y="connsiteY829"/>
              </a:cxn>
              <a:cxn ang="0">
                <a:pos x="connsiteX830" y="connsiteY830"/>
              </a:cxn>
              <a:cxn ang="0">
                <a:pos x="connsiteX831" y="connsiteY831"/>
              </a:cxn>
              <a:cxn ang="0">
                <a:pos x="connsiteX832" y="connsiteY832"/>
              </a:cxn>
              <a:cxn ang="0">
                <a:pos x="connsiteX833" y="connsiteY833"/>
              </a:cxn>
              <a:cxn ang="0">
                <a:pos x="connsiteX834" y="connsiteY834"/>
              </a:cxn>
              <a:cxn ang="0">
                <a:pos x="connsiteX835" y="connsiteY835"/>
              </a:cxn>
              <a:cxn ang="0">
                <a:pos x="connsiteX836" y="connsiteY836"/>
              </a:cxn>
              <a:cxn ang="0">
                <a:pos x="connsiteX837" y="connsiteY837"/>
              </a:cxn>
              <a:cxn ang="0">
                <a:pos x="connsiteX838" y="connsiteY838"/>
              </a:cxn>
              <a:cxn ang="0">
                <a:pos x="connsiteX839" y="connsiteY839"/>
              </a:cxn>
              <a:cxn ang="0">
                <a:pos x="connsiteX840" y="connsiteY840"/>
              </a:cxn>
              <a:cxn ang="0">
                <a:pos x="connsiteX841" y="connsiteY841"/>
              </a:cxn>
              <a:cxn ang="0">
                <a:pos x="connsiteX842" y="connsiteY842"/>
              </a:cxn>
              <a:cxn ang="0">
                <a:pos x="connsiteX843" y="connsiteY843"/>
              </a:cxn>
              <a:cxn ang="0">
                <a:pos x="connsiteX844" y="connsiteY844"/>
              </a:cxn>
              <a:cxn ang="0">
                <a:pos x="connsiteX845" y="connsiteY845"/>
              </a:cxn>
              <a:cxn ang="0">
                <a:pos x="connsiteX846" y="connsiteY846"/>
              </a:cxn>
              <a:cxn ang="0">
                <a:pos x="connsiteX847" y="connsiteY847"/>
              </a:cxn>
              <a:cxn ang="0">
                <a:pos x="connsiteX848" y="connsiteY848"/>
              </a:cxn>
              <a:cxn ang="0">
                <a:pos x="connsiteX849" y="connsiteY849"/>
              </a:cxn>
              <a:cxn ang="0">
                <a:pos x="connsiteX850" y="connsiteY850"/>
              </a:cxn>
              <a:cxn ang="0">
                <a:pos x="connsiteX851" y="connsiteY851"/>
              </a:cxn>
              <a:cxn ang="0">
                <a:pos x="connsiteX852" y="connsiteY852"/>
              </a:cxn>
              <a:cxn ang="0">
                <a:pos x="connsiteX853" y="connsiteY853"/>
              </a:cxn>
              <a:cxn ang="0">
                <a:pos x="connsiteX854" y="connsiteY854"/>
              </a:cxn>
              <a:cxn ang="0">
                <a:pos x="connsiteX855" y="connsiteY855"/>
              </a:cxn>
              <a:cxn ang="0">
                <a:pos x="connsiteX856" y="connsiteY856"/>
              </a:cxn>
              <a:cxn ang="0">
                <a:pos x="connsiteX857" y="connsiteY857"/>
              </a:cxn>
              <a:cxn ang="0">
                <a:pos x="connsiteX858" y="connsiteY858"/>
              </a:cxn>
              <a:cxn ang="0">
                <a:pos x="connsiteX859" y="connsiteY859"/>
              </a:cxn>
              <a:cxn ang="0">
                <a:pos x="connsiteX860" y="connsiteY860"/>
              </a:cxn>
              <a:cxn ang="0">
                <a:pos x="connsiteX861" y="connsiteY861"/>
              </a:cxn>
              <a:cxn ang="0">
                <a:pos x="connsiteX862" y="connsiteY862"/>
              </a:cxn>
              <a:cxn ang="0">
                <a:pos x="connsiteX863" y="connsiteY863"/>
              </a:cxn>
              <a:cxn ang="0">
                <a:pos x="connsiteX864" y="connsiteY864"/>
              </a:cxn>
              <a:cxn ang="0">
                <a:pos x="connsiteX865" y="connsiteY865"/>
              </a:cxn>
              <a:cxn ang="0">
                <a:pos x="connsiteX866" y="connsiteY866"/>
              </a:cxn>
              <a:cxn ang="0">
                <a:pos x="connsiteX867" y="connsiteY867"/>
              </a:cxn>
              <a:cxn ang="0">
                <a:pos x="connsiteX868" y="connsiteY868"/>
              </a:cxn>
              <a:cxn ang="0">
                <a:pos x="connsiteX869" y="connsiteY869"/>
              </a:cxn>
              <a:cxn ang="0">
                <a:pos x="connsiteX870" y="connsiteY870"/>
              </a:cxn>
              <a:cxn ang="0">
                <a:pos x="connsiteX871" y="connsiteY871"/>
              </a:cxn>
              <a:cxn ang="0">
                <a:pos x="connsiteX872" y="connsiteY872"/>
              </a:cxn>
              <a:cxn ang="0">
                <a:pos x="connsiteX873" y="connsiteY873"/>
              </a:cxn>
              <a:cxn ang="0">
                <a:pos x="connsiteX874" y="connsiteY874"/>
              </a:cxn>
              <a:cxn ang="0">
                <a:pos x="connsiteX875" y="connsiteY875"/>
              </a:cxn>
              <a:cxn ang="0">
                <a:pos x="connsiteX876" y="connsiteY876"/>
              </a:cxn>
              <a:cxn ang="0">
                <a:pos x="connsiteX877" y="connsiteY877"/>
              </a:cxn>
              <a:cxn ang="0">
                <a:pos x="connsiteX878" y="connsiteY878"/>
              </a:cxn>
              <a:cxn ang="0">
                <a:pos x="connsiteX879" y="connsiteY879"/>
              </a:cxn>
              <a:cxn ang="0">
                <a:pos x="connsiteX880" y="connsiteY880"/>
              </a:cxn>
              <a:cxn ang="0">
                <a:pos x="connsiteX881" y="connsiteY881"/>
              </a:cxn>
              <a:cxn ang="0">
                <a:pos x="connsiteX882" y="connsiteY882"/>
              </a:cxn>
              <a:cxn ang="0">
                <a:pos x="connsiteX883" y="connsiteY883"/>
              </a:cxn>
              <a:cxn ang="0">
                <a:pos x="connsiteX884" y="connsiteY884"/>
              </a:cxn>
              <a:cxn ang="0">
                <a:pos x="connsiteX885" y="connsiteY885"/>
              </a:cxn>
              <a:cxn ang="0">
                <a:pos x="connsiteX886" y="connsiteY886"/>
              </a:cxn>
              <a:cxn ang="0">
                <a:pos x="connsiteX887" y="connsiteY887"/>
              </a:cxn>
              <a:cxn ang="0">
                <a:pos x="connsiteX888" y="connsiteY888"/>
              </a:cxn>
              <a:cxn ang="0">
                <a:pos x="connsiteX889" y="connsiteY889"/>
              </a:cxn>
              <a:cxn ang="0">
                <a:pos x="connsiteX890" y="connsiteY890"/>
              </a:cxn>
              <a:cxn ang="0">
                <a:pos x="connsiteX891" y="connsiteY891"/>
              </a:cxn>
              <a:cxn ang="0">
                <a:pos x="connsiteX892" y="connsiteY892"/>
              </a:cxn>
              <a:cxn ang="0">
                <a:pos x="connsiteX893" y="connsiteY893"/>
              </a:cxn>
              <a:cxn ang="0">
                <a:pos x="connsiteX894" y="connsiteY894"/>
              </a:cxn>
              <a:cxn ang="0">
                <a:pos x="connsiteX895" y="connsiteY895"/>
              </a:cxn>
              <a:cxn ang="0">
                <a:pos x="connsiteX896" y="connsiteY896"/>
              </a:cxn>
              <a:cxn ang="0">
                <a:pos x="connsiteX897" y="connsiteY897"/>
              </a:cxn>
              <a:cxn ang="0">
                <a:pos x="connsiteX898" y="connsiteY898"/>
              </a:cxn>
              <a:cxn ang="0">
                <a:pos x="connsiteX899" y="connsiteY899"/>
              </a:cxn>
              <a:cxn ang="0">
                <a:pos x="connsiteX900" y="connsiteY900"/>
              </a:cxn>
              <a:cxn ang="0">
                <a:pos x="connsiteX901" y="connsiteY901"/>
              </a:cxn>
              <a:cxn ang="0">
                <a:pos x="connsiteX902" y="connsiteY902"/>
              </a:cxn>
              <a:cxn ang="0">
                <a:pos x="connsiteX903" y="connsiteY903"/>
              </a:cxn>
              <a:cxn ang="0">
                <a:pos x="connsiteX904" y="connsiteY904"/>
              </a:cxn>
              <a:cxn ang="0">
                <a:pos x="connsiteX905" y="connsiteY905"/>
              </a:cxn>
              <a:cxn ang="0">
                <a:pos x="connsiteX906" y="connsiteY906"/>
              </a:cxn>
              <a:cxn ang="0">
                <a:pos x="connsiteX907" y="connsiteY907"/>
              </a:cxn>
              <a:cxn ang="0">
                <a:pos x="connsiteX908" y="connsiteY908"/>
              </a:cxn>
              <a:cxn ang="0">
                <a:pos x="connsiteX909" y="connsiteY909"/>
              </a:cxn>
              <a:cxn ang="0">
                <a:pos x="connsiteX910" y="connsiteY910"/>
              </a:cxn>
              <a:cxn ang="0">
                <a:pos x="connsiteX911" y="connsiteY911"/>
              </a:cxn>
              <a:cxn ang="0">
                <a:pos x="connsiteX912" y="connsiteY912"/>
              </a:cxn>
              <a:cxn ang="0">
                <a:pos x="connsiteX913" y="connsiteY913"/>
              </a:cxn>
              <a:cxn ang="0">
                <a:pos x="connsiteX914" y="connsiteY914"/>
              </a:cxn>
              <a:cxn ang="0">
                <a:pos x="connsiteX915" y="connsiteY915"/>
              </a:cxn>
              <a:cxn ang="0">
                <a:pos x="connsiteX916" y="connsiteY916"/>
              </a:cxn>
              <a:cxn ang="0">
                <a:pos x="connsiteX917" y="connsiteY917"/>
              </a:cxn>
              <a:cxn ang="0">
                <a:pos x="connsiteX918" y="connsiteY918"/>
              </a:cxn>
              <a:cxn ang="0">
                <a:pos x="connsiteX919" y="connsiteY919"/>
              </a:cxn>
              <a:cxn ang="0">
                <a:pos x="connsiteX920" y="connsiteY920"/>
              </a:cxn>
              <a:cxn ang="0">
                <a:pos x="connsiteX921" y="connsiteY921"/>
              </a:cxn>
              <a:cxn ang="0">
                <a:pos x="connsiteX922" y="connsiteY922"/>
              </a:cxn>
              <a:cxn ang="0">
                <a:pos x="connsiteX923" y="connsiteY923"/>
              </a:cxn>
              <a:cxn ang="0">
                <a:pos x="connsiteX924" y="connsiteY924"/>
              </a:cxn>
              <a:cxn ang="0">
                <a:pos x="connsiteX925" y="connsiteY925"/>
              </a:cxn>
              <a:cxn ang="0">
                <a:pos x="connsiteX926" y="connsiteY926"/>
              </a:cxn>
              <a:cxn ang="0">
                <a:pos x="connsiteX927" y="connsiteY927"/>
              </a:cxn>
              <a:cxn ang="0">
                <a:pos x="connsiteX928" y="connsiteY928"/>
              </a:cxn>
              <a:cxn ang="0">
                <a:pos x="connsiteX929" y="connsiteY929"/>
              </a:cxn>
              <a:cxn ang="0">
                <a:pos x="connsiteX930" y="connsiteY930"/>
              </a:cxn>
              <a:cxn ang="0">
                <a:pos x="connsiteX931" y="connsiteY931"/>
              </a:cxn>
              <a:cxn ang="0">
                <a:pos x="connsiteX932" y="connsiteY932"/>
              </a:cxn>
              <a:cxn ang="0">
                <a:pos x="connsiteX933" y="connsiteY933"/>
              </a:cxn>
              <a:cxn ang="0">
                <a:pos x="connsiteX934" y="connsiteY934"/>
              </a:cxn>
              <a:cxn ang="0">
                <a:pos x="connsiteX935" y="connsiteY935"/>
              </a:cxn>
              <a:cxn ang="0">
                <a:pos x="connsiteX936" y="connsiteY936"/>
              </a:cxn>
              <a:cxn ang="0">
                <a:pos x="connsiteX937" y="connsiteY937"/>
              </a:cxn>
              <a:cxn ang="0">
                <a:pos x="connsiteX938" y="connsiteY938"/>
              </a:cxn>
              <a:cxn ang="0">
                <a:pos x="connsiteX939" y="connsiteY939"/>
              </a:cxn>
              <a:cxn ang="0">
                <a:pos x="connsiteX940" y="connsiteY940"/>
              </a:cxn>
              <a:cxn ang="0">
                <a:pos x="connsiteX941" y="connsiteY941"/>
              </a:cxn>
              <a:cxn ang="0">
                <a:pos x="connsiteX942" y="connsiteY942"/>
              </a:cxn>
              <a:cxn ang="0">
                <a:pos x="connsiteX943" y="connsiteY943"/>
              </a:cxn>
              <a:cxn ang="0">
                <a:pos x="connsiteX944" y="connsiteY944"/>
              </a:cxn>
              <a:cxn ang="0">
                <a:pos x="connsiteX945" y="connsiteY945"/>
              </a:cxn>
              <a:cxn ang="0">
                <a:pos x="connsiteX946" y="connsiteY946"/>
              </a:cxn>
              <a:cxn ang="0">
                <a:pos x="connsiteX947" y="connsiteY947"/>
              </a:cxn>
              <a:cxn ang="0">
                <a:pos x="connsiteX948" y="connsiteY948"/>
              </a:cxn>
              <a:cxn ang="0">
                <a:pos x="connsiteX949" y="connsiteY949"/>
              </a:cxn>
              <a:cxn ang="0">
                <a:pos x="connsiteX950" y="connsiteY950"/>
              </a:cxn>
              <a:cxn ang="0">
                <a:pos x="connsiteX951" y="connsiteY951"/>
              </a:cxn>
              <a:cxn ang="0">
                <a:pos x="connsiteX952" y="connsiteY952"/>
              </a:cxn>
              <a:cxn ang="0">
                <a:pos x="connsiteX953" y="connsiteY953"/>
              </a:cxn>
              <a:cxn ang="0">
                <a:pos x="connsiteX954" y="connsiteY954"/>
              </a:cxn>
              <a:cxn ang="0">
                <a:pos x="connsiteX955" y="connsiteY955"/>
              </a:cxn>
              <a:cxn ang="0">
                <a:pos x="connsiteX956" y="connsiteY956"/>
              </a:cxn>
              <a:cxn ang="0">
                <a:pos x="connsiteX957" y="connsiteY957"/>
              </a:cxn>
              <a:cxn ang="0">
                <a:pos x="connsiteX958" y="connsiteY958"/>
              </a:cxn>
              <a:cxn ang="0">
                <a:pos x="connsiteX959" y="connsiteY959"/>
              </a:cxn>
              <a:cxn ang="0">
                <a:pos x="connsiteX960" y="connsiteY960"/>
              </a:cxn>
              <a:cxn ang="0">
                <a:pos x="connsiteX961" y="connsiteY961"/>
              </a:cxn>
              <a:cxn ang="0">
                <a:pos x="connsiteX962" y="connsiteY962"/>
              </a:cxn>
              <a:cxn ang="0">
                <a:pos x="connsiteX963" y="connsiteY963"/>
              </a:cxn>
              <a:cxn ang="0">
                <a:pos x="connsiteX964" y="connsiteY964"/>
              </a:cxn>
              <a:cxn ang="0">
                <a:pos x="connsiteX965" y="connsiteY965"/>
              </a:cxn>
              <a:cxn ang="0">
                <a:pos x="connsiteX966" y="connsiteY966"/>
              </a:cxn>
              <a:cxn ang="0">
                <a:pos x="connsiteX967" y="connsiteY967"/>
              </a:cxn>
              <a:cxn ang="0">
                <a:pos x="connsiteX968" y="connsiteY968"/>
              </a:cxn>
              <a:cxn ang="0">
                <a:pos x="connsiteX969" y="connsiteY969"/>
              </a:cxn>
              <a:cxn ang="0">
                <a:pos x="connsiteX970" y="connsiteY970"/>
              </a:cxn>
              <a:cxn ang="0">
                <a:pos x="connsiteX971" y="connsiteY971"/>
              </a:cxn>
              <a:cxn ang="0">
                <a:pos x="connsiteX972" y="connsiteY972"/>
              </a:cxn>
              <a:cxn ang="0">
                <a:pos x="connsiteX973" y="connsiteY973"/>
              </a:cxn>
              <a:cxn ang="0">
                <a:pos x="connsiteX974" y="connsiteY974"/>
              </a:cxn>
              <a:cxn ang="0">
                <a:pos x="connsiteX975" y="connsiteY975"/>
              </a:cxn>
              <a:cxn ang="0">
                <a:pos x="connsiteX976" y="connsiteY976"/>
              </a:cxn>
              <a:cxn ang="0">
                <a:pos x="connsiteX977" y="connsiteY977"/>
              </a:cxn>
              <a:cxn ang="0">
                <a:pos x="connsiteX978" y="connsiteY978"/>
              </a:cxn>
              <a:cxn ang="0">
                <a:pos x="connsiteX979" y="connsiteY979"/>
              </a:cxn>
              <a:cxn ang="0">
                <a:pos x="connsiteX980" y="connsiteY980"/>
              </a:cxn>
              <a:cxn ang="0">
                <a:pos x="connsiteX981" y="connsiteY981"/>
              </a:cxn>
              <a:cxn ang="0">
                <a:pos x="connsiteX982" y="connsiteY982"/>
              </a:cxn>
              <a:cxn ang="0">
                <a:pos x="connsiteX983" y="connsiteY983"/>
              </a:cxn>
              <a:cxn ang="0">
                <a:pos x="connsiteX984" y="connsiteY984"/>
              </a:cxn>
              <a:cxn ang="0">
                <a:pos x="connsiteX985" y="connsiteY985"/>
              </a:cxn>
              <a:cxn ang="0">
                <a:pos x="connsiteX986" y="connsiteY986"/>
              </a:cxn>
              <a:cxn ang="0">
                <a:pos x="connsiteX987" y="connsiteY987"/>
              </a:cxn>
              <a:cxn ang="0">
                <a:pos x="connsiteX988" y="connsiteY988"/>
              </a:cxn>
              <a:cxn ang="0">
                <a:pos x="connsiteX989" y="connsiteY989"/>
              </a:cxn>
              <a:cxn ang="0">
                <a:pos x="connsiteX990" y="connsiteY990"/>
              </a:cxn>
              <a:cxn ang="0">
                <a:pos x="connsiteX991" y="connsiteY991"/>
              </a:cxn>
              <a:cxn ang="0">
                <a:pos x="connsiteX992" y="connsiteY992"/>
              </a:cxn>
              <a:cxn ang="0">
                <a:pos x="connsiteX993" y="connsiteY993"/>
              </a:cxn>
              <a:cxn ang="0">
                <a:pos x="connsiteX994" y="connsiteY994"/>
              </a:cxn>
              <a:cxn ang="0">
                <a:pos x="connsiteX995" y="connsiteY995"/>
              </a:cxn>
              <a:cxn ang="0">
                <a:pos x="connsiteX996" y="connsiteY996"/>
              </a:cxn>
              <a:cxn ang="0">
                <a:pos x="connsiteX997" y="connsiteY997"/>
              </a:cxn>
              <a:cxn ang="0">
                <a:pos x="connsiteX998" y="connsiteY998"/>
              </a:cxn>
              <a:cxn ang="0">
                <a:pos x="connsiteX999" y="connsiteY999"/>
              </a:cxn>
              <a:cxn ang="0">
                <a:pos x="connsiteX1000" y="connsiteY1000"/>
              </a:cxn>
              <a:cxn ang="0">
                <a:pos x="connsiteX1001" y="connsiteY1001"/>
              </a:cxn>
              <a:cxn ang="0">
                <a:pos x="connsiteX1002" y="connsiteY1002"/>
              </a:cxn>
              <a:cxn ang="0">
                <a:pos x="connsiteX1003" y="connsiteY1003"/>
              </a:cxn>
              <a:cxn ang="0">
                <a:pos x="connsiteX1004" y="connsiteY1004"/>
              </a:cxn>
              <a:cxn ang="0">
                <a:pos x="connsiteX1005" y="connsiteY1005"/>
              </a:cxn>
              <a:cxn ang="0">
                <a:pos x="connsiteX1006" y="connsiteY1006"/>
              </a:cxn>
              <a:cxn ang="0">
                <a:pos x="connsiteX1007" y="connsiteY1007"/>
              </a:cxn>
              <a:cxn ang="0">
                <a:pos x="connsiteX1008" y="connsiteY1008"/>
              </a:cxn>
              <a:cxn ang="0">
                <a:pos x="connsiteX1009" y="connsiteY1009"/>
              </a:cxn>
              <a:cxn ang="0">
                <a:pos x="connsiteX1010" y="connsiteY1010"/>
              </a:cxn>
              <a:cxn ang="0">
                <a:pos x="connsiteX1011" y="connsiteY1011"/>
              </a:cxn>
              <a:cxn ang="0">
                <a:pos x="connsiteX1012" y="connsiteY1012"/>
              </a:cxn>
              <a:cxn ang="0">
                <a:pos x="connsiteX1013" y="connsiteY1013"/>
              </a:cxn>
              <a:cxn ang="0">
                <a:pos x="connsiteX1014" y="connsiteY1014"/>
              </a:cxn>
              <a:cxn ang="0">
                <a:pos x="connsiteX1015" y="connsiteY1015"/>
              </a:cxn>
              <a:cxn ang="0">
                <a:pos x="connsiteX1016" y="connsiteY1016"/>
              </a:cxn>
              <a:cxn ang="0">
                <a:pos x="connsiteX1017" y="connsiteY1017"/>
              </a:cxn>
              <a:cxn ang="0">
                <a:pos x="connsiteX1018" y="connsiteY1018"/>
              </a:cxn>
              <a:cxn ang="0">
                <a:pos x="connsiteX1019" y="connsiteY1019"/>
              </a:cxn>
              <a:cxn ang="0">
                <a:pos x="connsiteX1020" y="connsiteY1020"/>
              </a:cxn>
              <a:cxn ang="0">
                <a:pos x="connsiteX1021" y="connsiteY1021"/>
              </a:cxn>
              <a:cxn ang="0">
                <a:pos x="connsiteX1022" y="connsiteY1022"/>
              </a:cxn>
              <a:cxn ang="0">
                <a:pos x="connsiteX1023" y="connsiteY1023"/>
              </a:cxn>
              <a:cxn ang="0">
                <a:pos x="connsiteX1024" y="connsiteY1024"/>
              </a:cxn>
              <a:cxn ang="0">
                <a:pos x="connsiteX1025" y="connsiteY1025"/>
              </a:cxn>
              <a:cxn ang="0">
                <a:pos x="connsiteX1026" y="connsiteY1026"/>
              </a:cxn>
              <a:cxn ang="0">
                <a:pos x="connsiteX1027" y="connsiteY1027"/>
              </a:cxn>
              <a:cxn ang="0">
                <a:pos x="connsiteX1028" y="connsiteY1028"/>
              </a:cxn>
              <a:cxn ang="0">
                <a:pos x="connsiteX1029" y="connsiteY1029"/>
              </a:cxn>
              <a:cxn ang="0">
                <a:pos x="connsiteX1030" y="connsiteY1030"/>
              </a:cxn>
              <a:cxn ang="0">
                <a:pos x="connsiteX1031" y="connsiteY1031"/>
              </a:cxn>
              <a:cxn ang="0">
                <a:pos x="connsiteX1032" y="connsiteY1032"/>
              </a:cxn>
              <a:cxn ang="0">
                <a:pos x="connsiteX1033" y="connsiteY1033"/>
              </a:cxn>
              <a:cxn ang="0">
                <a:pos x="connsiteX1034" y="connsiteY1034"/>
              </a:cxn>
              <a:cxn ang="0">
                <a:pos x="connsiteX1035" y="connsiteY1035"/>
              </a:cxn>
              <a:cxn ang="0">
                <a:pos x="connsiteX1036" y="connsiteY1036"/>
              </a:cxn>
              <a:cxn ang="0">
                <a:pos x="connsiteX1037" y="connsiteY1037"/>
              </a:cxn>
              <a:cxn ang="0">
                <a:pos x="connsiteX1038" y="connsiteY1038"/>
              </a:cxn>
              <a:cxn ang="0">
                <a:pos x="connsiteX1039" y="connsiteY1039"/>
              </a:cxn>
              <a:cxn ang="0">
                <a:pos x="connsiteX1040" y="connsiteY1040"/>
              </a:cxn>
              <a:cxn ang="0">
                <a:pos x="connsiteX1041" y="connsiteY1041"/>
              </a:cxn>
              <a:cxn ang="0">
                <a:pos x="connsiteX1042" y="connsiteY1042"/>
              </a:cxn>
              <a:cxn ang="0">
                <a:pos x="connsiteX1043" y="connsiteY1043"/>
              </a:cxn>
              <a:cxn ang="0">
                <a:pos x="connsiteX1044" y="connsiteY1044"/>
              </a:cxn>
              <a:cxn ang="0">
                <a:pos x="connsiteX1045" y="connsiteY1045"/>
              </a:cxn>
              <a:cxn ang="0">
                <a:pos x="connsiteX1046" y="connsiteY1046"/>
              </a:cxn>
              <a:cxn ang="0">
                <a:pos x="connsiteX1047" y="connsiteY1047"/>
              </a:cxn>
              <a:cxn ang="0">
                <a:pos x="connsiteX1048" y="connsiteY1048"/>
              </a:cxn>
              <a:cxn ang="0">
                <a:pos x="connsiteX1049" y="connsiteY1049"/>
              </a:cxn>
              <a:cxn ang="0">
                <a:pos x="connsiteX1050" y="connsiteY1050"/>
              </a:cxn>
              <a:cxn ang="0">
                <a:pos x="connsiteX1051" y="connsiteY1051"/>
              </a:cxn>
              <a:cxn ang="0">
                <a:pos x="connsiteX1052" y="connsiteY1052"/>
              </a:cxn>
              <a:cxn ang="0">
                <a:pos x="connsiteX1053" y="connsiteY1053"/>
              </a:cxn>
              <a:cxn ang="0">
                <a:pos x="connsiteX1054" y="connsiteY1054"/>
              </a:cxn>
              <a:cxn ang="0">
                <a:pos x="connsiteX1055" y="connsiteY1055"/>
              </a:cxn>
              <a:cxn ang="0">
                <a:pos x="connsiteX1056" y="connsiteY1056"/>
              </a:cxn>
              <a:cxn ang="0">
                <a:pos x="connsiteX1057" y="connsiteY1057"/>
              </a:cxn>
              <a:cxn ang="0">
                <a:pos x="connsiteX1058" y="connsiteY1058"/>
              </a:cxn>
              <a:cxn ang="0">
                <a:pos x="connsiteX1059" y="connsiteY1059"/>
              </a:cxn>
              <a:cxn ang="0">
                <a:pos x="connsiteX1060" y="connsiteY1060"/>
              </a:cxn>
              <a:cxn ang="0">
                <a:pos x="connsiteX1061" y="connsiteY1061"/>
              </a:cxn>
              <a:cxn ang="0">
                <a:pos x="connsiteX1062" y="connsiteY1062"/>
              </a:cxn>
              <a:cxn ang="0">
                <a:pos x="connsiteX1063" y="connsiteY1063"/>
              </a:cxn>
              <a:cxn ang="0">
                <a:pos x="connsiteX1064" y="connsiteY1064"/>
              </a:cxn>
              <a:cxn ang="0">
                <a:pos x="connsiteX1065" y="connsiteY1065"/>
              </a:cxn>
              <a:cxn ang="0">
                <a:pos x="connsiteX1066" y="connsiteY1066"/>
              </a:cxn>
            </a:cxnLst>
            <a:rect l="l" t="t" r="r" b="b"/>
            <a:pathLst>
              <a:path w="620119" h="705280">
                <a:moveTo>
                  <a:pt x="436268" y="26467"/>
                </a:moveTo>
                <a:lnTo>
                  <a:pt x="436859" y="26467"/>
                </a:lnTo>
                <a:lnTo>
                  <a:pt x="440140" y="26263"/>
                </a:lnTo>
                <a:lnTo>
                  <a:pt x="441180" y="26263"/>
                </a:lnTo>
                <a:lnTo>
                  <a:pt x="441302" y="26263"/>
                </a:lnTo>
                <a:lnTo>
                  <a:pt x="442382" y="26161"/>
                </a:lnTo>
                <a:lnTo>
                  <a:pt x="443248" y="34310"/>
                </a:lnTo>
                <a:lnTo>
                  <a:pt x="443350" y="38283"/>
                </a:lnTo>
                <a:lnTo>
                  <a:pt x="444909" y="38385"/>
                </a:lnTo>
                <a:lnTo>
                  <a:pt x="453011" y="39302"/>
                </a:lnTo>
                <a:lnTo>
                  <a:pt x="457658" y="40015"/>
                </a:lnTo>
                <a:lnTo>
                  <a:pt x="458198" y="40015"/>
                </a:lnTo>
                <a:lnTo>
                  <a:pt x="460103" y="40320"/>
                </a:lnTo>
                <a:lnTo>
                  <a:pt x="460113" y="40320"/>
                </a:lnTo>
                <a:lnTo>
                  <a:pt x="461897" y="40422"/>
                </a:lnTo>
                <a:lnTo>
                  <a:pt x="465759" y="40728"/>
                </a:lnTo>
                <a:lnTo>
                  <a:pt x="465759" y="40728"/>
                </a:lnTo>
                <a:lnTo>
                  <a:pt x="465596" y="41237"/>
                </a:lnTo>
                <a:lnTo>
                  <a:pt x="465484" y="41543"/>
                </a:lnTo>
                <a:lnTo>
                  <a:pt x="464933" y="43173"/>
                </a:lnTo>
                <a:lnTo>
                  <a:pt x="464383" y="44802"/>
                </a:lnTo>
                <a:lnTo>
                  <a:pt x="464342" y="45006"/>
                </a:lnTo>
                <a:lnTo>
                  <a:pt x="464332" y="45108"/>
                </a:lnTo>
                <a:lnTo>
                  <a:pt x="464210" y="45617"/>
                </a:lnTo>
                <a:lnTo>
                  <a:pt x="464200" y="45719"/>
                </a:lnTo>
                <a:lnTo>
                  <a:pt x="464179" y="45923"/>
                </a:lnTo>
                <a:lnTo>
                  <a:pt x="464169" y="45923"/>
                </a:lnTo>
                <a:lnTo>
                  <a:pt x="463548" y="51322"/>
                </a:lnTo>
                <a:lnTo>
                  <a:pt x="463548" y="51322"/>
                </a:lnTo>
                <a:lnTo>
                  <a:pt x="463619" y="52137"/>
                </a:lnTo>
                <a:lnTo>
                  <a:pt x="463670" y="52544"/>
                </a:lnTo>
                <a:lnTo>
                  <a:pt x="464587" y="53665"/>
                </a:lnTo>
                <a:lnTo>
                  <a:pt x="465086" y="53767"/>
                </a:lnTo>
                <a:lnTo>
                  <a:pt x="465687" y="53869"/>
                </a:lnTo>
                <a:lnTo>
                  <a:pt x="466095" y="53970"/>
                </a:lnTo>
                <a:lnTo>
                  <a:pt x="466737" y="54072"/>
                </a:lnTo>
                <a:lnTo>
                  <a:pt x="468011" y="54276"/>
                </a:lnTo>
                <a:lnTo>
                  <a:pt x="468021" y="54276"/>
                </a:lnTo>
                <a:lnTo>
                  <a:pt x="468235" y="54276"/>
                </a:lnTo>
                <a:lnTo>
                  <a:pt x="468908" y="54276"/>
                </a:lnTo>
                <a:lnTo>
                  <a:pt x="469122" y="54276"/>
                </a:lnTo>
                <a:lnTo>
                  <a:pt x="469254" y="54378"/>
                </a:lnTo>
                <a:lnTo>
                  <a:pt x="470681" y="54378"/>
                </a:lnTo>
                <a:lnTo>
                  <a:pt x="472046" y="54480"/>
                </a:lnTo>
                <a:lnTo>
                  <a:pt x="474635" y="54785"/>
                </a:lnTo>
                <a:lnTo>
                  <a:pt x="480046" y="55702"/>
                </a:lnTo>
                <a:lnTo>
                  <a:pt x="480066" y="57434"/>
                </a:lnTo>
                <a:lnTo>
                  <a:pt x="480086" y="61712"/>
                </a:lnTo>
                <a:lnTo>
                  <a:pt x="480086" y="62425"/>
                </a:lnTo>
                <a:lnTo>
                  <a:pt x="480035" y="63750"/>
                </a:lnTo>
                <a:lnTo>
                  <a:pt x="480025" y="63851"/>
                </a:lnTo>
                <a:lnTo>
                  <a:pt x="479984" y="64565"/>
                </a:lnTo>
                <a:lnTo>
                  <a:pt x="479883" y="65889"/>
                </a:lnTo>
                <a:lnTo>
                  <a:pt x="479842" y="66296"/>
                </a:lnTo>
                <a:lnTo>
                  <a:pt x="479801" y="66704"/>
                </a:lnTo>
                <a:lnTo>
                  <a:pt x="479832" y="67009"/>
                </a:lnTo>
                <a:lnTo>
                  <a:pt x="480015" y="67620"/>
                </a:lnTo>
                <a:lnTo>
                  <a:pt x="480647" y="69047"/>
                </a:lnTo>
                <a:lnTo>
                  <a:pt x="481340" y="70371"/>
                </a:lnTo>
                <a:lnTo>
                  <a:pt x="483072" y="73631"/>
                </a:lnTo>
                <a:lnTo>
                  <a:pt x="484132" y="75159"/>
                </a:lnTo>
                <a:lnTo>
                  <a:pt x="489940" y="79641"/>
                </a:lnTo>
                <a:lnTo>
                  <a:pt x="492641" y="81372"/>
                </a:lnTo>
                <a:lnTo>
                  <a:pt x="494139" y="81984"/>
                </a:lnTo>
                <a:lnTo>
                  <a:pt x="494944" y="82289"/>
                </a:lnTo>
                <a:lnTo>
                  <a:pt x="495535" y="82085"/>
                </a:lnTo>
                <a:lnTo>
                  <a:pt x="496360" y="81882"/>
                </a:lnTo>
                <a:lnTo>
                  <a:pt x="496493" y="81780"/>
                </a:lnTo>
                <a:lnTo>
                  <a:pt x="496605" y="81780"/>
                </a:lnTo>
                <a:lnTo>
                  <a:pt x="496768" y="81678"/>
                </a:lnTo>
                <a:lnTo>
                  <a:pt x="496900" y="81678"/>
                </a:lnTo>
                <a:lnTo>
                  <a:pt x="497257" y="81678"/>
                </a:lnTo>
                <a:lnTo>
                  <a:pt x="499285" y="82085"/>
                </a:lnTo>
                <a:lnTo>
                  <a:pt x="508629" y="83919"/>
                </a:lnTo>
                <a:lnTo>
                  <a:pt x="516221" y="85549"/>
                </a:lnTo>
                <a:lnTo>
                  <a:pt x="517210" y="85956"/>
                </a:lnTo>
                <a:lnTo>
                  <a:pt x="517821" y="86160"/>
                </a:lnTo>
                <a:lnTo>
                  <a:pt x="517994" y="86262"/>
                </a:lnTo>
                <a:lnTo>
                  <a:pt x="519074" y="86975"/>
                </a:lnTo>
                <a:lnTo>
                  <a:pt x="517424" y="91050"/>
                </a:lnTo>
                <a:lnTo>
                  <a:pt x="517332" y="91253"/>
                </a:lnTo>
                <a:lnTo>
                  <a:pt x="517250" y="91457"/>
                </a:lnTo>
                <a:lnTo>
                  <a:pt x="516955" y="92170"/>
                </a:lnTo>
                <a:lnTo>
                  <a:pt x="516496" y="92985"/>
                </a:lnTo>
                <a:lnTo>
                  <a:pt x="515141" y="92985"/>
                </a:lnTo>
                <a:lnTo>
                  <a:pt x="514642" y="93494"/>
                </a:lnTo>
                <a:lnTo>
                  <a:pt x="512889" y="95430"/>
                </a:lnTo>
                <a:lnTo>
                  <a:pt x="512328" y="96041"/>
                </a:lnTo>
                <a:lnTo>
                  <a:pt x="512288" y="96041"/>
                </a:lnTo>
                <a:lnTo>
                  <a:pt x="511584" y="96856"/>
                </a:lnTo>
                <a:lnTo>
                  <a:pt x="511258" y="97264"/>
                </a:lnTo>
                <a:lnTo>
                  <a:pt x="510993" y="97569"/>
                </a:lnTo>
                <a:lnTo>
                  <a:pt x="508436" y="101746"/>
                </a:lnTo>
                <a:lnTo>
                  <a:pt x="508079" y="102866"/>
                </a:lnTo>
                <a:lnTo>
                  <a:pt x="508130" y="103477"/>
                </a:lnTo>
                <a:lnTo>
                  <a:pt x="508660" y="104802"/>
                </a:lnTo>
                <a:lnTo>
                  <a:pt x="510545" y="108978"/>
                </a:lnTo>
                <a:lnTo>
                  <a:pt x="511360" y="110710"/>
                </a:lnTo>
                <a:lnTo>
                  <a:pt x="511391" y="110812"/>
                </a:lnTo>
                <a:lnTo>
                  <a:pt x="511523" y="111117"/>
                </a:lnTo>
                <a:lnTo>
                  <a:pt x="511574" y="111219"/>
                </a:lnTo>
                <a:lnTo>
                  <a:pt x="511727" y="111525"/>
                </a:lnTo>
                <a:lnTo>
                  <a:pt x="511870" y="111830"/>
                </a:lnTo>
                <a:lnTo>
                  <a:pt x="512114" y="112238"/>
                </a:lnTo>
                <a:lnTo>
                  <a:pt x="514886" y="116924"/>
                </a:lnTo>
                <a:lnTo>
                  <a:pt x="515640" y="118146"/>
                </a:lnTo>
                <a:lnTo>
                  <a:pt x="517291" y="119878"/>
                </a:lnTo>
                <a:lnTo>
                  <a:pt x="517332" y="121100"/>
                </a:lnTo>
                <a:lnTo>
                  <a:pt x="517210" y="122221"/>
                </a:lnTo>
                <a:lnTo>
                  <a:pt x="516445" y="127212"/>
                </a:lnTo>
                <a:lnTo>
                  <a:pt x="516292" y="128231"/>
                </a:lnTo>
                <a:lnTo>
                  <a:pt x="516282" y="128333"/>
                </a:lnTo>
                <a:lnTo>
                  <a:pt x="515956" y="130268"/>
                </a:lnTo>
                <a:lnTo>
                  <a:pt x="515467" y="130268"/>
                </a:lnTo>
                <a:lnTo>
                  <a:pt x="513643" y="130166"/>
                </a:lnTo>
                <a:lnTo>
                  <a:pt x="512828" y="130064"/>
                </a:lnTo>
                <a:lnTo>
                  <a:pt x="511911" y="129963"/>
                </a:lnTo>
                <a:lnTo>
                  <a:pt x="509781" y="129759"/>
                </a:lnTo>
                <a:lnTo>
                  <a:pt x="508813" y="134241"/>
                </a:lnTo>
                <a:lnTo>
                  <a:pt x="507366" y="141066"/>
                </a:lnTo>
                <a:lnTo>
                  <a:pt x="507070" y="142390"/>
                </a:lnTo>
                <a:lnTo>
                  <a:pt x="506968" y="142900"/>
                </a:lnTo>
                <a:lnTo>
                  <a:pt x="506815" y="143613"/>
                </a:lnTo>
                <a:lnTo>
                  <a:pt x="512970" y="145446"/>
                </a:lnTo>
                <a:lnTo>
                  <a:pt x="514927" y="145956"/>
                </a:lnTo>
                <a:lnTo>
                  <a:pt x="516710" y="146465"/>
                </a:lnTo>
                <a:lnTo>
                  <a:pt x="517923" y="146872"/>
                </a:lnTo>
                <a:lnTo>
                  <a:pt x="523354" y="148502"/>
                </a:lnTo>
                <a:lnTo>
                  <a:pt x="523660" y="148604"/>
                </a:lnTo>
                <a:lnTo>
                  <a:pt x="524424" y="149928"/>
                </a:lnTo>
                <a:lnTo>
                  <a:pt x="524445" y="150132"/>
                </a:lnTo>
                <a:lnTo>
                  <a:pt x="524862" y="155327"/>
                </a:lnTo>
                <a:lnTo>
                  <a:pt x="524883" y="164903"/>
                </a:lnTo>
                <a:lnTo>
                  <a:pt x="524526" y="166227"/>
                </a:lnTo>
                <a:lnTo>
                  <a:pt x="521377" y="167551"/>
                </a:lnTo>
                <a:lnTo>
                  <a:pt x="510932" y="172237"/>
                </a:lnTo>
                <a:lnTo>
                  <a:pt x="502250" y="171422"/>
                </a:lnTo>
                <a:lnTo>
                  <a:pt x="497950" y="171320"/>
                </a:lnTo>
                <a:lnTo>
                  <a:pt x="488249" y="173052"/>
                </a:lnTo>
                <a:lnTo>
                  <a:pt x="485263" y="174784"/>
                </a:lnTo>
                <a:lnTo>
                  <a:pt x="482807" y="176515"/>
                </a:lnTo>
                <a:lnTo>
                  <a:pt x="486741" y="178756"/>
                </a:lnTo>
                <a:lnTo>
                  <a:pt x="487668" y="179266"/>
                </a:lnTo>
                <a:lnTo>
                  <a:pt x="488126" y="179775"/>
                </a:lnTo>
                <a:lnTo>
                  <a:pt x="488188" y="179877"/>
                </a:lnTo>
                <a:lnTo>
                  <a:pt x="488748" y="180692"/>
                </a:lnTo>
                <a:lnTo>
                  <a:pt x="488860" y="181201"/>
                </a:lnTo>
                <a:lnTo>
                  <a:pt x="488901" y="181405"/>
                </a:lnTo>
                <a:lnTo>
                  <a:pt x="488738" y="181914"/>
                </a:lnTo>
                <a:lnTo>
                  <a:pt x="488707" y="182016"/>
                </a:lnTo>
                <a:lnTo>
                  <a:pt x="487841" y="187313"/>
                </a:lnTo>
                <a:lnTo>
                  <a:pt x="489675" y="195564"/>
                </a:lnTo>
                <a:lnTo>
                  <a:pt x="494893" y="197602"/>
                </a:lnTo>
                <a:lnTo>
                  <a:pt x="498857" y="198518"/>
                </a:lnTo>
                <a:lnTo>
                  <a:pt x="497848" y="201982"/>
                </a:lnTo>
                <a:lnTo>
                  <a:pt x="497950" y="204936"/>
                </a:lnTo>
                <a:lnTo>
                  <a:pt x="511126" y="202288"/>
                </a:lnTo>
                <a:lnTo>
                  <a:pt x="512807" y="198315"/>
                </a:lnTo>
                <a:lnTo>
                  <a:pt x="515131" y="196074"/>
                </a:lnTo>
                <a:lnTo>
                  <a:pt x="520053" y="194851"/>
                </a:lnTo>
                <a:lnTo>
                  <a:pt x="521581" y="194546"/>
                </a:lnTo>
                <a:lnTo>
                  <a:pt x="525168" y="193629"/>
                </a:lnTo>
                <a:lnTo>
                  <a:pt x="528745" y="192814"/>
                </a:lnTo>
                <a:lnTo>
                  <a:pt x="543735" y="195157"/>
                </a:lnTo>
                <a:lnTo>
                  <a:pt x="552662" y="202695"/>
                </a:lnTo>
                <a:lnTo>
                  <a:pt x="556187" y="206872"/>
                </a:lnTo>
                <a:lnTo>
                  <a:pt x="561069" y="216854"/>
                </a:lnTo>
                <a:lnTo>
                  <a:pt x="567580" y="227958"/>
                </a:lnTo>
                <a:lnTo>
                  <a:pt x="573470" y="242525"/>
                </a:lnTo>
                <a:lnTo>
                  <a:pt x="573806" y="246294"/>
                </a:lnTo>
                <a:lnTo>
                  <a:pt x="573358" y="248738"/>
                </a:lnTo>
                <a:lnTo>
                  <a:pt x="571595" y="249044"/>
                </a:lnTo>
                <a:lnTo>
                  <a:pt x="570454" y="248840"/>
                </a:lnTo>
                <a:lnTo>
                  <a:pt x="565685" y="248127"/>
                </a:lnTo>
                <a:lnTo>
                  <a:pt x="558439" y="248433"/>
                </a:lnTo>
                <a:lnTo>
                  <a:pt x="557950" y="248433"/>
                </a:lnTo>
                <a:lnTo>
                  <a:pt x="554761" y="248738"/>
                </a:lnTo>
                <a:lnTo>
                  <a:pt x="548351" y="249859"/>
                </a:lnTo>
                <a:lnTo>
                  <a:pt x="548310" y="250063"/>
                </a:lnTo>
                <a:lnTo>
                  <a:pt x="548300" y="250165"/>
                </a:lnTo>
                <a:lnTo>
                  <a:pt x="546935" y="259333"/>
                </a:lnTo>
                <a:lnTo>
                  <a:pt x="551113" y="261777"/>
                </a:lnTo>
                <a:lnTo>
                  <a:pt x="550827" y="264018"/>
                </a:lnTo>
                <a:lnTo>
                  <a:pt x="550674" y="265139"/>
                </a:lnTo>
                <a:lnTo>
                  <a:pt x="550460" y="266769"/>
                </a:lnTo>
                <a:lnTo>
                  <a:pt x="550359" y="267584"/>
                </a:lnTo>
                <a:lnTo>
                  <a:pt x="550246" y="268399"/>
                </a:lnTo>
                <a:lnTo>
                  <a:pt x="549238" y="268195"/>
                </a:lnTo>
                <a:lnTo>
                  <a:pt x="548229" y="268093"/>
                </a:lnTo>
                <a:lnTo>
                  <a:pt x="548229" y="268093"/>
                </a:lnTo>
                <a:lnTo>
                  <a:pt x="546700" y="271760"/>
                </a:lnTo>
                <a:lnTo>
                  <a:pt x="546425" y="272371"/>
                </a:lnTo>
                <a:lnTo>
                  <a:pt x="548066" y="281947"/>
                </a:lnTo>
                <a:lnTo>
                  <a:pt x="549625" y="293254"/>
                </a:lnTo>
                <a:lnTo>
                  <a:pt x="546517" y="299162"/>
                </a:lnTo>
                <a:lnTo>
                  <a:pt x="547434" y="300894"/>
                </a:lnTo>
                <a:lnTo>
                  <a:pt x="553823" y="300588"/>
                </a:lnTo>
                <a:lnTo>
                  <a:pt x="554353" y="300894"/>
                </a:lnTo>
                <a:lnTo>
                  <a:pt x="554455" y="300894"/>
                </a:lnTo>
                <a:lnTo>
                  <a:pt x="554078" y="301811"/>
                </a:lnTo>
                <a:lnTo>
                  <a:pt x="553925" y="302218"/>
                </a:lnTo>
                <a:lnTo>
                  <a:pt x="553762" y="302626"/>
                </a:lnTo>
                <a:lnTo>
                  <a:pt x="553059" y="303441"/>
                </a:lnTo>
                <a:lnTo>
                  <a:pt x="551408" y="306598"/>
                </a:lnTo>
                <a:lnTo>
                  <a:pt x="549676" y="310266"/>
                </a:lnTo>
                <a:lnTo>
                  <a:pt x="549278" y="312405"/>
                </a:lnTo>
                <a:lnTo>
                  <a:pt x="549227" y="313423"/>
                </a:lnTo>
                <a:lnTo>
                  <a:pt x="549227" y="313525"/>
                </a:lnTo>
                <a:lnTo>
                  <a:pt x="549258" y="318211"/>
                </a:lnTo>
                <a:lnTo>
                  <a:pt x="549360" y="319332"/>
                </a:lnTo>
                <a:lnTo>
                  <a:pt x="549513" y="321573"/>
                </a:lnTo>
                <a:lnTo>
                  <a:pt x="549431" y="329111"/>
                </a:lnTo>
                <a:lnTo>
                  <a:pt x="549166" y="333695"/>
                </a:lnTo>
                <a:lnTo>
                  <a:pt x="549075" y="334000"/>
                </a:lnTo>
                <a:lnTo>
                  <a:pt x="548932" y="334612"/>
                </a:lnTo>
                <a:lnTo>
                  <a:pt x="548392" y="336853"/>
                </a:lnTo>
                <a:lnTo>
                  <a:pt x="548025" y="338279"/>
                </a:lnTo>
                <a:lnTo>
                  <a:pt x="545905" y="346632"/>
                </a:lnTo>
                <a:lnTo>
                  <a:pt x="544051" y="353457"/>
                </a:lnTo>
                <a:lnTo>
                  <a:pt x="542532" y="358448"/>
                </a:lnTo>
                <a:lnTo>
                  <a:pt x="547475" y="362217"/>
                </a:lnTo>
                <a:lnTo>
                  <a:pt x="556931" y="366190"/>
                </a:lnTo>
                <a:lnTo>
                  <a:pt x="561670" y="366394"/>
                </a:lnTo>
                <a:lnTo>
                  <a:pt x="564411" y="366496"/>
                </a:lnTo>
                <a:lnTo>
                  <a:pt x="565511" y="366598"/>
                </a:lnTo>
                <a:lnTo>
                  <a:pt x="566938" y="366801"/>
                </a:lnTo>
                <a:lnTo>
                  <a:pt x="567305" y="366801"/>
                </a:lnTo>
                <a:lnTo>
                  <a:pt x="568385" y="367107"/>
                </a:lnTo>
                <a:lnTo>
                  <a:pt x="570393" y="368227"/>
                </a:lnTo>
                <a:lnTo>
                  <a:pt x="578219" y="372811"/>
                </a:lnTo>
                <a:lnTo>
                  <a:pt x="582183" y="375154"/>
                </a:lnTo>
                <a:lnTo>
                  <a:pt x="585597" y="378312"/>
                </a:lnTo>
                <a:lnTo>
                  <a:pt x="587135" y="380350"/>
                </a:lnTo>
                <a:lnTo>
                  <a:pt x="587227" y="380553"/>
                </a:lnTo>
                <a:lnTo>
                  <a:pt x="588277" y="381470"/>
                </a:lnTo>
                <a:lnTo>
                  <a:pt x="589234" y="382285"/>
                </a:lnTo>
                <a:lnTo>
                  <a:pt x="590101" y="382896"/>
                </a:lnTo>
                <a:lnTo>
                  <a:pt x="592791" y="384424"/>
                </a:lnTo>
                <a:lnTo>
                  <a:pt x="594472" y="385239"/>
                </a:lnTo>
                <a:lnTo>
                  <a:pt x="599547" y="387073"/>
                </a:lnTo>
                <a:lnTo>
                  <a:pt x="601646" y="387888"/>
                </a:lnTo>
                <a:lnTo>
                  <a:pt x="602237" y="388295"/>
                </a:lnTo>
                <a:lnTo>
                  <a:pt x="602594" y="388499"/>
                </a:lnTo>
                <a:lnTo>
                  <a:pt x="602981" y="388804"/>
                </a:lnTo>
                <a:lnTo>
                  <a:pt x="603990" y="389416"/>
                </a:lnTo>
                <a:lnTo>
                  <a:pt x="605345" y="390638"/>
                </a:lnTo>
                <a:lnTo>
                  <a:pt x="609197" y="394713"/>
                </a:lnTo>
                <a:lnTo>
                  <a:pt x="609625" y="395222"/>
                </a:lnTo>
                <a:lnTo>
                  <a:pt x="610206" y="396037"/>
                </a:lnTo>
                <a:lnTo>
                  <a:pt x="613008" y="399908"/>
                </a:lnTo>
                <a:lnTo>
                  <a:pt x="615016" y="402760"/>
                </a:lnTo>
                <a:lnTo>
                  <a:pt x="615831" y="404288"/>
                </a:lnTo>
                <a:lnTo>
                  <a:pt x="616422" y="405409"/>
                </a:lnTo>
                <a:lnTo>
                  <a:pt x="616453" y="405612"/>
                </a:lnTo>
                <a:lnTo>
                  <a:pt x="618827" y="410706"/>
                </a:lnTo>
                <a:lnTo>
                  <a:pt x="619224" y="412335"/>
                </a:lnTo>
                <a:lnTo>
                  <a:pt x="619347" y="412845"/>
                </a:lnTo>
                <a:lnTo>
                  <a:pt x="619724" y="415188"/>
                </a:lnTo>
                <a:lnTo>
                  <a:pt x="619734" y="415697"/>
                </a:lnTo>
                <a:lnTo>
                  <a:pt x="615515" y="421300"/>
                </a:lnTo>
                <a:lnTo>
                  <a:pt x="612305" y="425578"/>
                </a:lnTo>
                <a:lnTo>
                  <a:pt x="610074" y="428532"/>
                </a:lnTo>
                <a:lnTo>
                  <a:pt x="608596" y="430671"/>
                </a:lnTo>
                <a:lnTo>
                  <a:pt x="609727" y="442692"/>
                </a:lnTo>
                <a:lnTo>
                  <a:pt x="610125" y="450026"/>
                </a:lnTo>
                <a:lnTo>
                  <a:pt x="613987" y="453082"/>
                </a:lnTo>
                <a:lnTo>
                  <a:pt x="614812" y="454202"/>
                </a:lnTo>
                <a:lnTo>
                  <a:pt x="615077" y="454610"/>
                </a:lnTo>
                <a:lnTo>
                  <a:pt x="615016" y="455527"/>
                </a:lnTo>
                <a:lnTo>
                  <a:pt x="614924" y="456444"/>
                </a:lnTo>
                <a:lnTo>
                  <a:pt x="614476" y="457564"/>
                </a:lnTo>
                <a:lnTo>
                  <a:pt x="614201" y="457666"/>
                </a:lnTo>
                <a:lnTo>
                  <a:pt x="613324" y="458073"/>
                </a:lnTo>
                <a:lnTo>
                  <a:pt x="613243" y="458175"/>
                </a:lnTo>
                <a:lnTo>
                  <a:pt x="612896" y="458277"/>
                </a:lnTo>
                <a:lnTo>
                  <a:pt x="612794" y="458277"/>
                </a:lnTo>
                <a:lnTo>
                  <a:pt x="612051" y="458481"/>
                </a:lnTo>
                <a:lnTo>
                  <a:pt x="611215" y="458481"/>
                </a:lnTo>
                <a:lnTo>
                  <a:pt x="607302" y="458277"/>
                </a:lnTo>
                <a:lnTo>
                  <a:pt x="605712" y="458175"/>
                </a:lnTo>
                <a:lnTo>
                  <a:pt x="604336" y="458073"/>
                </a:lnTo>
                <a:lnTo>
                  <a:pt x="598650" y="457768"/>
                </a:lnTo>
                <a:lnTo>
                  <a:pt x="584425" y="460416"/>
                </a:lnTo>
                <a:lnTo>
                  <a:pt x="581408" y="461129"/>
                </a:lnTo>
                <a:lnTo>
                  <a:pt x="580878" y="461333"/>
                </a:lnTo>
                <a:lnTo>
                  <a:pt x="580033" y="461741"/>
                </a:lnTo>
                <a:lnTo>
                  <a:pt x="575743" y="463982"/>
                </a:lnTo>
                <a:lnTo>
                  <a:pt x="575579" y="466630"/>
                </a:lnTo>
                <a:lnTo>
                  <a:pt x="575834" y="468056"/>
                </a:lnTo>
                <a:lnTo>
                  <a:pt x="571921" y="468769"/>
                </a:lnTo>
                <a:lnTo>
                  <a:pt x="571473" y="468871"/>
                </a:lnTo>
                <a:lnTo>
                  <a:pt x="571300" y="468973"/>
                </a:lnTo>
                <a:lnTo>
                  <a:pt x="570189" y="469075"/>
                </a:lnTo>
                <a:lnTo>
                  <a:pt x="563208" y="469788"/>
                </a:lnTo>
                <a:lnTo>
                  <a:pt x="562261" y="469890"/>
                </a:lnTo>
                <a:lnTo>
                  <a:pt x="560722" y="470094"/>
                </a:lnTo>
                <a:lnTo>
                  <a:pt x="558674" y="470195"/>
                </a:lnTo>
                <a:lnTo>
                  <a:pt x="553120" y="474270"/>
                </a:lnTo>
                <a:lnTo>
                  <a:pt x="550858" y="476002"/>
                </a:lnTo>
                <a:lnTo>
                  <a:pt x="544061" y="479975"/>
                </a:lnTo>
                <a:lnTo>
                  <a:pt x="543103" y="480178"/>
                </a:lnTo>
                <a:lnTo>
                  <a:pt x="541493" y="480586"/>
                </a:lnTo>
                <a:lnTo>
                  <a:pt x="536388" y="481503"/>
                </a:lnTo>
                <a:lnTo>
                  <a:pt x="535185" y="481808"/>
                </a:lnTo>
                <a:lnTo>
                  <a:pt x="527267" y="487003"/>
                </a:lnTo>
                <a:lnTo>
                  <a:pt x="522957" y="493319"/>
                </a:lnTo>
                <a:lnTo>
                  <a:pt x="517658" y="498718"/>
                </a:lnTo>
                <a:lnTo>
                  <a:pt x="513938" y="502181"/>
                </a:lnTo>
                <a:lnTo>
                  <a:pt x="511534" y="504015"/>
                </a:lnTo>
                <a:lnTo>
                  <a:pt x="507804" y="506256"/>
                </a:lnTo>
                <a:lnTo>
                  <a:pt x="506622" y="507071"/>
                </a:lnTo>
                <a:lnTo>
                  <a:pt x="506041" y="506969"/>
                </a:lnTo>
                <a:lnTo>
                  <a:pt x="505521" y="506867"/>
                </a:lnTo>
                <a:lnTo>
                  <a:pt x="502800" y="506358"/>
                </a:lnTo>
                <a:lnTo>
                  <a:pt x="501863" y="506154"/>
                </a:lnTo>
                <a:lnTo>
                  <a:pt x="500283" y="505747"/>
                </a:lnTo>
                <a:lnTo>
                  <a:pt x="500202" y="505747"/>
                </a:lnTo>
                <a:lnTo>
                  <a:pt x="499784" y="505645"/>
                </a:lnTo>
                <a:lnTo>
                  <a:pt x="499336" y="505441"/>
                </a:lnTo>
                <a:lnTo>
                  <a:pt x="498388" y="504932"/>
                </a:lnTo>
                <a:lnTo>
                  <a:pt x="497624" y="504524"/>
                </a:lnTo>
                <a:lnTo>
                  <a:pt x="497267" y="504321"/>
                </a:lnTo>
                <a:lnTo>
                  <a:pt x="497053" y="504219"/>
                </a:lnTo>
                <a:lnTo>
                  <a:pt x="496452" y="503913"/>
                </a:lnTo>
                <a:lnTo>
                  <a:pt x="496309" y="503811"/>
                </a:lnTo>
                <a:lnTo>
                  <a:pt x="494506" y="502996"/>
                </a:lnTo>
                <a:lnTo>
                  <a:pt x="490287" y="501061"/>
                </a:lnTo>
                <a:lnTo>
                  <a:pt x="485559" y="499024"/>
                </a:lnTo>
                <a:lnTo>
                  <a:pt x="482532" y="498209"/>
                </a:lnTo>
                <a:lnTo>
                  <a:pt x="478772" y="497394"/>
                </a:lnTo>
                <a:lnTo>
                  <a:pt x="464373" y="494134"/>
                </a:lnTo>
                <a:lnTo>
                  <a:pt x="463028" y="493421"/>
                </a:lnTo>
                <a:lnTo>
                  <a:pt x="462355" y="493115"/>
                </a:lnTo>
                <a:lnTo>
                  <a:pt x="460052" y="493115"/>
                </a:lnTo>
                <a:lnTo>
                  <a:pt x="456537" y="493115"/>
                </a:lnTo>
                <a:lnTo>
                  <a:pt x="452787" y="493421"/>
                </a:lnTo>
                <a:lnTo>
                  <a:pt x="451696" y="493828"/>
                </a:lnTo>
                <a:lnTo>
                  <a:pt x="451075" y="500246"/>
                </a:lnTo>
                <a:lnTo>
                  <a:pt x="451768" y="509108"/>
                </a:lnTo>
                <a:lnTo>
                  <a:pt x="452430" y="509210"/>
                </a:lnTo>
                <a:lnTo>
                  <a:pt x="455039" y="509821"/>
                </a:lnTo>
                <a:lnTo>
                  <a:pt x="455242" y="520925"/>
                </a:lnTo>
                <a:lnTo>
                  <a:pt x="455079" y="523573"/>
                </a:lnTo>
                <a:lnTo>
                  <a:pt x="455049" y="523879"/>
                </a:lnTo>
                <a:lnTo>
                  <a:pt x="453857" y="531621"/>
                </a:lnTo>
                <a:lnTo>
                  <a:pt x="453592" y="532538"/>
                </a:lnTo>
                <a:lnTo>
                  <a:pt x="453459" y="533047"/>
                </a:lnTo>
                <a:lnTo>
                  <a:pt x="453001" y="534473"/>
                </a:lnTo>
                <a:lnTo>
                  <a:pt x="452053" y="536816"/>
                </a:lnTo>
                <a:lnTo>
                  <a:pt x="450616" y="539159"/>
                </a:lnTo>
                <a:lnTo>
                  <a:pt x="449087" y="543743"/>
                </a:lnTo>
                <a:lnTo>
                  <a:pt x="448843" y="544558"/>
                </a:lnTo>
                <a:lnTo>
                  <a:pt x="448415" y="545882"/>
                </a:lnTo>
                <a:lnTo>
                  <a:pt x="449240" y="546493"/>
                </a:lnTo>
                <a:lnTo>
                  <a:pt x="450188" y="547003"/>
                </a:lnTo>
                <a:lnTo>
                  <a:pt x="450259" y="547104"/>
                </a:lnTo>
                <a:lnTo>
                  <a:pt x="456180" y="550466"/>
                </a:lnTo>
                <a:lnTo>
                  <a:pt x="456944" y="550772"/>
                </a:lnTo>
                <a:lnTo>
                  <a:pt x="457301" y="550873"/>
                </a:lnTo>
                <a:lnTo>
                  <a:pt x="458483" y="551179"/>
                </a:lnTo>
                <a:lnTo>
                  <a:pt x="458575" y="551281"/>
                </a:lnTo>
                <a:lnTo>
                  <a:pt x="459400" y="551485"/>
                </a:lnTo>
                <a:lnTo>
                  <a:pt x="461102" y="551892"/>
                </a:lnTo>
                <a:lnTo>
                  <a:pt x="462804" y="552096"/>
                </a:lnTo>
                <a:lnTo>
                  <a:pt x="463435" y="552096"/>
                </a:lnTo>
                <a:lnTo>
                  <a:pt x="464302" y="551790"/>
                </a:lnTo>
                <a:lnTo>
                  <a:pt x="466849" y="550873"/>
                </a:lnTo>
                <a:lnTo>
                  <a:pt x="471659" y="550160"/>
                </a:lnTo>
                <a:lnTo>
                  <a:pt x="476173" y="549753"/>
                </a:lnTo>
                <a:lnTo>
                  <a:pt x="491999" y="545882"/>
                </a:lnTo>
                <a:lnTo>
                  <a:pt x="512685" y="548531"/>
                </a:lnTo>
                <a:lnTo>
                  <a:pt x="516007" y="548123"/>
                </a:lnTo>
                <a:lnTo>
                  <a:pt x="516445" y="548021"/>
                </a:lnTo>
                <a:lnTo>
                  <a:pt x="518127" y="547817"/>
                </a:lnTo>
                <a:lnTo>
                  <a:pt x="518901" y="547716"/>
                </a:lnTo>
                <a:lnTo>
                  <a:pt x="521265" y="547512"/>
                </a:lnTo>
                <a:lnTo>
                  <a:pt x="521958" y="547410"/>
                </a:lnTo>
                <a:lnTo>
                  <a:pt x="522417" y="547410"/>
                </a:lnTo>
                <a:lnTo>
                  <a:pt x="523660" y="547614"/>
                </a:lnTo>
                <a:lnTo>
                  <a:pt x="526452" y="549040"/>
                </a:lnTo>
                <a:lnTo>
                  <a:pt x="528826" y="550160"/>
                </a:lnTo>
                <a:lnTo>
                  <a:pt x="540606" y="555661"/>
                </a:lnTo>
                <a:lnTo>
                  <a:pt x="545447" y="557495"/>
                </a:lnTo>
                <a:lnTo>
                  <a:pt x="546017" y="557597"/>
                </a:lnTo>
                <a:lnTo>
                  <a:pt x="545997" y="558310"/>
                </a:lnTo>
                <a:lnTo>
                  <a:pt x="545956" y="558921"/>
                </a:lnTo>
                <a:lnTo>
                  <a:pt x="545569" y="561875"/>
                </a:lnTo>
                <a:lnTo>
                  <a:pt x="543562" y="569719"/>
                </a:lnTo>
                <a:lnTo>
                  <a:pt x="543368" y="570432"/>
                </a:lnTo>
                <a:lnTo>
                  <a:pt x="542818" y="572469"/>
                </a:lnTo>
                <a:lnTo>
                  <a:pt x="542777" y="572571"/>
                </a:lnTo>
                <a:lnTo>
                  <a:pt x="542471" y="573691"/>
                </a:lnTo>
                <a:lnTo>
                  <a:pt x="547087" y="578988"/>
                </a:lnTo>
                <a:lnTo>
                  <a:pt x="555331" y="585610"/>
                </a:lnTo>
                <a:lnTo>
                  <a:pt x="557777" y="587342"/>
                </a:lnTo>
                <a:lnTo>
                  <a:pt x="559020" y="587647"/>
                </a:lnTo>
                <a:lnTo>
                  <a:pt x="562047" y="588360"/>
                </a:lnTo>
                <a:lnTo>
                  <a:pt x="562098" y="588360"/>
                </a:lnTo>
                <a:lnTo>
                  <a:pt x="562128" y="588360"/>
                </a:lnTo>
                <a:lnTo>
                  <a:pt x="563096" y="588156"/>
                </a:lnTo>
                <a:lnTo>
                  <a:pt x="564085" y="587851"/>
                </a:lnTo>
                <a:lnTo>
                  <a:pt x="565644" y="586934"/>
                </a:lnTo>
                <a:lnTo>
                  <a:pt x="566826" y="592027"/>
                </a:lnTo>
                <a:lnTo>
                  <a:pt x="559204" y="592537"/>
                </a:lnTo>
                <a:lnTo>
                  <a:pt x="557492" y="592842"/>
                </a:lnTo>
                <a:lnTo>
                  <a:pt x="556962" y="592944"/>
                </a:lnTo>
                <a:lnTo>
                  <a:pt x="554761" y="593963"/>
                </a:lnTo>
                <a:lnTo>
                  <a:pt x="554710" y="593963"/>
                </a:lnTo>
                <a:lnTo>
                  <a:pt x="551367" y="596509"/>
                </a:lnTo>
                <a:lnTo>
                  <a:pt x="549584" y="598037"/>
                </a:lnTo>
                <a:lnTo>
                  <a:pt x="547954" y="601908"/>
                </a:lnTo>
                <a:lnTo>
                  <a:pt x="545916" y="605474"/>
                </a:lnTo>
                <a:lnTo>
                  <a:pt x="543460" y="606187"/>
                </a:lnTo>
                <a:lnTo>
                  <a:pt x="538630" y="606187"/>
                </a:lnTo>
                <a:lnTo>
                  <a:pt x="538324" y="608020"/>
                </a:lnTo>
                <a:lnTo>
                  <a:pt x="536805" y="618105"/>
                </a:lnTo>
                <a:lnTo>
                  <a:pt x="536398" y="620957"/>
                </a:lnTo>
                <a:lnTo>
                  <a:pt x="541136" y="623300"/>
                </a:lnTo>
                <a:lnTo>
                  <a:pt x="542084" y="624217"/>
                </a:lnTo>
                <a:lnTo>
                  <a:pt x="542278" y="632061"/>
                </a:lnTo>
                <a:lnTo>
                  <a:pt x="541738" y="642044"/>
                </a:lnTo>
                <a:lnTo>
                  <a:pt x="544173" y="649684"/>
                </a:lnTo>
                <a:lnTo>
                  <a:pt x="543500" y="654573"/>
                </a:lnTo>
                <a:lnTo>
                  <a:pt x="543185" y="655184"/>
                </a:lnTo>
                <a:lnTo>
                  <a:pt x="542716" y="655999"/>
                </a:lnTo>
                <a:lnTo>
                  <a:pt x="542267" y="656814"/>
                </a:lnTo>
                <a:lnTo>
                  <a:pt x="541738" y="657731"/>
                </a:lnTo>
                <a:lnTo>
                  <a:pt x="540240" y="659666"/>
                </a:lnTo>
                <a:lnTo>
                  <a:pt x="539577" y="660583"/>
                </a:lnTo>
                <a:lnTo>
                  <a:pt x="538701" y="661398"/>
                </a:lnTo>
                <a:lnTo>
                  <a:pt x="538405" y="667816"/>
                </a:lnTo>
                <a:lnTo>
                  <a:pt x="540820" y="668529"/>
                </a:lnTo>
                <a:lnTo>
                  <a:pt x="542481" y="669242"/>
                </a:lnTo>
                <a:lnTo>
                  <a:pt x="542604" y="669344"/>
                </a:lnTo>
                <a:lnTo>
                  <a:pt x="543867" y="670057"/>
                </a:lnTo>
                <a:lnTo>
                  <a:pt x="545457" y="670872"/>
                </a:lnTo>
                <a:lnTo>
                  <a:pt x="546761" y="671687"/>
                </a:lnTo>
                <a:lnTo>
                  <a:pt x="547536" y="672502"/>
                </a:lnTo>
                <a:lnTo>
                  <a:pt x="547994" y="672909"/>
                </a:lnTo>
                <a:lnTo>
                  <a:pt x="548270" y="673215"/>
                </a:lnTo>
                <a:lnTo>
                  <a:pt x="548504" y="673520"/>
                </a:lnTo>
                <a:lnTo>
                  <a:pt x="554374" y="680651"/>
                </a:lnTo>
                <a:lnTo>
                  <a:pt x="554944" y="681466"/>
                </a:lnTo>
                <a:lnTo>
                  <a:pt x="555097" y="681771"/>
                </a:lnTo>
                <a:lnTo>
                  <a:pt x="555321" y="682077"/>
                </a:lnTo>
                <a:lnTo>
                  <a:pt x="549003" y="685235"/>
                </a:lnTo>
                <a:lnTo>
                  <a:pt x="534390" y="695727"/>
                </a:lnTo>
                <a:lnTo>
                  <a:pt x="530161" y="698070"/>
                </a:lnTo>
                <a:lnTo>
                  <a:pt x="525983" y="699292"/>
                </a:lnTo>
                <a:lnTo>
                  <a:pt x="522447" y="700107"/>
                </a:lnTo>
                <a:lnTo>
                  <a:pt x="518096" y="701228"/>
                </a:lnTo>
                <a:lnTo>
                  <a:pt x="513317" y="702552"/>
                </a:lnTo>
                <a:lnTo>
                  <a:pt x="510993" y="703163"/>
                </a:lnTo>
                <a:lnTo>
                  <a:pt x="506938" y="701228"/>
                </a:lnTo>
                <a:lnTo>
                  <a:pt x="504033" y="703163"/>
                </a:lnTo>
                <a:lnTo>
                  <a:pt x="503891" y="703265"/>
                </a:lnTo>
                <a:lnTo>
                  <a:pt x="502933" y="704182"/>
                </a:lnTo>
                <a:lnTo>
                  <a:pt x="502423" y="704589"/>
                </a:lnTo>
                <a:lnTo>
                  <a:pt x="500253" y="704895"/>
                </a:lnTo>
                <a:lnTo>
                  <a:pt x="498806" y="704793"/>
                </a:lnTo>
                <a:lnTo>
                  <a:pt x="497746" y="704691"/>
                </a:lnTo>
                <a:lnTo>
                  <a:pt x="494292" y="702756"/>
                </a:lnTo>
                <a:lnTo>
                  <a:pt x="493527" y="701941"/>
                </a:lnTo>
                <a:lnTo>
                  <a:pt x="493497" y="701941"/>
                </a:lnTo>
                <a:lnTo>
                  <a:pt x="493089" y="700005"/>
                </a:lnTo>
                <a:lnTo>
                  <a:pt x="493191" y="698987"/>
                </a:lnTo>
                <a:lnTo>
                  <a:pt x="493252" y="698274"/>
                </a:lnTo>
                <a:lnTo>
                  <a:pt x="493344" y="697153"/>
                </a:lnTo>
                <a:lnTo>
                  <a:pt x="493232" y="696949"/>
                </a:lnTo>
                <a:lnTo>
                  <a:pt x="492702" y="696033"/>
                </a:lnTo>
                <a:lnTo>
                  <a:pt x="490521" y="695320"/>
                </a:lnTo>
                <a:lnTo>
                  <a:pt x="489502" y="695116"/>
                </a:lnTo>
                <a:lnTo>
                  <a:pt x="489451" y="695116"/>
                </a:lnTo>
                <a:lnTo>
                  <a:pt x="489390" y="695116"/>
                </a:lnTo>
                <a:lnTo>
                  <a:pt x="484590" y="697561"/>
                </a:lnTo>
                <a:lnTo>
                  <a:pt x="483796" y="698274"/>
                </a:lnTo>
                <a:lnTo>
                  <a:pt x="482257" y="700311"/>
                </a:lnTo>
                <a:lnTo>
                  <a:pt x="481350" y="701635"/>
                </a:lnTo>
                <a:lnTo>
                  <a:pt x="480555" y="700515"/>
                </a:lnTo>
                <a:lnTo>
                  <a:pt x="479893" y="699496"/>
                </a:lnTo>
                <a:lnTo>
                  <a:pt x="474747" y="692366"/>
                </a:lnTo>
                <a:lnTo>
                  <a:pt x="467573" y="687476"/>
                </a:lnTo>
                <a:lnTo>
                  <a:pt x="460908" y="684114"/>
                </a:lnTo>
                <a:lnTo>
                  <a:pt x="458921" y="683707"/>
                </a:lnTo>
                <a:lnTo>
                  <a:pt x="451982" y="680549"/>
                </a:lnTo>
                <a:lnTo>
                  <a:pt x="451890" y="679938"/>
                </a:lnTo>
                <a:lnTo>
                  <a:pt x="451248" y="675558"/>
                </a:lnTo>
                <a:lnTo>
                  <a:pt x="451044" y="674131"/>
                </a:lnTo>
                <a:lnTo>
                  <a:pt x="450463" y="671279"/>
                </a:lnTo>
                <a:lnTo>
                  <a:pt x="448089" y="671687"/>
                </a:lnTo>
                <a:lnTo>
                  <a:pt x="439183" y="674437"/>
                </a:lnTo>
                <a:lnTo>
                  <a:pt x="434943" y="674641"/>
                </a:lnTo>
                <a:lnTo>
                  <a:pt x="431336" y="673826"/>
                </a:lnTo>
                <a:lnTo>
                  <a:pt x="430827" y="673215"/>
                </a:lnTo>
                <a:lnTo>
                  <a:pt x="430429" y="672807"/>
                </a:lnTo>
                <a:lnTo>
                  <a:pt x="429492" y="671890"/>
                </a:lnTo>
                <a:lnTo>
                  <a:pt x="424753" y="667612"/>
                </a:lnTo>
                <a:lnTo>
                  <a:pt x="422929" y="666186"/>
                </a:lnTo>
                <a:lnTo>
                  <a:pt x="411699" y="658037"/>
                </a:lnTo>
                <a:lnTo>
                  <a:pt x="410313" y="657324"/>
                </a:lnTo>
                <a:lnTo>
                  <a:pt x="406400" y="655592"/>
                </a:lnTo>
                <a:lnTo>
                  <a:pt x="405983" y="655490"/>
                </a:lnTo>
                <a:lnTo>
                  <a:pt x="405167" y="655592"/>
                </a:lnTo>
                <a:lnTo>
                  <a:pt x="405127" y="655592"/>
                </a:lnTo>
                <a:lnTo>
                  <a:pt x="405086" y="655592"/>
                </a:lnTo>
                <a:lnTo>
                  <a:pt x="404862" y="655897"/>
                </a:lnTo>
                <a:lnTo>
                  <a:pt x="404790" y="655999"/>
                </a:lnTo>
                <a:lnTo>
                  <a:pt x="394417" y="659768"/>
                </a:lnTo>
                <a:lnTo>
                  <a:pt x="381811" y="657731"/>
                </a:lnTo>
                <a:lnTo>
                  <a:pt x="374668" y="657120"/>
                </a:lnTo>
                <a:lnTo>
                  <a:pt x="374841" y="659870"/>
                </a:lnTo>
                <a:lnTo>
                  <a:pt x="374505" y="662213"/>
                </a:lnTo>
                <a:lnTo>
                  <a:pt x="374118" y="663334"/>
                </a:lnTo>
                <a:lnTo>
                  <a:pt x="373659" y="664352"/>
                </a:lnTo>
                <a:lnTo>
                  <a:pt x="372589" y="666899"/>
                </a:lnTo>
                <a:lnTo>
                  <a:pt x="372436" y="667306"/>
                </a:lnTo>
                <a:lnTo>
                  <a:pt x="372385" y="667408"/>
                </a:lnTo>
                <a:lnTo>
                  <a:pt x="372304" y="667510"/>
                </a:lnTo>
                <a:lnTo>
                  <a:pt x="371682" y="668834"/>
                </a:lnTo>
                <a:lnTo>
                  <a:pt x="371183" y="669446"/>
                </a:lnTo>
                <a:lnTo>
                  <a:pt x="370948" y="669649"/>
                </a:lnTo>
                <a:lnTo>
                  <a:pt x="370806" y="669751"/>
                </a:lnTo>
                <a:lnTo>
                  <a:pt x="370500" y="669955"/>
                </a:lnTo>
                <a:lnTo>
                  <a:pt x="369817" y="670261"/>
                </a:lnTo>
                <a:lnTo>
                  <a:pt x="369634" y="670261"/>
                </a:lnTo>
                <a:lnTo>
                  <a:pt x="365558" y="669446"/>
                </a:lnTo>
                <a:lnTo>
                  <a:pt x="363662" y="668631"/>
                </a:lnTo>
                <a:lnTo>
                  <a:pt x="362073" y="668019"/>
                </a:lnTo>
                <a:lnTo>
                  <a:pt x="361675" y="667816"/>
                </a:lnTo>
                <a:lnTo>
                  <a:pt x="360891" y="667306"/>
                </a:lnTo>
                <a:lnTo>
                  <a:pt x="360381" y="667001"/>
                </a:lnTo>
                <a:lnTo>
                  <a:pt x="359698" y="666593"/>
                </a:lnTo>
                <a:lnTo>
                  <a:pt x="358486" y="665371"/>
                </a:lnTo>
                <a:lnTo>
                  <a:pt x="352127" y="664250"/>
                </a:lnTo>
                <a:lnTo>
                  <a:pt x="351974" y="665167"/>
                </a:lnTo>
                <a:lnTo>
                  <a:pt x="351495" y="665473"/>
                </a:lnTo>
                <a:lnTo>
                  <a:pt x="350965" y="665778"/>
                </a:lnTo>
                <a:lnTo>
                  <a:pt x="350639" y="665880"/>
                </a:lnTo>
                <a:lnTo>
                  <a:pt x="347154" y="667306"/>
                </a:lnTo>
                <a:lnTo>
                  <a:pt x="344729" y="668121"/>
                </a:lnTo>
                <a:lnTo>
                  <a:pt x="340969" y="668427"/>
                </a:lnTo>
                <a:lnTo>
                  <a:pt x="339195" y="668427"/>
                </a:lnTo>
                <a:lnTo>
                  <a:pt x="338788" y="668325"/>
                </a:lnTo>
                <a:lnTo>
                  <a:pt x="338574" y="668325"/>
                </a:lnTo>
                <a:lnTo>
                  <a:pt x="338340" y="668325"/>
                </a:lnTo>
                <a:lnTo>
                  <a:pt x="337901" y="668223"/>
                </a:lnTo>
                <a:lnTo>
                  <a:pt x="337331" y="668019"/>
                </a:lnTo>
                <a:lnTo>
                  <a:pt x="331767" y="665880"/>
                </a:lnTo>
                <a:lnTo>
                  <a:pt x="331298" y="665677"/>
                </a:lnTo>
                <a:lnTo>
                  <a:pt x="330789" y="665269"/>
                </a:lnTo>
                <a:lnTo>
                  <a:pt x="330717" y="665167"/>
                </a:lnTo>
                <a:lnTo>
                  <a:pt x="330116" y="664658"/>
                </a:lnTo>
                <a:lnTo>
                  <a:pt x="329769" y="664250"/>
                </a:lnTo>
                <a:lnTo>
                  <a:pt x="323920" y="658037"/>
                </a:lnTo>
                <a:lnTo>
                  <a:pt x="316634" y="644590"/>
                </a:lnTo>
                <a:lnTo>
                  <a:pt x="313862" y="635524"/>
                </a:lnTo>
                <a:lnTo>
                  <a:pt x="313679" y="634913"/>
                </a:lnTo>
                <a:lnTo>
                  <a:pt x="313608" y="634607"/>
                </a:lnTo>
                <a:lnTo>
                  <a:pt x="313414" y="633589"/>
                </a:lnTo>
                <a:lnTo>
                  <a:pt x="313231" y="631857"/>
                </a:lnTo>
                <a:lnTo>
                  <a:pt x="313231" y="631857"/>
                </a:lnTo>
                <a:lnTo>
                  <a:pt x="312538" y="625032"/>
                </a:lnTo>
                <a:lnTo>
                  <a:pt x="313047" y="622587"/>
                </a:lnTo>
                <a:lnTo>
                  <a:pt x="313190" y="622078"/>
                </a:lnTo>
                <a:lnTo>
                  <a:pt x="313384" y="621365"/>
                </a:lnTo>
                <a:lnTo>
                  <a:pt x="313485" y="621059"/>
                </a:lnTo>
                <a:lnTo>
                  <a:pt x="315554" y="614744"/>
                </a:lnTo>
                <a:lnTo>
                  <a:pt x="316196" y="614030"/>
                </a:lnTo>
                <a:lnTo>
                  <a:pt x="316695" y="613623"/>
                </a:lnTo>
                <a:lnTo>
                  <a:pt x="317623" y="613216"/>
                </a:lnTo>
                <a:lnTo>
                  <a:pt x="317898" y="613012"/>
                </a:lnTo>
                <a:lnTo>
                  <a:pt x="319518" y="612502"/>
                </a:lnTo>
                <a:lnTo>
                  <a:pt x="321118" y="611789"/>
                </a:lnTo>
                <a:lnTo>
                  <a:pt x="320761" y="607307"/>
                </a:lnTo>
                <a:lnTo>
                  <a:pt x="319752" y="602112"/>
                </a:lnTo>
                <a:lnTo>
                  <a:pt x="308696" y="600992"/>
                </a:lnTo>
                <a:lnTo>
                  <a:pt x="299046" y="598751"/>
                </a:lnTo>
                <a:lnTo>
                  <a:pt x="298618" y="598139"/>
                </a:lnTo>
                <a:lnTo>
                  <a:pt x="296539" y="595593"/>
                </a:lnTo>
                <a:lnTo>
                  <a:pt x="295245" y="594880"/>
                </a:lnTo>
                <a:lnTo>
                  <a:pt x="295184" y="594778"/>
                </a:lnTo>
                <a:lnTo>
                  <a:pt x="292972" y="594065"/>
                </a:lnTo>
                <a:lnTo>
                  <a:pt x="290394" y="593250"/>
                </a:lnTo>
                <a:lnTo>
                  <a:pt x="286104" y="592027"/>
                </a:lnTo>
                <a:lnTo>
                  <a:pt x="282160" y="591925"/>
                </a:lnTo>
                <a:lnTo>
                  <a:pt x="281162" y="592129"/>
                </a:lnTo>
                <a:lnTo>
                  <a:pt x="277086" y="592944"/>
                </a:lnTo>
                <a:lnTo>
                  <a:pt x="276525" y="593148"/>
                </a:lnTo>
                <a:lnTo>
                  <a:pt x="276036" y="593250"/>
                </a:lnTo>
                <a:lnTo>
                  <a:pt x="274987" y="593453"/>
                </a:lnTo>
                <a:lnTo>
                  <a:pt x="274151" y="593759"/>
                </a:lnTo>
                <a:lnTo>
                  <a:pt x="273417" y="594065"/>
                </a:lnTo>
                <a:lnTo>
                  <a:pt x="273101" y="594167"/>
                </a:lnTo>
                <a:lnTo>
                  <a:pt x="272388" y="594472"/>
                </a:lnTo>
                <a:lnTo>
                  <a:pt x="271389" y="609039"/>
                </a:lnTo>
                <a:lnTo>
                  <a:pt x="270747" y="620346"/>
                </a:lnTo>
                <a:lnTo>
                  <a:pt x="263594" y="621365"/>
                </a:lnTo>
                <a:lnTo>
                  <a:pt x="263696" y="620550"/>
                </a:lnTo>
                <a:lnTo>
                  <a:pt x="263726" y="620346"/>
                </a:lnTo>
                <a:lnTo>
                  <a:pt x="263828" y="619531"/>
                </a:lnTo>
                <a:lnTo>
                  <a:pt x="264032" y="616781"/>
                </a:lnTo>
                <a:lnTo>
                  <a:pt x="263920" y="612299"/>
                </a:lnTo>
                <a:lnTo>
                  <a:pt x="263706" y="610669"/>
                </a:lnTo>
                <a:lnTo>
                  <a:pt x="263645" y="610261"/>
                </a:lnTo>
                <a:lnTo>
                  <a:pt x="263044" y="607002"/>
                </a:lnTo>
                <a:lnTo>
                  <a:pt x="255798" y="599973"/>
                </a:lnTo>
                <a:lnTo>
                  <a:pt x="251325" y="595185"/>
                </a:lnTo>
                <a:lnTo>
                  <a:pt x="245435" y="594370"/>
                </a:lnTo>
                <a:lnTo>
                  <a:pt x="243081" y="594268"/>
                </a:lnTo>
                <a:lnTo>
                  <a:pt x="241787" y="594167"/>
                </a:lnTo>
                <a:lnTo>
                  <a:pt x="241807" y="594880"/>
                </a:lnTo>
                <a:lnTo>
                  <a:pt x="241848" y="595898"/>
                </a:lnTo>
                <a:lnTo>
                  <a:pt x="241888" y="597834"/>
                </a:lnTo>
                <a:lnTo>
                  <a:pt x="241746" y="600686"/>
                </a:lnTo>
                <a:lnTo>
                  <a:pt x="241624" y="601603"/>
                </a:lnTo>
                <a:lnTo>
                  <a:pt x="237965" y="603436"/>
                </a:lnTo>
                <a:lnTo>
                  <a:pt x="227000" y="605168"/>
                </a:lnTo>
                <a:lnTo>
                  <a:pt x="226022" y="605270"/>
                </a:lnTo>
                <a:lnTo>
                  <a:pt x="222710" y="604964"/>
                </a:lnTo>
                <a:lnTo>
                  <a:pt x="217758" y="604251"/>
                </a:lnTo>
                <a:lnTo>
                  <a:pt x="217524" y="606085"/>
                </a:lnTo>
                <a:lnTo>
                  <a:pt x="214446" y="611178"/>
                </a:lnTo>
                <a:lnTo>
                  <a:pt x="196725" y="608632"/>
                </a:lnTo>
                <a:lnTo>
                  <a:pt x="188685" y="607511"/>
                </a:lnTo>
                <a:lnTo>
                  <a:pt x="188114" y="607409"/>
                </a:lnTo>
                <a:lnTo>
                  <a:pt x="187248" y="607205"/>
                </a:lnTo>
                <a:lnTo>
                  <a:pt x="186504" y="606900"/>
                </a:lnTo>
                <a:lnTo>
                  <a:pt x="185750" y="606594"/>
                </a:lnTo>
                <a:lnTo>
                  <a:pt x="185638" y="606492"/>
                </a:lnTo>
                <a:lnTo>
                  <a:pt x="185332" y="606289"/>
                </a:lnTo>
                <a:lnTo>
                  <a:pt x="185231" y="606187"/>
                </a:lnTo>
                <a:lnTo>
                  <a:pt x="184966" y="605983"/>
                </a:lnTo>
                <a:lnTo>
                  <a:pt x="183855" y="604964"/>
                </a:lnTo>
                <a:lnTo>
                  <a:pt x="177374" y="597732"/>
                </a:lnTo>
                <a:lnTo>
                  <a:pt x="177272" y="596509"/>
                </a:lnTo>
                <a:lnTo>
                  <a:pt x="177170" y="594981"/>
                </a:lnTo>
                <a:lnTo>
                  <a:pt x="183539" y="595796"/>
                </a:lnTo>
                <a:lnTo>
                  <a:pt x="185434" y="588666"/>
                </a:lnTo>
                <a:lnTo>
                  <a:pt x="192557" y="583165"/>
                </a:lnTo>
                <a:lnTo>
                  <a:pt x="192568" y="583165"/>
                </a:lnTo>
                <a:lnTo>
                  <a:pt x="192588" y="582758"/>
                </a:lnTo>
                <a:lnTo>
                  <a:pt x="192496" y="581739"/>
                </a:lnTo>
                <a:lnTo>
                  <a:pt x="192364" y="580720"/>
                </a:lnTo>
                <a:lnTo>
                  <a:pt x="190968" y="573691"/>
                </a:lnTo>
                <a:lnTo>
                  <a:pt x="187584" y="572775"/>
                </a:lnTo>
                <a:lnTo>
                  <a:pt x="178372" y="570737"/>
                </a:lnTo>
                <a:lnTo>
                  <a:pt x="169466" y="571450"/>
                </a:lnTo>
                <a:lnTo>
                  <a:pt x="169089" y="571247"/>
                </a:lnTo>
                <a:lnTo>
                  <a:pt x="168987" y="571145"/>
                </a:lnTo>
                <a:lnTo>
                  <a:pt x="168702" y="571043"/>
                </a:lnTo>
                <a:lnTo>
                  <a:pt x="168304" y="570839"/>
                </a:lnTo>
                <a:lnTo>
                  <a:pt x="165859" y="569922"/>
                </a:lnTo>
                <a:lnTo>
                  <a:pt x="165798" y="569922"/>
                </a:lnTo>
                <a:lnTo>
                  <a:pt x="165451" y="569821"/>
                </a:lnTo>
                <a:lnTo>
                  <a:pt x="164310" y="569719"/>
                </a:lnTo>
                <a:lnTo>
                  <a:pt x="163525" y="569515"/>
                </a:lnTo>
                <a:lnTo>
                  <a:pt x="152173" y="568089"/>
                </a:lnTo>
                <a:lnTo>
                  <a:pt x="151276" y="567987"/>
                </a:lnTo>
                <a:lnTo>
                  <a:pt x="150023" y="568089"/>
                </a:lnTo>
                <a:lnTo>
                  <a:pt x="149534" y="568089"/>
                </a:lnTo>
                <a:lnTo>
                  <a:pt x="149096" y="568191"/>
                </a:lnTo>
                <a:lnTo>
                  <a:pt x="145815" y="568904"/>
                </a:lnTo>
                <a:lnTo>
                  <a:pt x="145417" y="569107"/>
                </a:lnTo>
                <a:lnTo>
                  <a:pt x="143919" y="569515"/>
                </a:lnTo>
                <a:lnTo>
                  <a:pt x="143114" y="569821"/>
                </a:lnTo>
                <a:lnTo>
                  <a:pt x="141158" y="564625"/>
                </a:lnTo>
                <a:lnTo>
                  <a:pt x="142380" y="555865"/>
                </a:lnTo>
                <a:lnTo>
                  <a:pt x="143155" y="549957"/>
                </a:lnTo>
                <a:lnTo>
                  <a:pt x="143104" y="549855"/>
                </a:lnTo>
                <a:lnTo>
                  <a:pt x="142666" y="549549"/>
                </a:lnTo>
                <a:lnTo>
                  <a:pt x="142177" y="549244"/>
                </a:lnTo>
                <a:lnTo>
                  <a:pt x="141575" y="548938"/>
                </a:lnTo>
                <a:lnTo>
                  <a:pt x="141045" y="548632"/>
                </a:lnTo>
                <a:lnTo>
                  <a:pt x="139272" y="548021"/>
                </a:lnTo>
                <a:lnTo>
                  <a:pt x="139109" y="548021"/>
                </a:lnTo>
                <a:lnTo>
                  <a:pt x="137571" y="547614"/>
                </a:lnTo>
                <a:lnTo>
                  <a:pt x="137540" y="547614"/>
                </a:lnTo>
                <a:lnTo>
                  <a:pt x="136205" y="547410"/>
                </a:lnTo>
                <a:lnTo>
                  <a:pt x="135441" y="547410"/>
                </a:lnTo>
                <a:lnTo>
                  <a:pt x="129337" y="545576"/>
                </a:lnTo>
                <a:lnTo>
                  <a:pt x="132537" y="532538"/>
                </a:lnTo>
                <a:lnTo>
                  <a:pt x="119106" y="530602"/>
                </a:lnTo>
                <a:lnTo>
                  <a:pt x="107224" y="527648"/>
                </a:lnTo>
                <a:lnTo>
                  <a:pt x="106480" y="527139"/>
                </a:lnTo>
                <a:lnTo>
                  <a:pt x="105971" y="526833"/>
                </a:lnTo>
                <a:lnTo>
                  <a:pt x="105064" y="526731"/>
                </a:lnTo>
                <a:lnTo>
                  <a:pt x="104004" y="526731"/>
                </a:lnTo>
                <a:lnTo>
                  <a:pt x="103046" y="526731"/>
                </a:lnTo>
                <a:lnTo>
                  <a:pt x="102659" y="526731"/>
                </a:lnTo>
                <a:lnTo>
                  <a:pt x="102200" y="526731"/>
                </a:lnTo>
                <a:lnTo>
                  <a:pt x="102129" y="526731"/>
                </a:lnTo>
                <a:lnTo>
                  <a:pt x="102078" y="526731"/>
                </a:lnTo>
                <a:lnTo>
                  <a:pt x="101100" y="531824"/>
                </a:lnTo>
                <a:lnTo>
                  <a:pt x="100631" y="534371"/>
                </a:lnTo>
                <a:lnTo>
                  <a:pt x="100376" y="535797"/>
                </a:lnTo>
                <a:lnTo>
                  <a:pt x="100274" y="535899"/>
                </a:lnTo>
                <a:lnTo>
                  <a:pt x="100254" y="535899"/>
                </a:lnTo>
                <a:lnTo>
                  <a:pt x="98185" y="536510"/>
                </a:lnTo>
                <a:lnTo>
                  <a:pt x="95403" y="537427"/>
                </a:lnTo>
                <a:lnTo>
                  <a:pt x="90420" y="539057"/>
                </a:lnTo>
                <a:lnTo>
                  <a:pt x="87546" y="539566"/>
                </a:lnTo>
                <a:lnTo>
                  <a:pt x="83216" y="538650"/>
                </a:lnTo>
                <a:lnTo>
                  <a:pt x="82329" y="532741"/>
                </a:lnTo>
                <a:lnTo>
                  <a:pt x="78824" y="531824"/>
                </a:lnTo>
                <a:lnTo>
                  <a:pt x="70896" y="531723"/>
                </a:lnTo>
                <a:lnTo>
                  <a:pt x="60287" y="530602"/>
                </a:lnTo>
                <a:lnTo>
                  <a:pt x="58137" y="530398"/>
                </a:lnTo>
                <a:lnTo>
                  <a:pt x="57720" y="530296"/>
                </a:lnTo>
                <a:lnTo>
                  <a:pt x="57210" y="530296"/>
                </a:lnTo>
                <a:lnTo>
                  <a:pt x="57037" y="530195"/>
                </a:lnTo>
                <a:lnTo>
                  <a:pt x="56833" y="530195"/>
                </a:lnTo>
                <a:lnTo>
                  <a:pt x="56772" y="529991"/>
                </a:lnTo>
                <a:lnTo>
                  <a:pt x="56751" y="529482"/>
                </a:lnTo>
                <a:lnTo>
                  <a:pt x="56700" y="528259"/>
                </a:lnTo>
                <a:lnTo>
                  <a:pt x="56690" y="528055"/>
                </a:lnTo>
                <a:lnTo>
                  <a:pt x="56782" y="524694"/>
                </a:lnTo>
                <a:lnTo>
                  <a:pt x="56904" y="522045"/>
                </a:lnTo>
                <a:lnTo>
                  <a:pt x="57037" y="520721"/>
                </a:lnTo>
                <a:lnTo>
                  <a:pt x="57047" y="520212"/>
                </a:lnTo>
                <a:lnTo>
                  <a:pt x="57067" y="519601"/>
                </a:lnTo>
                <a:lnTo>
                  <a:pt x="57006" y="514507"/>
                </a:lnTo>
                <a:lnTo>
                  <a:pt x="56986" y="513794"/>
                </a:lnTo>
                <a:lnTo>
                  <a:pt x="56813" y="511655"/>
                </a:lnTo>
                <a:lnTo>
                  <a:pt x="56802" y="511553"/>
                </a:lnTo>
                <a:lnTo>
                  <a:pt x="56619" y="509516"/>
                </a:lnTo>
                <a:lnTo>
                  <a:pt x="56558" y="508905"/>
                </a:lnTo>
                <a:lnTo>
                  <a:pt x="56089" y="503913"/>
                </a:lnTo>
                <a:lnTo>
                  <a:pt x="56008" y="503302"/>
                </a:lnTo>
                <a:lnTo>
                  <a:pt x="55987" y="502996"/>
                </a:lnTo>
                <a:lnTo>
                  <a:pt x="55987" y="502996"/>
                </a:lnTo>
                <a:lnTo>
                  <a:pt x="55977" y="502996"/>
                </a:lnTo>
                <a:lnTo>
                  <a:pt x="52176" y="493319"/>
                </a:lnTo>
                <a:lnTo>
                  <a:pt x="51789" y="493217"/>
                </a:lnTo>
                <a:lnTo>
                  <a:pt x="50933" y="493217"/>
                </a:lnTo>
                <a:lnTo>
                  <a:pt x="50811" y="493217"/>
                </a:lnTo>
                <a:lnTo>
                  <a:pt x="49231" y="493319"/>
                </a:lnTo>
                <a:lnTo>
                  <a:pt x="48212" y="493421"/>
                </a:lnTo>
                <a:lnTo>
                  <a:pt x="46897" y="493625"/>
                </a:lnTo>
                <a:lnTo>
                  <a:pt x="45960" y="493727"/>
                </a:lnTo>
                <a:lnTo>
                  <a:pt x="45135" y="493930"/>
                </a:lnTo>
                <a:lnTo>
                  <a:pt x="43881" y="494338"/>
                </a:lnTo>
                <a:lnTo>
                  <a:pt x="39540" y="495866"/>
                </a:lnTo>
                <a:lnTo>
                  <a:pt x="38918" y="496069"/>
                </a:lnTo>
                <a:lnTo>
                  <a:pt x="38012" y="496579"/>
                </a:lnTo>
                <a:lnTo>
                  <a:pt x="37064" y="497190"/>
                </a:lnTo>
                <a:lnTo>
                  <a:pt x="37074" y="497394"/>
                </a:lnTo>
                <a:lnTo>
                  <a:pt x="37064" y="497394"/>
                </a:lnTo>
                <a:lnTo>
                  <a:pt x="36524" y="497496"/>
                </a:lnTo>
                <a:lnTo>
                  <a:pt x="36320" y="497496"/>
                </a:lnTo>
                <a:lnTo>
                  <a:pt x="35423" y="497597"/>
                </a:lnTo>
                <a:lnTo>
                  <a:pt x="33884" y="497903"/>
                </a:lnTo>
                <a:lnTo>
                  <a:pt x="33334" y="498005"/>
                </a:lnTo>
                <a:lnTo>
                  <a:pt x="33304" y="498005"/>
                </a:lnTo>
                <a:lnTo>
                  <a:pt x="32407" y="498107"/>
                </a:lnTo>
                <a:lnTo>
                  <a:pt x="31143" y="498311"/>
                </a:lnTo>
                <a:lnTo>
                  <a:pt x="29951" y="498311"/>
                </a:lnTo>
                <a:lnTo>
                  <a:pt x="21738" y="498514"/>
                </a:lnTo>
                <a:lnTo>
                  <a:pt x="20515" y="498412"/>
                </a:lnTo>
                <a:lnTo>
                  <a:pt x="19689" y="498412"/>
                </a:lnTo>
                <a:lnTo>
                  <a:pt x="18283" y="498311"/>
                </a:lnTo>
                <a:lnTo>
                  <a:pt x="18212" y="498311"/>
                </a:lnTo>
                <a:lnTo>
                  <a:pt x="18039" y="498209"/>
                </a:lnTo>
                <a:lnTo>
                  <a:pt x="16846" y="498107"/>
                </a:lnTo>
                <a:lnTo>
                  <a:pt x="16683" y="498107"/>
                </a:lnTo>
                <a:lnTo>
                  <a:pt x="14686" y="497801"/>
                </a:lnTo>
                <a:lnTo>
                  <a:pt x="13443" y="497496"/>
                </a:lnTo>
                <a:lnTo>
                  <a:pt x="12556" y="497292"/>
                </a:lnTo>
                <a:lnTo>
                  <a:pt x="5759" y="495255"/>
                </a:lnTo>
                <a:lnTo>
                  <a:pt x="4333" y="494745"/>
                </a:lnTo>
                <a:lnTo>
                  <a:pt x="4312" y="494643"/>
                </a:lnTo>
                <a:lnTo>
                  <a:pt x="4852" y="484049"/>
                </a:lnTo>
                <a:lnTo>
                  <a:pt x="5015" y="482318"/>
                </a:lnTo>
                <a:lnTo>
                  <a:pt x="3782" y="480382"/>
                </a:lnTo>
                <a:lnTo>
                  <a:pt x="3721" y="480280"/>
                </a:lnTo>
                <a:lnTo>
                  <a:pt x="3415" y="479771"/>
                </a:lnTo>
                <a:lnTo>
                  <a:pt x="3354" y="479669"/>
                </a:lnTo>
                <a:lnTo>
                  <a:pt x="3079" y="479465"/>
                </a:lnTo>
                <a:lnTo>
                  <a:pt x="2590" y="479058"/>
                </a:lnTo>
                <a:lnTo>
                  <a:pt x="2498" y="479058"/>
                </a:lnTo>
                <a:lnTo>
                  <a:pt x="2152" y="478854"/>
                </a:lnTo>
                <a:lnTo>
                  <a:pt x="1744" y="478650"/>
                </a:lnTo>
                <a:lnTo>
                  <a:pt x="1418" y="478548"/>
                </a:lnTo>
                <a:lnTo>
                  <a:pt x="1000" y="478447"/>
                </a:lnTo>
                <a:lnTo>
                  <a:pt x="389" y="478243"/>
                </a:lnTo>
                <a:lnTo>
                  <a:pt x="603" y="477326"/>
                </a:lnTo>
                <a:lnTo>
                  <a:pt x="1112" y="475187"/>
                </a:lnTo>
                <a:lnTo>
                  <a:pt x="10549" y="472233"/>
                </a:lnTo>
                <a:lnTo>
                  <a:pt x="25447" y="468871"/>
                </a:lnTo>
                <a:lnTo>
                  <a:pt x="37665" y="462759"/>
                </a:lnTo>
                <a:lnTo>
                  <a:pt x="41782" y="462250"/>
                </a:lnTo>
                <a:lnTo>
                  <a:pt x="44931" y="461639"/>
                </a:lnTo>
                <a:lnTo>
                  <a:pt x="48243" y="460824"/>
                </a:lnTo>
                <a:lnTo>
                  <a:pt x="52166" y="459703"/>
                </a:lnTo>
                <a:lnTo>
                  <a:pt x="53348" y="458583"/>
                </a:lnTo>
                <a:lnTo>
                  <a:pt x="55192" y="453489"/>
                </a:lnTo>
                <a:lnTo>
                  <a:pt x="55376" y="452878"/>
                </a:lnTo>
                <a:lnTo>
                  <a:pt x="55569" y="451554"/>
                </a:lnTo>
                <a:lnTo>
                  <a:pt x="55641" y="450841"/>
                </a:lnTo>
                <a:lnTo>
                  <a:pt x="55651" y="450739"/>
                </a:lnTo>
                <a:lnTo>
                  <a:pt x="55702" y="450230"/>
                </a:lnTo>
                <a:lnTo>
                  <a:pt x="55712" y="450128"/>
                </a:lnTo>
                <a:lnTo>
                  <a:pt x="55732" y="449822"/>
                </a:lnTo>
                <a:lnTo>
                  <a:pt x="55885" y="448702"/>
                </a:lnTo>
                <a:lnTo>
                  <a:pt x="56232" y="446664"/>
                </a:lnTo>
                <a:lnTo>
                  <a:pt x="56374" y="446155"/>
                </a:lnTo>
                <a:lnTo>
                  <a:pt x="56599" y="445340"/>
                </a:lnTo>
                <a:lnTo>
                  <a:pt x="56670" y="445035"/>
                </a:lnTo>
                <a:lnTo>
                  <a:pt x="57322" y="442895"/>
                </a:lnTo>
                <a:lnTo>
                  <a:pt x="60379" y="435357"/>
                </a:lnTo>
                <a:lnTo>
                  <a:pt x="60858" y="434237"/>
                </a:lnTo>
                <a:lnTo>
                  <a:pt x="67431" y="432301"/>
                </a:lnTo>
                <a:lnTo>
                  <a:pt x="72220" y="433116"/>
                </a:lnTo>
                <a:lnTo>
                  <a:pt x="78141" y="431690"/>
                </a:lnTo>
                <a:lnTo>
                  <a:pt x="86823" y="426800"/>
                </a:lnTo>
                <a:lnTo>
                  <a:pt x="95790" y="418855"/>
                </a:lnTo>
                <a:lnTo>
                  <a:pt x="112472" y="419670"/>
                </a:lnTo>
                <a:lnTo>
                  <a:pt x="114969" y="419262"/>
                </a:lnTo>
                <a:lnTo>
                  <a:pt x="119208" y="420179"/>
                </a:lnTo>
                <a:lnTo>
                  <a:pt x="123447" y="421605"/>
                </a:lnTo>
                <a:lnTo>
                  <a:pt x="129001" y="424050"/>
                </a:lnTo>
                <a:lnTo>
                  <a:pt x="131385" y="426087"/>
                </a:lnTo>
                <a:lnTo>
                  <a:pt x="130570" y="427717"/>
                </a:lnTo>
                <a:lnTo>
                  <a:pt x="135420" y="430060"/>
                </a:lnTo>
                <a:lnTo>
                  <a:pt x="142299" y="431894"/>
                </a:lnTo>
                <a:lnTo>
                  <a:pt x="143450" y="432098"/>
                </a:lnTo>
                <a:lnTo>
                  <a:pt x="144592" y="432199"/>
                </a:lnTo>
                <a:lnTo>
                  <a:pt x="145662" y="432301"/>
                </a:lnTo>
                <a:lnTo>
                  <a:pt x="149330" y="433014"/>
                </a:lnTo>
                <a:lnTo>
                  <a:pt x="144052" y="429347"/>
                </a:lnTo>
                <a:lnTo>
                  <a:pt x="140995" y="422217"/>
                </a:lnTo>
                <a:lnTo>
                  <a:pt x="140903" y="417938"/>
                </a:lnTo>
                <a:lnTo>
                  <a:pt x="137846" y="415290"/>
                </a:lnTo>
                <a:lnTo>
                  <a:pt x="136623" y="414271"/>
                </a:lnTo>
                <a:lnTo>
                  <a:pt x="133128" y="412539"/>
                </a:lnTo>
                <a:lnTo>
                  <a:pt x="133291" y="397769"/>
                </a:lnTo>
                <a:lnTo>
                  <a:pt x="133342" y="395528"/>
                </a:lnTo>
                <a:lnTo>
                  <a:pt x="133708" y="393898"/>
                </a:lnTo>
                <a:lnTo>
                  <a:pt x="134249" y="391351"/>
                </a:lnTo>
                <a:lnTo>
                  <a:pt x="136001" y="387175"/>
                </a:lnTo>
                <a:lnTo>
                  <a:pt x="136531" y="385952"/>
                </a:lnTo>
                <a:lnTo>
                  <a:pt x="136562" y="385952"/>
                </a:lnTo>
                <a:lnTo>
                  <a:pt x="142197" y="383304"/>
                </a:lnTo>
                <a:lnTo>
                  <a:pt x="144255" y="376682"/>
                </a:lnTo>
                <a:lnTo>
                  <a:pt x="145570" y="372302"/>
                </a:lnTo>
                <a:lnTo>
                  <a:pt x="148199" y="367005"/>
                </a:lnTo>
                <a:lnTo>
                  <a:pt x="146497" y="363134"/>
                </a:lnTo>
                <a:lnTo>
                  <a:pt x="147944" y="359874"/>
                </a:lnTo>
                <a:lnTo>
                  <a:pt x="153610" y="355596"/>
                </a:lnTo>
                <a:lnTo>
                  <a:pt x="157431" y="353457"/>
                </a:lnTo>
                <a:lnTo>
                  <a:pt x="159276" y="354170"/>
                </a:lnTo>
                <a:lnTo>
                  <a:pt x="161161" y="354577"/>
                </a:lnTo>
                <a:lnTo>
                  <a:pt x="162618" y="353864"/>
                </a:lnTo>
                <a:lnTo>
                  <a:pt x="162690" y="353762"/>
                </a:lnTo>
                <a:lnTo>
                  <a:pt x="161783" y="352438"/>
                </a:lnTo>
                <a:lnTo>
                  <a:pt x="161640" y="352336"/>
                </a:lnTo>
                <a:lnTo>
                  <a:pt x="159480" y="349077"/>
                </a:lnTo>
                <a:lnTo>
                  <a:pt x="159143" y="348567"/>
                </a:lnTo>
                <a:lnTo>
                  <a:pt x="157095" y="345511"/>
                </a:lnTo>
                <a:lnTo>
                  <a:pt x="149483" y="332472"/>
                </a:lnTo>
                <a:lnTo>
                  <a:pt x="149432" y="332371"/>
                </a:lnTo>
                <a:lnTo>
                  <a:pt x="149330" y="332167"/>
                </a:lnTo>
                <a:lnTo>
                  <a:pt x="149228" y="331963"/>
                </a:lnTo>
                <a:lnTo>
                  <a:pt x="149116" y="331759"/>
                </a:lnTo>
                <a:lnTo>
                  <a:pt x="148994" y="331454"/>
                </a:lnTo>
                <a:lnTo>
                  <a:pt x="148800" y="331148"/>
                </a:lnTo>
                <a:lnTo>
                  <a:pt x="148474" y="330435"/>
                </a:lnTo>
                <a:lnTo>
                  <a:pt x="148454" y="330333"/>
                </a:lnTo>
                <a:lnTo>
                  <a:pt x="148403" y="329315"/>
                </a:lnTo>
                <a:lnTo>
                  <a:pt x="149106" y="325851"/>
                </a:lnTo>
                <a:lnTo>
                  <a:pt x="150522" y="322693"/>
                </a:lnTo>
                <a:lnTo>
                  <a:pt x="150787" y="319128"/>
                </a:lnTo>
                <a:lnTo>
                  <a:pt x="146528" y="313933"/>
                </a:lnTo>
                <a:lnTo>
                  <a:pt x="145122" y="312303"/>
                </a:lnTo>
                <a:lnTo>
                  <a:pt x="144969" y="312201"/>
                </a:lnTo>
                <a:lnTo>
                  <a:pt x="144765" y="312099"/>
                </a:lnTo>
                <a:lnTo>
                  <a:pt x="143552" y="312099"/>
                </a:lnTo>
                <a:lnTo>
                  <a:pt x="143267" y="312099"/>
                </a:lnTo>
                <a:lnTo>
                  <a:pt x="137601" y="304561"/>
                </a:lnTo>
                <a:lnTo>
                  <a:pt x="133148" y="297736"/>
                </a:lnTo>
                <a:lnTo>
                  <a:pt x="132312" y="294884"/>
                </a:lnTo>
                <a:lnTo>
                  <a:pt x="132384" y="294884"/>
                </a:lnTo>
                <a:lnTo>
                  <a:pt x="132588" y="294986"/>
                </a:lnTo>
                <a:lnTo>
                  <a:pt x="133933" y="295189"/>
                </a:lnTo>
                <a:lnTo>
                  <a:pt x="134238" y="295291"/>
                </a:lnTo>
                <a:lnTo>
                  <a:pt x="137785" y="295495"/>
                </a:lnTo>
                <a:lnTo>
                  <a:pt x="144520" y="294884"/>
                </a:lnTo>
                <a:lnTo>
                  <a:pt x="145315" y="294782"/>
                </a:lnTo>
                <a:lnTo>
                  <a:pt x="145794" y="294680"/>
                </a:lnTo>
                <a:lnTo>
                  <a:pt x="148260" y="294171"/>
                </a:lnTo>
                <a:lnTo>
                  <a:pt x="148423" y="294069"/>
                </a:lnTo>
                <a:lnTo>
                  <a:pt x="149615" y="293661"/>
                </a:lnTo>
                <a:lnTo>
                  <a:pt x="151276" y="293050"/>
                </a:lnTo>
                <a:lnTo>
                  <a:pt x="153906" y="291319"/>
                </a:lnTo>
                <a:lnTo>
                  <a:pt x="166592" y="283067"/>
                </a:lnTo>
                <a:lnTo>
                  <a:pt x="178393" y="274103"/>
                </a:lnTo>
                <a:lnTo>
                  <a:pt x="186046" y="268195"/>
                </a:lnTo>
                <a:lnTo>
                  <a:pt x="193597" y="263305"/>
                </a:lnTo>
                <a:lnTo>
                  <a:pt x="209045" y="253424"/>
                </a:lnTo>
                <a:lnTo>
                  <a:pt x="211032" y="250266"/>
                </a:lnTo>
                <a:lnTo>
                  <a:pt x="217259" y="244969"/>
                </a:lnTo>
                <a:lnTo>
                  <a:pt x="218206" y="244155"/>
                </a:lnTo>
                <a:lnTo>
                  <a:pt x="218981" y="243543"/>
                </a:lnTo>
                <a:lnTo>
                  <a:pt x="221202" y="241812"/>
                </a:lnTo>
                <a:lnTo>
                  <a:pt x="226073" y="238654"/>
                </a:lnTo>
                <a:lnTo>
                  <a:pt x="226634" y="236616"/>
                </a:lnTo>
                <a:lnTo>
                  <a:pt x="228274" y="231931"/>
                </a:lnTo>
                <a:lnTo>
                  <a:pt x="230965" y="224392"/>
                </a:lnTo>
                <a:lnTo>
                  <a:pt x="233869" y="218688"/>
                </a:lnTo>
                <a:lnTo>
                  <a:pt x="236100" y="215326"/>
                </a:lnTo>
                <a:lnTo>
                  <a:pt x="240095" y="207381"/>
                </a:lnTo>
                <a:lnTo>
                  <a:pt x="240003" y="206057"/>
                </a:lnTo>
                <a:lnTo>
                  <a:pt x="242765" y="203714"/>
                </a:lnTo>
                <a:lnTo>
                  <a:pt x="244130" y="203510"/>
                </a:lnTo>
                <a:lnTo>
                  <a:pt x="244365" y="203408"/>
                </a:lnTo>
                <a:lnTo>
                  <a:pt x="244844" y="203102"/>
                </a:lnTo>
                <a:lnTo>
                  <a:pt x="245119" y="203001"/>
                </a:lnTo>
                <a:lnTo>
                  <a:pt x="246810" y="200658"/>
                </a:lnTo>
                <a:lnTo>
                  <a:pt x="246994" y="200250"/>
                </a:lnTo>
                <a:lnTo>
                  <a:pt x="247819" y="198518"/>
                </a:lnTo>
                <a:lnTo>
                  <a:pt x="247921" y="197500"/>
                </a:lnTo>
                <a:lnTo>
                  <a:pt x="246882" y="191082"/>
                </a:lnTo>
                <a:lnTo>
                  <a:pt x="244874" y="183442"/>
                </a:lnTo>
                <a:lnTo>
                  <a:pt x="246607" y="180896"/>
                </a:lnTo>
                <a:lnTo>
                  <a:pt x="250836" y="176006"/>
                </a:lnTo>
                <a:lnTo>
                  <a:pt x="249643" y="172950"/>
                </a:lnTo>
                <a:lnTo>
                  <a:pt x="249918" y="172237"/>
                </a:lnTo>
                <a:lnTo>
                  <a:pt x="250968" y="171320"/>
                </a:lnTo>
                <a:lnTo>
                  <a:pt x="256012" y="171218"/>
                </a:lnTo>
                <a:lnTo>
                  <a:pt x="262473" y="166634"/>
                </a:lnTo>
                <a:lnTo>
                  <a:pt x="262300" y="166329"/>
                </a:lnTo>
                <a:lnTo>
                  <a:pt x="262259" y="166023"/>
                </a:lnTo>
                <a:lnTo>
                  <a:pt x="262320" y="165819"/>
                </a:lnTo>
                <a:lnTo>
                  <a:pt x="262656" y="164903"/>
                </a:lnTo>
                <a:lnTo>
                  <a:pt x="262809" y="164699"/>
                </a:lnTo>
                <a:lnTo>
                  <a:pt x="263563" y="163884"/>
                </a:lnTo>
                <a:lnTo>
                  <a:pt x="264297" y="163477"/>
                </a:lnTo>
                <a:lnTo>
                  <a:pt x="264949" y="163375"/>
                </a:lnTo>
                <a:lnTo>
                  <a:pt x="264990" y="163375"/>
                </a:lnTo>
                <a:lnTo>
                  <a:pt x="265336" y="163375"/>
                </a:lnTo>
                <a:lnTo>
                  <a:pt x="265887" y="163375"/>
                </a:lnTo>
                <a:lnTo>
                  <a:pt x="266549" y="163578"/>
                </a:lnTo>
                <a:lnTo>
                  <a:pt x="268027" y="163986"/>
                </a:lnTo>
                <a:lnTo>
                  <a:pt x="269688" y="162560"/>
                </a:lnTo>
                <a:lnTo>
                  <a:pt x="271124" y="161847"/>
                </a:lnTo>
                <a:lnTo>
                  <a:pt x="271338" y="161847"/>
                </a:lnTo>
                <a:lnTo>
                  <a:pt x="271451" y="161745"/>
                </a:lnTo>
                <a:lnTo>
                  <a:pt x="271654" y="161643"/>
                </a:lnTo>
                <a:lnTo>
                  <a:pt x="276851" y="157772"/>
                </a:lnTo>
                <a:lnTo>
                  <a:pt x="283037" y="149826"/>
                </a:lnTo>
                <a:lnTo>
                  <a:pt x="281834" y="145752"/>
                </a:lnTo>
                <a:lnTo>
                  <a:pt x="279165" y="139742"/>
                </a:lnTo>
                <a:lnTo>
                  <a:pt x="277228" y="135769"/>
                </a:lnTo>
                <a:lnTo>
                  <a:pt x="276505" y="135158"/>
                </a:lnTo>
                <a:lnTo>
                  <a:pt x="274018" y="134037"/>
                </a:lnTo>
                <a:lnTo>
                  <a:pt x="272989" y="133732"/>
                </a:lnTo>
                <a:lnTo>
                  <a:pt x="272123" y="133630"/>
                </a:lnTo>
                <a:lnTo>
                  <a:pt x="271563" y="133732"/>
                </a:lnTo>
                <a:lnTo>
                  <a:pt x="270299" y="132815"/>
                </a:lnTo>
                <a:lnTo>
                  <a:pt x="268047" y="127925"/>
                </a:lnTo>
                <a:lnTo>
                  <a:pt x="268893" y="126092"/>
                </a:lnTo>
                <a:lnTo>
                  <a:pt x="270319" y="123443"/>
                </a:lnTo>
                <a:lnTo>
                  <a:pt x="271420" y="122017"/>
                </a:lnTo>
                <a:lnTo>
                  <a:pt x="278074" y="126601"/>
                </a:lnTo>
                <a:lnTo>
                  <a:pt x="291148" y="124462"/>
                </a:lnTo>
                <a:lnTo>
                  <a:pt x="293492" y="122323"/>
                </a:lnTo>
                <a:lnTo>
                  <a:pt x="293563" y="122221"/>
                </a:lnTo>
                <a:lnTo>
                  <a:pt x="293767" y="121711"/>
                </a:lnTo>
                <a:lnTo>
                  <a:pt x="293951" y="121100"/>
                </a:lnTo>
                <a:lnTo>
                  <a:pt x="293951" y="120896"/>
                </a:lnTo>
                <a:lnTo>
                  <a:pt x="293563" y="120285"/>
                </a:lnTo>
                <a:lnTo>
                  <a:pt x="293084" y="119572"/>
                </a:lnTo>
                <a:lnTo>
                  <a:pt x="292911" y="119267"/>
                </a:lnTo>
                <a:lnTo>
                  <a:pt x="292820" y="119165"/>
                </a:lnTo>
                <a:lnTo>
                  <a:pt x="289375" y="115803"/>
                </a:lnTo>
                <a:lnTo>
                  <a:pt x="283934" y="110506"/>
                </a:lnTo>
                <a:lnTo>
                  <a:pt x="287490" y="103579"/>
                </a:lnTo>
                <a:lnTo>
                  <a:pt x="288723" y="104089"/>
                </a:lnTo>
                <a:lnTo>
                  <a:pt x="289854" y="103783"/>
                </a:lnTo>
                <a:lnTo>
                  <a:pt x="290190" y="103681"/>
                </a:lnTo>
                <a:lnTo>
                  <a:pt x="290985" y="102866"/>
                </a:lnTo>
                <a:lnTo>
                  <a:pt x="291179" y="102662"/>
                </a:lnTo>
                <a:lnTo>
                  <a:pt x="291413" y="102255"/>
                </a:lnTo>
                <a:lnTo>
                  <a:pt x="291444" y="102153"/>
                </a:lnTo>
                <a:lnTo>
                  <a:pt x="291342" y="101033"/>
                </a:lnTo>
                <a:lnTo>
                  <a:pt x="298577" y="99606"/>
                </a:lnTo>
                <a:lnTo>
                  <a:pt x="298720" y="99606"/>
                </a:lnTo>
                <a:lnTo>
                  <a:pt x="298873" y="99403"/>
                </a:lnTo>
                <a:lnTo>
                  <a:pt x="299596" y="98690"/>
                </a:lnTo>
                <a:lnTo>
                  <a:pt x="299341" y="98078"/>
                </a:lnTo>
                <a:lnTo>
                  <a:pt x="299076" y="97569"/>
                </a:lnTo>
                <a:lnTo>
                  <a:pt x="298995" y="97467"/>
                </a:lnTo>
                <a:lnTo>
                  <a:pt x="298883" y="97162"/>
                </a:lnTo>
                <a:lnTo>
                  <a:pt x="299576" y="95634"/>
                </a:lnTo>
                <a:lnTo>
                  <a:pt x="299657" y="95532"/>
                </a:lnTo>
                <a:lnTo>
                  <a:pt x="302500" y="92883"/>
                </a:lnTo>
                <a:lnTo>
                  <a:pt x="302735" y="92781"/>
                </a:lnTo>
                <a:lnTo>
                  <a:pt x="303122" y="92578"/>
                </a:lnTo>
                <a:lnTo>
                  <a:pt x="304121" y="92170"/>
                </a:lnTo>
                <a:lnTo>
                  <a:pt x="304182" y="92170"/>
                </a:lnTo>
                <a:lnTo>
                  <a:pt x="308197" y="91152"/>
                </a:lnTo>
                <a:lnTo>
                  <a:pt x="310275" y="90846"/>
                </a:lnTo>
                <a:lnTo>
                  <a:pt x="312609" y="90744"/>
                </a:lnTo>
                <a:lnTo>
                  <a:pt x="317358" y="92476"/>
                </a:lnTo>
                <a:lnTo>
                  <a:pt x="321281" y="94309"/>
                </a:lnTo>
                <a:lnTo>
                  <a:pt x="327120" y="97060"/>
                </a:lnTo>
                <a:lnTo>
                  <a:pt x="332154" y="94921"/>
                </a:lnTo>
                <a:lnTo>
                  <a:pt x="348122" y="87994"/>
                </a:lnTo>
                <a:lnTo>
                  <a:pt x="347348" y="84734"/>
                </a:lnTo>
                <a:lnTo>
                  <a:pt x="347246" y="84021"/>
                </a:lnTo>
                <a:lnTo>
                  <a:pt x="347042" y="82493"/>
                </a:lnTo>
                <a:lnTo>
                  <a:pt x="346940" y="81576"/>
                </a:lnTo>
                <a:lnTo>
                  <a:pt x="346960" y="80965"/>
                </a:lnTo>
                <a:lnTo>
                  <a:pt x="348214" y="74751"/>
                </a:lnTo>
                <a:lnTo>
                  <a:pt x="348937" y="72001"/>
                </a:lnTo>
                <a:lnTo>
                  <a:pt x="347429" y="67519"/>
                </a:lnTo>
                <a:lnTo>
                  <a:pt x="351852" y="66398"/>
                </a:lnTo>
                <a:lnTo>
                  <a:pt x="352850" y="66093"/>
                </a:lnTo>
                <a:lnTo>
                  <a:pt x="361329" y="62935"/>
                </a:lnTo>
                <a:lnTo>
                  <a:pt x="361400" y="62935"/>
                </a:lnTo>
                <a:lnTo>
                  <a:pt x="364131" y="61305"/>
                </a:lnTo>
                <a:lnTo>
                  <a:pt x="372915" y="49998"/>
                </a:lnTo>
                <a:lnTo>
                  <a:pt x="378408" y="37264"/>
                </a:lnTo>
                <a:lnTo>
                  <a:pt x="386254" y="32782"/>
                </a:lnTo>
                <a:lnTo>
                  <a:pt x="388038" y="27791"/>
                </a:lnTo>
                <a:lnTo>
                  <a:pt x="389423" y="23207"/>
                </a:lnTo>
                <a:lnTo>
                  <a:pt x="389902" y="21373"/>
                </a:lnTo>
                <a:lnTo>
                  <a:pt x="390544" y="18419"/>
                </a:lnTo>
                <a:lnTo>
                  <a:pt x="391054" y="14345"/>
                </a:lnTo>
                <a:lnTo>
                  <a:pt x="391105" y="13835"/>
                </a:lnTo>
                <a:lnTo>
                  <a:pt x="391095" y="13733"/>
                </a:lnTo>
                <a:lnTo>
                  <a:pt x="391095" y="13530"/>
                </a:lnTo>
                <a:lnTo>
                  <a:pt x="391013" y="13224"/>
                </a:lnTo>
                <a:lnTo>
                  <a:pt x="390952" y="13020"/>
                </a:lnTo>
                <a:lnTo>
                  <a:pt x="390942" y="13020"/>
                </a:lnTo>
                <a:lnTo>
                  <a:pt x="391237" y="12613"/>
                </a:lnTo>
                <a:lnTo>
                  <a:pt x="391543" y="12307"/>
                </a:lnTo>
                <a:lnTo>
                  <a:pt x="392185" y="11492"/>
                </a:lnTo>
                <a:lnTo>
                  <a:pt x="392419" y="11289"/>
                </a:lnTo>
                <a:lnTo>
                  <a:pt x="392470" y="11289"/>
                </a:lnTo>
                <a:lnTo>
                  <a:pt x="392786" y="11085"/>
                </a:lnTo>
                <a:lnTo>
                  <a:pt x="392919" y="10983"/>
                </a:lnTo>
                <a:lnTo>
                  <a:pt x="395161" y="9557"/>
                </a:lnTo>
                <a:lnTo>
                  <a:pt x="399868" y="6806"/>
                </a:lnTo>
                <a:lnTo>
                  <a:pt x="400572" y="6399"/>
                </a:lnTo>
                <a:lnTo>
                  <a:pt x="401417" y="5890"/>
                </a:lnTo>
                <a:lnTo>
                  <a:pt x="410874" y="389"/>
                </a:lnTo>
                <a:lnTo>
                  <a:pt x="412729" y="2732"/>
                </a:lnTo>
                <a:lnTo>
                  <a:pt x="412647" y="3750"/>
                </a:lnTo>
                <a:lnTo>
                  <a:pt x="413075" y="4260"/>
                </a:lnTo>
                <a:lnTo>
                  <a:pt x="413574" y="4769"/>
                </a:lnTo>
                <a:lnTo>
                  <a:pt x="416754" y="8131"/>
                </a:lnTo>
                <a:lnTo>
                  <a:pt x="416866" y="8233"/>
                </a:lnTo>
                <a:lnTo>
                  <a:pt x="416998" y="8436"/>
                </a:lnTo>
                <a:lnTo>
                  <a:pt x="417620" y="9047"/>
                </a:lnTo>
                <a:lnTo>
                  <a:pt x="417915" y="9353"/>
                </a:lnTo>
                <a:lnTo>
                  <a:pt x="419790" y="10983"/>
                </a:lnTo>
                <a:lnTo>
                  <a:pt x="421197" y="12205"/>
                </a:lnTo>
                <a:lnTo>
                  <a:pt x="423011" y="13835"/>
                </a:lnTo>
                <a:lnTo>
                  <a:pt x="424121" y="14752"/>
                </a:lnTo>
                <a:lnTo>
                  <a:pt x="425558" y="15771"/>
                </a:lnTo>
                <a:lnTo>
                  <a:pt x="431805" y="22494"/>
                </a:lnTo>
                <a:lnTo>
                  <a:pt x="431581" y="23512"/>
                </a:lnTo>
                <a:lnTo>
                  <a:pt x="431081" y="26059"/>
                </a:lnTo>
                <a:lnTo>
                  <a:pt x="434393" y="26365"/>
                </a:lnTo>
                <a:lnTo>
                  <a:pt x="435106" y="26365"/>
                </a:lnTo>
                <a:lnTo>
                  <a:pt x="435524" y="26467"/>
                </a:lnTo>
                <a:lnTo>
                  <a:pt x="436268" y="26467"/>
                </a:lnTo>
                <a:close/>
              </a:path>
            </a:pathLst>
          </a:custGeom>
          <a:solidFill>
            <a:srgbClr val="74B4DC"/>
          </a:solidFill>
          <a:ln w="6350" cap="flat">
            <a:solidFill>
              <a:srgbClr val="000000"/>
            </a:solidFill>
            <a:prstDash val="solid"/>
            <a:miter/>
          </a:ln>
        </xdr:spPr>
        <xdr:txBody>
          <a:bodyPr lIns="0" tIns="0" rIns="0" bIns="0" rtlCol="0" anchor="ctr" anchorCtr="1"/>
          <a:lstStyle/>
          <a:p>
            <a:r>
              <a:rPr lang="de-DE" sz="1100" b="1">
                <a:latin typeface="Arial Narrow" panose="020B0606020202030204" pitchFamily="34" charset="0"/>
              </a:rPr>
              <a:t>72</a:t>
            </a:r>
          </a:p>
        </xdr:txBody>
      </xdr:sp>
      <xdr:sp macro="" textlink="">
        <xdr:nvSpPr>
          <xdr:cNvPr id="64" name="Spree-Neiße">
            <a:extLst>
              <a:ext uri="{FF2B5EF4-FFF2-40B4-BE49-F238E27FC236}">
                <a16:creationId xmlns:a16="http://schemas.microsoft.com/office/drawing/2014/main" id="{5C94298D-E515-4271-9C00-2AD1248ECE9B}"/>
              </a:ext>
            </a:extLst>
          </xdr:cNvPr>
          <xdr:cNvSpPr/>
        </xdr:nvSpPr>
        <xdr:spPr>
          <a:xfrm>
            <a:off x="9680194" y="6361235"/>
            <a:ext cx="620056" cy="806511"/>
          </a:xfrm>
          <a:custGeom>
            <a:avLst/>
            <a:gdLst>
              <a:gd name="connsiteX0" fmla="*/ 182644 w 550047"/>
              <a:gd name="connsiteY0" fmla="*/ 253428 h 715551"/>
              <a:gd name="connsiteX1" fmla="*/ 181386 w 550047"/>
              <a:gd name="connsiteY1" fmla="*/ 261347 h 715551"/>
              <a:gd name="connsiteX2" fmla="*/ 178801 w 550047"/>
              <a:gd name="connsiteY2" fmla="*/ 270897 h 715551"/>
              <a:gd name="connsiteX3" fmla="*/ 178374 w 550047"/>
              <a:gd name="connsiteY3" fmla="*/ 272644 h 715551"/>
              <a:gd name="connsiteX4" fmla="*/ 178697 w 550047"/>
              <a:gd name="connsiteY4" fmla="*/ 275090 h 715551"/>
              <a:gd name="connsiteX5" fmla="*/ 181375 w 550047"/>
              <a:gd name="connsiteY5" fmla="*/ 280797 h 715551"/>
              <a:gd name="connsiteX6" fmla="*/ 183556 w 550047"/>
              <a:gd name="connsiteY6" fmla="*/ 291162 h 715551"/>
              <a:gd name="connsiteX7" fmla="*/ 185414 w 550047"/>
              <a:gd name="connsiteY7" fmla="*/ 301295 h 715551"/>
              <a:gd name="connsiteX8" fmla="*/ 187514 w 550047"/>
              <a:gd name="connsiteY8" fmla="*/ 302576 h 715551"/>
              <a:gd name="connsiteX9" fmla="*/ 187653 w 550047"/>
              <a:gd name="connsiteY9" fmla="*/ 302692 h 715551"/>
              <a:gd name="connsiteX10" fmla="*/ 189280 w 550047"/>
              <a:gd name="connsiteY10" fmla="*/ 303741 h 715551"/>
              <a:gd name="connsiteX11" fmla="*/ 189522 w 550047"/>
              <a:gd name="connsiteY11" fmla="*/ 304439 h 715551"/>
              <a:gd name="connsiteX12" fmla="*/ 189857 w 550047"/>
              <a:gd name="connsiteY12" fmla="*/ 305371 h 715551"/>
              <a:gd name="connsiteX13" fmla="*/ 184260 w 550047"/>
              <a:gd name="connsiteY13" fmla="*/ 314339 h 715551"/>
              <a:gd name="connsiteX14" fmla="*/ 183187 w 550047"/>
              <a:gd name="connsiteY14" fmla="*/ 315853 h 715551"/>
              <a:gd name="connsiteX15" fmla="*/ 179228 w 550047"/>
              <a:gd name="connsiteY15" fmla="*/ 321210 h 715551"/>
              <a:gd name="connsiteX16" fmla="*/ 177878 w 550047"/>
              <a:gd name="connsiteY16" fmla="*/ 322026 h 715551"/>
              <a:gd name="connsiteX17" fmla="*/ 172465 w 550047"/>
              <a:gd name="connsiteY17" fmla="*/ 325170 h 715551"/>
              <a:gd name="connsiteX18" fmla="*/ 171842 w 550047"/>
              <a:gd name="connsiteY18" fmla="*/ 325520 h 715551"/>
              <a:gd name="connsiteX19" fmla="*/ 170838 w 550047"/>
              <a:gd name="connsiteY19" fmla="*/ 325985 h 715551"/>
              <a:gd name="connsiteX20" fmla="*/ 170053 w 550047"/>
              <a:gd name="connsiteY20" fmla="*/ 326218 h 715551"/>
              <a:gd name="connsiteX21" fmla="*/ 166210 w 550047"/>
              <a:gd name="connsiteY21" fmla="*/ 327616 h 715551"/>
              <a:gd name="connsiteX22" fmla="*/ 159620 w 550047"/>
              <a:gd name="connsiteY22" fmla="*/ 328781 h 715551"/>
              <a:gd name="connsiteX23" fmla="*/ 159193 w 550047"/>
              <a:gd name="connsiteY23" fmla="*/ 341010 h 715551"/>
              <a:gd name="connsiteX24" fmla="*/ 161951 w 550047"/>
              <a:gd name="connsiteY24" fmla="*/ 345901 h 715551"/>
              <a:gd name="connsiteX25" fmla="*/ 164560 w 550047"/>
              <a:gd name="connsiteY25" fmla="*/ 352423 h 715551"/>
              <a:gd name="connsiteX26" fmla="*/ 165887 w 550047"/>
              <a:gd name="connsiteY26" fmla="*/ 359760 h 715551"/>
              <a:gd name="connsiteX27" fmla="*/ 168172 w 550047"/>
              <a:gd name="connsiteY27" fmla="*/ 371523 h 715551"/>
              <a:gd name="connsiteX28" fmla="*/ 164860 w 550047"/>
              <a:gd name="connsiteY28" fmla="*/ 372921 h 715551"/>
              <a:gd name="connsiteX29" fmla="*/ 163325 w 550047"/>
              <a:gd name="connsiteY29" fmla="*/ 373503 h 715551"/>
              <a:gd name="connsiteX30" fmla="*/ 162609 w 550047"/>
              <a:gd name="connsiteY30" fmla="*/ 373853 h 715551"/>
              <a:gd name="connsiteX31" fmla="*/ 159482 w 550047"/>
              <a:gd name="connsiteY31" fmla="*/ 375483 h 715551"/>
              <a:gd name="connsiteX32" fmla="*/ 160059 w 550047"/>
              <a:gd name="connsiteY32" fmla="*/ 378744 h 715551"/>
              <a:gd name="connsiteX33" fmla="*/ 162344 w 550047"/>
              <a:gd name="connsiteY33" fmla="*/ 385266 h 715551"/>
              <a:gd name="connsiteX34" fmla="*/ 164987 w 550047"/>
              <a:gd name="connsiteY34" fmla="*/ 391788 h 715551"/>
              <a:gd name="connsiteX35" fmla="*/ 166464 w 550047"/>
              <a:gd name="connsiteY35" fmla="*/ 395515 h 715551"/>
              <a:gd name="connsiteX36" fmla="*/ 160347 w 550047"/>
              <a:gd name="connsiteY36" fmla="*/ 400756 h 715551"/>
              <a:gd name="connsiteX37" fmla="*/ 161294 w 550047"/>
              <a:gd name="connsiteY37" fmla="*/ 414033 h 715551"/>
              <a:gd name="connsiteX38" fmla="*/ 169453 w 550047"/>
              <a:gd name="connsiteY38" fmla="*/ 421604 h 715551"/>
              <a:gd name="connsiteX39" fmla="*/ 167410 w 550047"/>
              <a:gd name="connsiteY39" fmla="*/ 425098 h 715551"/>
              <a:gd name="connsiteX40" fmla="*/ 167699 w 550047"/>
              <a:gd name="connsiteY40" fmla="*/ 426612 h 715551"/>
              <a:gd name="connsiteX41" fmla="*/ 170826 w 550047"/>
              <a:gd name="connsiteY41" fmla="*/ 430106 h 715551"/>
              <a:gd name="connsiteX42" fmla="*/ 176135 w 550047"/>
              <a:gd name="connsiteY42" fmla="*/ 430106 h 715551"/>
              <a:gd name="connsiteX43" fmla="*/ 177243 w 550047"/>
              <a:gd name="connsiteY43" fmla="*/ 429290 h 715551"/>
              <a:gd name="connsiteX44" fmla="*/ 186603 w 550047"/>
              <a:gd name="connsiteY44" fmla="*/ 433949 h 715551"/>
              <a:gd name="connsiteX45" fmla="*/ 186580 w 550047"/>
              <a:gd name="connsiteY45" fmla="*/ 434648 h 715551"/>
              <a:gd name="connsiteX46" fmla="*/ 186568 w 550047"/>
              <a:gd name="connsiteY46" fmla="*/ 434764 h 715551"/>
              <a:gd name="connsiteX47" fmla="*/ 185391 w 550047"/>
              <a:gd name="connsiteY47" fmla="*/ 452467 h 715551"/>
              <a:gd name="connsiteX48" fmla="*/ 185368 w 550047"/>
              <a:gd name="connsiteY48" fmla="*/ 452583 h 715551"/>
              <a:gd name="connsiteX49" fmla="*/ 185160 w 550047"/>
              <a:gd name="connsiteY49" fmla="*/ 453981 h 715551"/>
              <a:gd name="connsiteX50" fmla="*/ 185160 w 550047"/>
              <a:gd name="connsiteY50" fmla="*/ 454097 h 715551"/>
              <a:gd name="connsiteX51" fmla="*/ 181744 w 550047"/>
              <a:gd name="connsiteY51" fmla="*/ 458407 h 715551"/>
              <a:gd name="connsiteX52" fmla="*/ 180509 w 550047"/>
              <a:gd name="connsiteY52" fmla="*/ 459921 h 715551"/>
              <a:gd name="connsiteX53" fmla="*/ 181028 w 550047"/>
              <a:gd name="connsiteY53" fmla="*/ 460736 h 715551"/>
              <a:gd name="connsiteX54" fmla="*/ 181202 w 550047"/>
              <a:gd name="connsiteY54" fmla="*/ 461085 h 715551"/>
              <a:gd name="connsiteX55" fmla="*/ 181525 w 550047"/>
              <a:gd name="connsiteY55" fmla="*/ 461318 h 715551"/>
              <a:gd name="connsiteX56" fmla="*/ 181652 w 550047"/>
              <a:gd name="connsiteY56" fmla="*/ 461435 h 715551"/>
              <a:gd name="connsiteX57" fmla="*/ 182333 w 550047"/>
              <a:gd name="connsiteY57" fmla="*/ 462134 h 715551"/>
              <a:gd name="connsiteX58" fmla="*/ 187260 w 550047"/>
              <a:gd name="connsiteY58" fmla="*/ 462017 h 715551"/>
              <a:gd name="connsiteX59" fmla="*/ 196932 w 550047"/>
              <a:gd name="connsiteY59" fmla="*/ 465045 h 715551"/>
              <a:gd name="connsiteX60" fmla="*/ 207238 w 550047"/>
              <a:gd name="connsiteY60" fmla="*/ 468889 h 715551"/>
              <a:gd name="connsiteX61" fmla="*/ 209142 w 550047"/>
              <a:gd name="connsiteY61" fmla="*/ 469704 h 715551"/>
              <a:gd name="connsiteX62" fmla="*/ 209857 w 550047"/>
              <a:gd name="connsiteY62" fmla="*/ 472499 h 715551"/>
              <a:gd name="connsiteX63" fmla="*/ 214231 w 550047"/>
              <a:gd name="connsiteY63" fmla="*/ 469471 h 715551"/>
              <a:gd name="connsiteX64" fmla="*/ 214428 w 550047"/>
              <a:gd name="connsiteY64" fmla="*/ 468889 h 715551"/>
              <a:gd name="connsiteX65" fmla="*/ 214612 w 550047"/>
              <a:gd name="connsiteY65" fmla="*/ 468423 h 715551"/>
              <a:gd name="connsiteX66" fmla="*/ 214808 w 550047"/>
              <a:gd name="connsiteY66" fmla="*/ 468190 h 715551"/>
              <a:gd name="connsiteX67" fmla="*/ 218652 w 550047"/>
              <a:gd name="connsiteY67" fmla="*/ 466792 h 715551"/>
              <a:gd name="connsiteX68" fmla="*/ 223845 w 550047"/>
              <a:gd name="connsiteY68" fmla="*/ 466093 h 715551"/>
              <a:gd name="connsiteX69" fmla="*/ 224872 w 550047"/>
              <a:gd name="connsiteY69" fmla="*/ 465977 h 715551"/>
              <a:gd name="connsiteX70" fmla="*/ 225403 w 550047"/>
              <a:gd name="connsiteY70" fmla="*/ 465977 h 715551"/>
              <a:gd name="connsiteX71" fmla="*/ 225588 w 550047"/>
              <a:gd name="connsiteY71" fmla="*/ 465977 h 715551"/>
              <a:gd name="connsiteX72" fmla="*/ 226534 w 550047"/>
              <a:gd name="connsiteY72" fmla="*/ 465860 h 715551"/>
              <a:gd name="connsiteX73" fmla="*/ 226742 w 550047"/>
              <a:gd name="connsiteY73" fmla="*/ 465860 h 715551"/>
              <a:gd name="connsiteX74" fmla="*/ 228461 w 550047"/>
              <a:gd name="connsiteY74" fmla="*/ 465860 h 715551"/>
              <a:gd name="connsiteX75" fmla="*/ 232951 w 550047"/>
              <a:gd name="connsiteY75" fmla="*/ 465744 h 715551"/>
              <a:gd name="connsiteX76" fmla="*/ 235917 w 550047"/>
              <a:gd name="connsiteY76" fmla="*/ 466210 h 715551"/>
              <a:gd name="connsiteX77" fmla="*/ 237844 w 550047"/>
              <a:gd name="connsiteY77" fmla="*/ 459222 h 715551"/>
              <a:gd name="connsiteX78" fmla="*/ 239252 w 550047"/>
              <a:gd name="connsiteY78" fmla="*/ 455029 h 715551"/>
              <a:gd name="connsiteX79" fmla="*/ 244607 w 550047"/>
              <a:gd name="connsiteY79" fmla="*/ 447925 h 715551"/>
              <a:gd name="connsiteX80" fmla="*/ 250516 w 550047"/>
              <a:gd name="connsiteY80" fmla="*/ 450720 h 715551"/>
              <a:gd name="connsiteX81" fmla="*/ 254013 w 550047"/>
              <a:gd name="connsiteY81" fmla="*/ 453632 h 715551"/>
              <a:gd name="connsiteX82" fmla="*/ 260752 w 550047"/>
              <a:gd name="connsiteY82" fmla="*/ 458873 h 715551"/>
              <a:gd name="connsiteX83" fmla="*/ 262184 w 550047"/>
              <a:gd name="connsiteY83" fmla="*/ 459571 h 715551"/>
              <a:gd name="connsiteX84" fmla="*/ 268762 w 550047"/>
              <a:gd name="connsiteY84" fmla="*/ 458407 h 715551"/>
              <a:gd name="connsiteX85" fmla="*/ 274417 w 550047"/>
              <a:gd name="connsiteY85" fmla="*/ 457242 h 715551"/>
              <a:gd name="connsiteX86" fmla="*/ 276598 w 550047"/>
              <a:gd name="connsiteY86" fmla="*/ 457242 h 715551"/>
              <a:gd name="connsiteX87" fmla="*/ 277602 w 550047"/>
              <a:gd name="connsiteY87" fmla="*/ 457242 h 715551"/>
              <a:gd name="connsiteX88" fmla="*/ 279933 w 550047"/>
              <a:gd name="connsiteY88" fmla="*/ 457475 h 715551"/>
              <a:gd name="connsiteX89" fmla="*/ 281688 w 550047"/>
              <a:gd name="connsiteY89" fmla="*/ 457591 h 715551"/>
              <a:gd name="connsiteX90" fmla="*/ 286719 w 550047"/>
              <a:gd name="connsiteY90" fmla="*/ 458174 h 715551"/>
              <a:gd name="connsiteX91" fmla="*/ 289155 w 550047"/>
              <a:gd name="connsiteY91" fmla="*/ 458523 h 715551"/>
              <a:gd name="connsiteX92" fmla="*/ 289893 w 550047"/>
              <a:gd name="connsiteY92" fmla="*/ 458756 h 715551"/>
              <a:gd name="connsiteX93" fmla="*/ 293679 w 550047"/>
              <a:gd name="connsiteY93" fmla="*/ 456427 h 715551"/>
              <a:gd name="connsiteX94" fmla="*/ 296852 w 550047"/>
              <a:gd name="connsiteY94" fmla="*/ 446061 h 715551"/>
              <a:gd name="connsiteX95" fmla="*/ 299022 w 550047"/>
              <a:gd name="connsiteY95" fmla="*/ 435929 h 715551"/>
              <a:gd name="connsiteX96" fmla="*/ 297764 w 550047"/>
              <a:gd name="connsiteY96" fmla="*/ 434415 h 715551"/>
              <a:gd name="connsiteX97" fmla="*/ 296298 w 550047"/>
              <a:gd name="connsiteY97" fmla="*/ 433017 h 715551"/>
              <a:gd name="connsiteX98" fmla="*/ 294221 w 550047"/>
              <a:gd name="connsiteY98" fmla="*/ 431387 h 715551"/>
              <a:gd name="connsiteX99" fmla="*/ 287089 w 550047"/>
              <a:gd name="connsiteY99" fmla="*/ 426146 h 715551"/>
              <a:gd name="connsiteX100" fmla="*/ 286269 w 550047"/>
              <a:gd name="connsiteY100" fmla="*/ 425680 h 715551"/>
              <a:gd name="connsiteX101" fmla="*/ 284827 w 550047"/>
              <a:gd name="connsiteY101" fmla="*/ 424748 h 715551"/>
              <a:gd name="connsiteX102" fmla="*/ 284492 w 550047"/>
              <a:gd name="connsiteY102" fmla="*/ 424632 h 715551"/>
              <a:gd name="connsiteX103" fmla="*/ 284469 w 550047"/>
              <a:gd name="connsiteY103" fmla="*/ 424632 h 715551"/>
              <a:gd name="connsiteX104" fmla="*/ 278445 w 550047"/>
              <a:gd name="connsiteY104" fmla="*/ 423816 h 715551"/>
              <a:gd name="connsiteX105" fmla="*/ 271428 w 550047"/>
              <a:gd name="connsiteY105" fmla="*/ 420206 h 715551"/>
              <a:gd name="connsiteX106" fmla="*/ 256956 w 550047"/>
              <a:gd name="connsiteY106" fmla="*/ 410074 h 715551"/>
              <a:gd name="connsiteX107" fmla="*/ 254832 w 550047"/>
              <a:gd name="connsiteY107" fmla="*/ 408443 h 715551"/>
              <a:gd name="connsiteX108" fmla="*/ 253182 w 550047"/>
              <a:gd name="connsiteY108" fmla="*/ 397029 h 715551"/>
              <a:gd name="connsiteX109" fmla="*/ 253136 w 550047"/>
              <a:gd name="connsiteY109" fmla="*/ 394234 h 715551"/>
              <a:gd name="connsiteX110" fmla="*/ 266177 w 550047"/>
              <a:gd name="connsiteY110" fmla="*/ 393885 h 715551"/>
              <a:gd name="connsiteX111" fmla="*/ 268900 w 550047"/>
              <a:gd name="connsiteY111" fmla="*/ 393419 h 715551"/>
              <a:gd name="connsiteX112" fmla="*/ 272028 w 550047"/>
              <a:gd name="connsiteY112" fmla="*/ 393186 h 715551"/>
              <a:gd name="connsiteX113" fmla="*/ 281895 w 550047"/>
              <a:gd name="connsiteY113" fmla="*/ 394817 h 715551"/>
              <a:gd name="connsiteX114" fmla="*/ 286165 w 550047"/>
              <a:gd name="connsiteY114" fmla="*/ 395865 h 715551"/>
              <a:gd name="connsiteX115" fmla="*/ 286673 w 550047"/>
              <a:gd name="connsiteY115" fmla="*/ 396098 h 715551"/>
              <a:gd name="connsiteX116" fmla="*/ 288843 w 550047"/>
              <a:gd name="connsiteY116" fmla="*/ 398776 h 715551"/>
              <a:gd name="connsiteX117" fmla="*/ 289016 w 550047"/>
              <a:gd name="connsiteY117" fmla="*/ 399009 h 715551"/>
              <a:gd name="connsiteX118" fmla="*/ 289201 w 550047"/>
              <a:gd name="connsiteY118" fmla="*/ 399009 h 715551"/>
              <a:gd name="connsiteX119" fmla="*/ 296714 w 550047"/>
              <a:gd name="connsiteY119" fmla="*/ 401339 h 715551"/>
              <a:gd name="connsiteX120" fmla="*/ 302149 w 550047"/>
              <a:gd name="connsiteY120" fmla="*/ 401339 h 715551"/>
              <a:gd name="connsiteX121" fmla="*/ 309501 w 550047"/>
              <a:gd name="connsiteY121" fmla="*/ 400756 h 715551"/>
              <a:gd name="connsiteX122" fmla="*/ 310101 w 550047"/>
              <a:gd name="connsiteY122" fmla="*/ 396214 h 715551"/>
              <a:gd name="connsiteX123" fmla="*/ 310170 w 550047"/>
              <a:gd name="connsiteY123" fmla="*/ 395632 h 715551"/>
              <a:gd name="connsiteX124" fmla="*/ 310205 w 550047"/>
              <a:gd name="connsiteY124" fmla="*/ 395049 h 715551"/>
              <a:gd name="connsiteX125" fmla="*/ 310193 w 550047"/>
              <a:gd name="connsiteY125" fmla="*/ 394467 h 715551"/>
              <a:gd name="connsiteX126" fmla="*/ 310147 w 550047"/>
              <a:gd name="connsiteY126" fmla="*/ 394001 h 715551"/>
              <a:gd name="connsiteX127" fmla="*/ 310090 w 550047"/>
              <a:gd name="connsiteY127" fmla="*/ 393535 h 715551"/>
              <a:gd name="connsiteX128" fmla="*/ 310309 w 550047"/>
              <a:gd name="connsiteY128" fmla="*/ 386897 h 715551"/>
              <a:gd name="connsiteX129" fmla="*/ 314879 w 550047"/>
              <a:gd name="connsiteY129" fmla="*/ 372106 h 715551"/>
              <a:gd name="connsiteX130" fmla="*/ 317787 w 550047"/>
              <a:gd name="connsiteY130" fmla="*/ 364652 h 715551"/>
              <a:gd name="connsiteX131" fmla="*/ 324619 w 550047"/>
              <a:gd name="connsiteY131" fmla="*/ 362672 h 715551"/>
              <a:gd name="connsiteX132" fmla="*/ 329351 w 550047"/>
              <a:gd name="connsiteY132" fmla="*/ 363371 h 715551"/>
              <a:gd name="connsiteX133" fmla="*/ 332490 w 550047"/>
              <a:gd name="connsiteY133" fmla="*/ 367098 h 715551"/>
              <a:gd name="connsiteX134" fmla="*/ 335202 w 550047"/>
              <a:gd name="connsiteY134" fmla="*/ 363021 h 715551"/>
              <a:gd name="connsiteX135" fmla="*/ 339519 w 550047"/>
              <a:gd name="connsiteY135" fmla="*/ 361740 h 715551"/>
              <a:gd name="connsiteX136" fmla="*/ 339853 w 550047"/>
              <a:gd name="connsiteY136" fmla="*/ 359644 h 715551"/>
              <a:gd name="connsiteX137" fmla="*/ 339149 w 550047"/>
              <a:gd name="connsiteY137" fmla="*/ 357431 h 715551"/>
              <a:gd name="connsiteX138" fmla="*/ 338192 w 550047"/>
              <a:gd name="connsiteY138" fmla="*/ 354403 h 715551"/>
              <a:gd name="connsiteX139" fmla="*/ 337557 w 550047"/>
              <a:gd name="connsiteY139" fmla="*/ 354520 h 715551"/>
              <a:gd name="connsiteX140" fmla="*/ 336114 w 550047"/>
              <a:gd name="connsiteY140" fmla="*/ 354869 h 715551"/>
              <a:gd name="connsiteX141" fmla="*/ 333864 w 550047"/>
              <a:gd name="connsiteY141" fmla="*/ 355335 h 715551"/>
              <a:gd name="connsiteX142" fmla="*/ 332871 w 550047"/>
              <a:gd name="connsiteY142" fmla="*/ 355801 h 715551"/>
              <a:gd name="connsiteX143" fmla="*/ 332340 w 550047"/>
              <a:gd name="connsiteY143" fmla="*/ 355684 h 715551"/>
              <a:gd name="connsiteX144" fmla="*/ 331821 w 550047"/>
              <a:gd name="connsiteY144" fmla="*/ 354752 h 715551"/>
              <a:gd name="connsiteX145" fmla="*/ 330702 w 550047"/>
              <a:gd name="connsiteY145" fmla="*/ 351608 h 715551"/>
              <a:gd name="connsiteX146" fmla="*/ 334856 w 550047"/>
              <a:gd name="connsiteY146" fmla="*/ 346367 h 715551"/>
              <a:gd name="connsiteX147" fmla="*/ 331694 w 550047"/>
              <a:gd name="connsiteY147" fmla="*/ 336351 h 715551"/>
              <a:gd name="connsiteX148" fmla="*/ 330944 w 550047"/>
              <a:gd name="connsiteY148" fmla="*/ 332857 h 715551"/>
              <a:gd name="connsiteX149" fmla="*/ 333090 w 550047"/>
              <a:gd name="connsiteY149" fmla="*/ 327732 h 715551"/>
              <a:gd name="connsiteX150" fmla="*/ 325312 w 550047"/>
              <a:gd name="connsiteY150" fmla="*/ 331925 h 715551"/>
              <a:gd name="connsiteX151" fmla="*/ 317072 w 550047"/>
              <a:gd name="connsiteY151" fmla="*/ 334487 h 715551"/>
              <a:gd name="connsiteX152" fmla="*/ 310390 w 550047"/>
              <a:gd name="connsiteY152" fmla="*/ 334487 h 715551"/>
              <a:gd name="connsiteX153" fmla="*/ 307274 w 550047"/>
              <a:gd name="connsiteY153" fmla="*/ 333905 h 715551"/>
              <a:gd name="connsiteX154" fmla="*/ 306454 w 550047"/>
              <a:gd name="connsiteY154" fmla="*/ 333556 h 715551"/>
              <a:gd name="connsiteX155" fmla="*/ 305970 w 550047"/>
              <a:gd name="connsiteY155" fmla="*/ 333323 h 715551"/>
              <a:gd name="connsiteX156" fmla="*/ 301249 w 550047"/>
              <a:gd name="connsiteY156" fmla="*/ 329596 h 715551"/>
              <a:gd name="connsiteX157" fmla="*/ 300499 w 550047"/>
              <a:gd name="connsiteY157" fmla="*/ 327267 h 715551"/>
              <a:gd name="connsiteX158" fmla="*/ 301088 w 550047"/>
              <a:gd name="connsiteY158" fmla="*/ 325869 h 715551"/>
              <a:gd name="connsiteX159" fmla="*/ 302149 w 550047"/>
              <a:gd name="connsiteY159" fmla="*/ 323190 h 715551"/>
              <a:gd name="connsiteX160" fmla="*/ 301561 w 550047"/>
              <a:gd name="connsiteY160" fmla="*/ 321560 h 715551"/>
              <a:gd name="connsiteX161" fmla="*/ 301457 w 550047"/>
              <a:gd name="connsiteY161" fmla="*/ 321210 h 715551"/>
              <a:gd name="connsiteX162" fmla="*/ 301030 w 550047"/>
              <a:gd name="connsiteY162" fmla="*/ 320279 h 715551"/>
              <a:gd name="connsiteX163" fmla="*/ 299830 w 550047"/>
              <a:gd name="connsiteY163" fmla="*/ 317600 h 715551"/>
              <a:gd name="connsiteX164" fmla="*/ 296414 w 550047"/>
              <a:gd name="connsiteY164" fmla="*/ 314572 h 715551"/>
              <a:gd name="connsiteX165" fmla="*/ 296264 w 550047"/>
              <a:gd name="connsiteY165" fmla="*/ 314688 h 715551"/>
              <a:gd name="connsiteX166" fmla="*/ 295917 w 550047"/>
              <a:gd name="connsiteY166" fmla="*/ 315038 h 715551"/>
              <a:gd name="connsiteX167" fmla="*/ 295814 w 550047"/>
              <a:gd name="connsiteY167" fmla="*/ 315154 h 715551"/>
              <a:gd name="connsiteX168" fmla="*/ 294856 w 550047"/>
              <a:gd name="connsiteY168" fmla="*/ 316202 h 715551"/>
              <a:gd name="connsiteX169" fmla="*/ 293517 w 550047"/>
              <a:gd name="connsiteY169" fmla="*/ 317600 h 715551"/>
              <a:gd name="connsiteX170" fmla="*/ 286927 w 550047"/>
              <a:gd name="connsiteY170" fmla="*/ 324937 h 715551"/>
              <a:gd name="connsiteX171" fmla="*/ 286200 w 550047"/>
              <a:gd name="connsiteY171" fmla="*/ 325753 h 715551"/>
              <a:gd name="connsiteX172" fmla="*/ 284942 w 550047"/>
              <a:gd name="connsiteY172" fmla="*/ 327150 h 715551"/>
              <a:gd name="connsiteX173" fmla="*/ 284296 w 550047"/>
              <a:gd name="connsiteY173" fmla="*/ 327965 h 715551"/>
              <a:gd name="connsiteX174" fmla="*/ 276656 w 550047"/>
              <a:gd name="connsiteY174" fmla="*/ 333323 h 715551"/>
              <a:gd name="connsiteX175" fmla="*/ 264030 w 550047"/>
              <a:gd name="connsiteY175" fmla="*/ 333206 h 715551"/>
              <a:gd name="connsiteX176" fmla="*/ 258941 w 550047"/>
              <a:gd name="connsiteY176" fmla="*/ 326451 h 715551"/>
              <a:gd name="connsiteX177" fmla="*/ 256240 w 550047"/>
              <a:gd name="connsiteY177" fmla="*/ 320512 h 715551"/>
              <a:gd name="connsiteX178" fmla="*/ 255571 w 550047"/>
              <a:gd name="connsiteY178" fmla="*/ 317018 h 715551"/>
              <a:gd name="connsiteX179" fmla="*/ 253020 w 550047"/>
              <a:gd name="connsiteY179" fmla="*/ 312476 h 715551"/>
              <a:gd name="connsiteX180" fmla="*/ 246834 w 550047"/>
              <a:gd name="connsiteY180" fmla="*/ 307584 h 715551"/>
              <a:gd name="connsiteX181" fmla="*/ 244180 w 550047"/>
              <a:gd name="connsiteY181" fmla="*/ 305255 h 715551"/>
              <a:gd name="connsiteX182" fmla="*/ 241699 w 550047"/>
              <a:gd name="connsiteY182" fmla="*/ 303158 h 715551"/>
              <a:gd name="connsiteX183" fmla="*/ 238444 w 550047"/>
              <a:gd name="connsiteY183" fmla="*/ 298383 h 715551"/>
              <a:gd name="connsiteX184" fmla="*/ 238179 w 550047"/>
              <a:gd name="connsiteY184" fmla="*/ 297917 h 715551"/>
              <a:gd name="connsiteX185" fmla="*/ 237821 w 550047"/>
              <a:gd name="connsiteY185" fmla="*/ 297219 h 715551"/>
              <a:gd name="connsiteX186" fmla="*/ 237740 w 550047"/>
              <a:gd name="connsiteY186" fmla="*/ 296869 h 715551"/>
              <a:gd name="connsiteX187" fmla="*/ 236898 w 550047"/>
              <a:gd name="connsiteY187" fmla="*/ 293492 h 715551"/>
              <a:gd name="connsiteX188" fmla="*/ 242437 w 550047"/>
              <a:gd name="connsiteY188" fmla="*/ 282893 h 715551"/>
              <a:gd name="connsiteX189" fmla="*/ 246915 w 550047"/>
              <a:gd name="connsiteY189" fmla="*/ 279865 h 715551"/>
              <a:gd name="connsiteX190" fmla="*/ 249731 w 550047"/>
              <a:gd name="connsiteY190" fmla="*/ 276255 h 715551"/>
              <a:gd name="connsiteX191" fmla="*/ 251347 w 550047"/>
              <a:gd name="connsiteY191" fmla="*/ 272178 h 715551"/>
              <a:gd name="connsiteX192" fmla="*/ 253909 w 550047"/>
              <a:gd name="connsiteY192" fmla="*/ 268568 h 715551"/>
              <a:gd name="connsiteX193" fmla="*/ 254867 w 550047"/>
              <a:gd name="connsiteY193" fmla="*/ 268568 h 715551"/>
              <a:gd name="connsiteX194" fmla="*/ 243787 w 550047"/>
              <a:gd name="connsiteY194" fmla="*/ 263327 h 715551"/>
              <a:gd name="connsiteX195" fmla="*/ 230769 w 550047"/>
              <a:gd name="connsiteY195" fmla="*/ 264142 h 715551"/>
              <a:gd name="connsiteX196" fmla="*/ 223741 w 550047"/>
              <a:gd name="connsiteY196" fmla="*/ 264725 h 715551"/>
              <a:gd name="connsiteX197" fmla="*/ 215616 w 550047"/>
              <a:gd name="connsiteY197" fmla="*/ 266472 h 715551"/>
              <a:gd name="connsiteX198" fmla="*/ 208392 w 550047"/>
              <a:gd name="connsiteY198" fmla="*/ 265423 h 715551"/>
              <a:gd name="connsiteX199" fmla="*/ 196747 w 550047"/>
              <a:gd name="connsiteY199" fmla="*/ 259018 h 715551"/>
              <a:gd name="connsiteX200" fmla="*/ 196262 w 550047"/>
              <a:gd name="connsiteY200" fmla="*/ 258668 h 715551"/>
              <a:gd name="connsiteX201" fmla="*/ 196897 w 550047"/>
              <a:gd name="connsiteY201" fmla="*/ 255291 h 715551"/>
              <a:gd name="connsiteX202" fmla="*/ 197393 w 550047"/>
              <a:gd name="connsiteY202" fmla="*/ 252729 h 715551"/>
              <a:gd name="connsiteX203" fmla="*/ 197428 w 550047"/>
              <a:gd name="connsiteY203" fmla="*/ 252496 h 715551"/>
              <a:gd name="connsiteX204" fmla="*/ 197439 w 550047"/>
              <a:gd name="connsiteY204" fmla="*/ 252496 h 715551"/>
              <a:gd name="connsiteX205" fmla="*/ 197463 w 550047"/>
              <a:gd name="connsiteY205" fmla="*/ 252379 h 715551"/>
              <a:gd name="connsiteX206" fmla="*/ 190873 w 550047"/>
              <a:gd name="connsiteY206" fmla="*/ 250982 h 715551"/>
              <a:gd name="connsiteX207" fmla="*/ 189384 w 550047"/>
              <a:gd name="connsiteY207" fmla="*/ 250283 h 715551"/>
              <a:gd name="connsiteX208" fmla="*/ 189176 w 550047"/>
              <a:gd name="connsiteY208" fmla="*/ 250166 h 715551"/>
              <a:gd name="connsiteX209" fmla="*/ 188772 w 550047"/>
              <a:gd name="connsiteY209" fmla="*/ 250050 h 715551"/>
              <a:gd name="connsiteX210" fmla="*/ 184410 w 550047"/>
              <a:gd name="connsiteY210" fmla="*/ 250050 h 715551"/>
              <a:gd name="connsiteX211" fmla="*/ 183417 w 550047"/>
              <a:gd name="connsiteY211" fmla="*/ 250166 h 715551"/>
              <a:gd name="connsiteX212" fmla="*/ 182921 w 550047"/>
              <a:gd name="connsiteY212" fmla="*/ 252146 h 715551"/>
              <a:gd name="connsiteX213" fmla="*/ 182644 w 550047"/>
              <a:gd name="connsiteY213" fmla="*/ 253428 h 715551"/>
              <a:gd name="connsiteX214" fmla="*/ 342012 w 550047"/>
              <a:gd name="connsiteY214" fmla="*/ 65219 h 715551"/>
              <a:gd name="connsiteX215" fmla="*/ 342150 w 550047"/>
              <a:gd name="connsiteY215" fmla="*/ 65219 h 715551"/>
              <a:gd name="connsiteX216" fmla="*/ 342565 w 550047"/>
              <a:gd name="connsiteY216" fmla="*/ 65219 h 715551"/>
              <a:gd name="connsiteX217" fmla="*/ 348324 w 550047"/>
              <a:gd name="connsiteY217" fmla="*/ 64637 h 715551"/>
              <a:gd name="connsiteX218" fmla="*/ 352214 w 550047"/>
              <a:gd name="connsiteY218" fmla="*/ 63822 h 715551"/>
              <a:gd name="connsiteX219" fmla="*/ 366778 w 550047"/>
              <a:gd name="connsiteY219" fmla="*/ 64288 h 715551"/>
              <a:gd name="connsiteX220" fmla="*/ 369479 w 550047"/>
              <a:gd name="connsiteY220" fmla="*/ 65452 h 715551"/>
              <a:gd name="connsiteX221" fmla="*/ 370887 w 550047"/>
              <a:gd name="connsiteY221" fmla="*/ 66035 h 715551"/>
              <a:gd name="connsiteX222" fmla="*/ 374649 w 550047"/>
              <a:gd name="connsiteY222" fmla="*/ 67083 h 715551"/>
              <a:gd name="connsiteX223" fmla="*/ 375411 w 550047"/>
              <a:gd name="connsiteY223" fmla="*/ 67199 h 715551"/>
              <a:gd name="connsiteX224" fmla="*/ 375526 w 550047"/>
              <a:gd name="connsiteY224" fmla="*/ 67316 h 715551"/>
              <a:gd name="connsiteX225" fmla="*/ 375803 w 550047"/>
              <a:gd name="connsiteY225" fmla="*/ 67316 h 715551"/>
              <a:gd name="connsiteX226" fmla="*/ 382312 w 550047"/>
              <a:gd name="connsiteY226" fmla="*/ 68015 h 715551"/>
              <a:gd name="connsiteX227" fmla="*/ 386421 w 550047"/>
              <a:gd name="connsiteY227" fmla="*/ 66501 h 715551"/>
              <a:gd name="connsiteX228" fmla="*/ 390218 w 550047"/>
              <a:gd name="connsiteY228" fmla="*/ 64288 h 715551"/>
              <a:gd name="connsiteX229" fmla="*/ 390852 w 550047"/>
              <a:gd name="connsiteY229" fmla="*/ 61027 h 715551"/>
              <a:gd name="connsiteX230" fmla="*/ 391395 w 550047"/>
              <a:gd name="connsiteY230" fmla="*/ 57882 h 715551"/>
              <a:gd name="connsiteX231" fmla="*/ 391833 w 550047"/>
              <a:gd name="connsiteY231" fmla="*/ 54854 h 715551"/>
              <a:gd name="connsiteX232" fmla="*/ 391626 w 550047"/>
              <a:gd name="connsiteY232" fmla="*/ 52758 h 715551"/>
              <a:gd name="connsiteX233" fmla="*/ 391326 w 550047"/>
              <a:gd name="connsiteY233" fmla="*/ 52641 h 715551"/>
              <a:gd name="connsiteX234" fmla="*/ 391037 w 550047"/>
              <a:gd name="connsiteY234" fmla="*/ 52408 h 715551"/>
              <a:gd name="connsiteX235" fmla="*/ 390737 w 550047"/>
              <a:gd name="connsiteY235" fmla="*/ 52059 h 715551"/>
              <a:gd name="connsiteX236" fmla="*/ 390368 w 550047"/>
              <a:gd name="connsiteY236" fmla="*/ 51593 h 715551"/>
              <a:gd name="connsiteX237" fmla="*/ 390275 w 550047"/>
              <a:gd name="connsiteY237" fmla="*/ 51244 h 715551"/>
              <a:gd name="connsiteX238" fmla="*/ 390252 w 550047"/>
              <a:gd name="connsiteY238" fmla="*/ 51011 h 715551"/>
              <a:gd name="connsiteX239" fmla="*/ 390841 w 550047"/>
              <a:gd name="connsiteY239" fmla="*/ 50195 h 715551"/>
              <a:gd name="connsiteX240" fmla="*/ 393368 w 550047"/>
              <a:gd name="connsiteY240" fmla="*/ 47167 h 715551"/>
              <a:gd name="connsiteX241" fmla="*/ 401689 w 550047"/>
              <a:gd name="connsiteY241" fmla="*/ 38199 h 715551"/>
              <a:gd name="connsiteX242" fmla="*/ 403201 w 550047"/>
              <a:gd name="connsiteY242" fmla="*/ 36685 h 715551"/>
              <a:gd name="connsiteX243" fmla="*/ 406202 w 550047"/>
              <a:gd name="connsiteY243" fmla="*/ 34473 h 715551"/>
              <a:gd name="connsiteX244" fmla="*/ 408637 w 550047"/>
              <a:gd name="connsiteY244" fmla="*/ 32842 h 715551"/>
              <a:gd name="connsiteX245" fmla="*/ 408671 w 550047"/>
              <a:gd name="connsiteY245" fmla="*/ 32842 h 715551"/>
              <a:gd name="connsiteX246" fmla="*/ 409179 w 550047"/>
              <a:gd name="connsiteY246" fmla="*/ 32609 h 715551"/>
              <a:gd name="connsiteX247" fmla="*/ 409710 w 550047"/>
              <a:gd name="connsiteY247" fmla="*/ 32493 h 715551"/>
              <a:gd name="connsiteX248" fmla="*/ 411891 w 550047"/>
              <a:gd name="connsiteY248" fmla="*/ 31910 h 715551"/>
              <a:gd name="connsiteX249" fmla="*/ 412284 w 550047"/>
              <a:gd name="connsiteY249" fmla="*/ 31794 h 715551"/>
              <a:gd name="connsiteX250" fmla="*/ 412388 w 550047"/>
              <a:gd name="connsiteY250" fmla="*/ 31794 h 715551"/>
              <a:gd name="connsiteX251" fmla="*/ 412838 w 550047"/>
              <a:gd name="connsiteY251" fmla="*/ 31794 h 715551"/>
              <a:gd name="connsiteX252" fmla="*/ 413495 w 550047"/>
              <a:gd name="connsiteY252" fmla="*/ 31910 h 715551"/>
              <a:gd name="connsiteX253" fmla="*/ 419958 w 550047"/>
              <a:gd name="connsiteY253" fmla="*/ 32726 h 715551"/>
              <a:gd name="connsiteX254" fmla="*/ 423132 w 550047"/>
              <a:gd name="connsiteY254" fmla="*/ 33890 h 715551"/>
              <a:gd name="connsiteX255" fmla="*/ 426514 w 550047"/>
              <a:gd name="connsiteY255" fmla="*/ 35754 h 715551"/>
              <a:gd name="connsiteX256" fmla="*/ 431995 w 550047"/>
              <a:gd name="connsiteY256" fmla="*/ 38782 h 715551"/>
              <a:gd name="connsiteX257" fmla="*/ 433980 w 550047"/>
              <a:gd name="connsiteY257" fmla="*/ 39364 h 715551"/>
              <a:gd name="connsiteX258" fmla="*/ 441817 w 550047"/>
              <a:gd name="connsiteY258" fmla="*/ 40529 h 715551"/>
              <a:gd name="connsiteX259" fmla="*/ 443732 w 550047"/>
              <a:gd name="connsiteY259" fmla="*/ 40762 h 715551"/>
              <a:gd name="connsiteX260" fmla="*/ 444633 w 550047"/>
              <a:gd name="connsiteY260" fmla="*/ 40645 h 715551"/>
              <a:gd name="connsiteX261" fmla="*/ 445764 w 550047"/>
              <a:gd name="connsiteY261" fmla="*/ 40645 h 715551"/>
              <a:gd name="connsiteX262" fmla="*/ 446675 w 550047"/>
              <a:gd name="connsiteY262" fmla="*/ 40529 h 715551"/>
              <a:gd name="connsiteX263" fmla="*/ 448268 w 550047"/>
              <a:gd name="connsiteY263" fmla="*/ 40412 h 715551"/>
              <a:gd name="connsiteX264" fmla="*/ 449018 w 550047"/>
              <a:gd name="connsiteY264" fmla="*/ 40296 h 715551"/>
              <a:gd name="connsiteX265" fmla="*/ 450045 w 550047"/>
              <a:gd name="connsiteY265" fmla="*/ 40179 h 715551"/>
              <a:gd name="connsiteX266" fmla="*/ 452203 w 550047"/>
              <a:gd name="connsiteY266" fmla="*/ 39946 h 715551"/>
              <a:gd name="connsiteX267" fmla="*/ 454558 w 550047"/>
              <a:gd name="connsiteY267" fmla="*/ 39946 h 715551"/>
              <a:gd name="connsiteX268" fmla="*/ 459901 w 550047"/>
              <a:gd name="connsiteY268" fmla="*/ 40995 h 715551"/>
              <a:gd name="connsiteX269" fmla="*/ 462994 w 550047"/>
              <a:gd name="connsiteY269" fmla="*/ 44256 h 715551"/>
              <a:gd name="connsiteX270" fmla="*/ 463675 w 550047"/>
              <a:gd name="connsiteY270" fmla="*/ 45187 h 715551"/>
              <a:gd name="connsiteX271" fmla="*/ 469422 w 550047"/>
              <a:gd name="connsiteY271" fmla="*/ 54505 h 715551"/>
              <a:gd name="connsiteX272" fmla="*/ 471211 w 550047"/>
              <a:gd name="connsiteY272" fmla="*/ 58231 h 715551"/>
              <a:gd name="connsiteX273" fmla="*/ 473704 w 550047"/>
              <a:gd name="connsiteY273" fmla="*/ 65802 h 715551"/>
              <a:gd name="connsiteX274" fmla="*/ 474489 w 550047"/>
              <a:gd name="connsiteY274" fmla="*/ 69412 h 715551"/>
              <a:gd name="connsiteX275" fmla="*/ 476151 w 550047"/>
              <a:gd name="connsiteY275" fmla="*/ 71392 h 715551"/>
              <a:gd name="connsiteX276" fmla="*/ 476370 w 550047"/>
              <a:gd name="connsiteY276" fmla="*/ 71509 h 715551"/>
              <a:gd name="connsiteX277" fmla="*/ 477293 w 550047"/>
              <a:gd name="connsiteY277" fmla="*/ 72207 h 715551"/>
              <a:gd name="connsiteX278" fmla="*/ 477732 w 550047"/>
              <a:gd name="connsiteY278" fmla="*/ 72324 h 715551"/>
              <a:gd name="connsiteX279" fmla="*/ 478009 w 550047"/>
              <a:gd name="connsiteY279" fmla="*/ 72440 h 715551"/>
              <a:gd name="connsiteX280" fmla="*/ 478078 w 550047"/>
              <a:gd name="connsiteY280" fmla="*/ 72440 h 715551"/>
              <a:gd name="connsiteX281" fmla="*/ 478124 w 550047"/>
              <a:gd name="connsiteY281" fmla="*/ 72440 h 715551"/>
              <a:gd name="connsiteX282" fmla="*/ 478909 w 550047"/>
              <a:gd name="connsiteY282" fmla="*/ 72673 h 715551"/>
              <a:gd name="connsiteX283" fmla="*/ 481506 w 550047"/>
              <a:gd name="connsiteY283" fmla="*/ 73488 h 715551"/>
              <a:gd name="connsiteX284" fmla="*/ 483802 w 550047"/>
              <a:gd name="connsiteY284" fmla="*/ 74071 h 715551"/>
              <a:gd name="connsiteX285" fmla="*/ 483929 w 550047"/>
              <a:gd name="connsiteY285" fmla="*/ 74071 h 715551"/>
              <a:gd name="connsiteX286" fmla="*/ 483975 w 550047"/>
              <a:gd name="connsiteY286" fmla="*/ 74071 h 715551"/>
              <a:gd name="connsiteX287" fmla="*/ 484056 w 550047"/>
              <a:gd name="connsiteY287" fmla="*/ 74071 h 715551"/>
              <a:gd name="connsiteX288" fmla="*/ 484125 w 550047"/>
              <a:gd name="connsiteY288" fmla="*/ 74187 h 715551"/>
              <a:gd name="connsiteX289" fmla="*/ 484183 w 550047"/>
              <a:gd name="connsiteY289" fmla="*/ 74187 h 715551"/>
              <a:gd name="connsiteX290" fmla="*/ 493093 w 550047"/>
              <a:gd name="connsiteY290" fmla="*/ 65802 h 715551"/>
              <a:gd name="connsiteX291" fmla="*/ 497628 w 550047"/>
              <a:gd name="connsiteY291" fmla="*/ 60910 h 715551"/>
              <a:gd name="connsiteX292" fmla="*/ 498298 w 550047"/>
              <a:gd name="connsiteY292" fmla="*/ 57300 h 715551"/>
              <a:gd name="connsiteX293" fmla="*/ 500513 w 550047"/>
              <a:gd name="connsiteY293" fmla="*/ 56834 h 715551"/>
              <a:gd name="connsiteX294" fmla="*/ 501264 w 550047"/>
              <a:gd name="connsiteY294" fmla="*/ 56834 h 715551"/>
              <a:gd name="connsiteX295" fmla="*/ 502522 w 550047"/>
              <a:gd name="connsiteY295" fmla="*/ 57183 h 715551"/>
              <a:gd name="connsiteX296" fmla="*/ 503006 w 550047"/>
              <a:gd name="connsiteY296" fmla="*/ 57416 h 715551"/>
              <a:gd name="connsiteX297" fmla="*/ 503249 w 550047"/>
              <a:gd name="connsiteY297" fmla="*/ 57533 h 715551"/>
              <a:gd name="connsiteX298" fmla="*/ 506157 w 550047"/>
              <a:gd name="connsiteY298" fmla="*/ 59396 h 715551"/>
              <a:gd name="connsiteX299" fmla="*/ 505822 w 550047"/>
              <a:gd name="connsiteY299" fmla="*/ 60677 h 715551"/>
              <a:gd name="connsiteX300" fmla="*/ 503295 w 550047"/>
              <a:gd name="connsiteY300" fmla="*/ 63123 h 715551"/>
              <a:gd name="connsiteX301" fmla="*/ 501379 w 550047"/>
              <a:gd name="connsiteY301" fmla="*/ 64637 h 715551"/>
              <a:gd name="connsiteX302" fmla="*/ 503791 w 550047"/>
              <a:gd name="connsiteY302" fmla="*/ 70577 h 715551"/>
              <a:gd name="connsiteX303" fmla="*/ 509204 w 550047"/>
              <a:gd name="connsiteY303" fmla="*/ 76517 h 715551"/>
              <a:gd name="connsiteX304" fmla="*/ 509238 w 550047"/>
              <a:gd name="connsiteY304" fmla="*/ 76517 h 715551"/>
              <a:gd name="connsiteX305" fmla="*/ 509700 w 550047"/>
              <a:gd name="connsiteY305" fmla="*/ 76750 h 715551"/>
              <a:gd name="connsiteX306" fmla="*/ 509792 w 550047"/>
              <a:gd name="connsiteY306" fmla="*/ 76750 h 715551"/>
              <a:gd name="connsiteX307" fmla="*/ 512447 w 550047"/>
              <a:gd name="connsiteY307" fmla="*/ 74886 h 715551"/>
              <a:gd name="connsiteX308" fmla="*/ 512527 w 550047"/>
              <a:gd name="connsiteY308" fmla="*/ 74886 h 715551"/>
              <a:gd name="connsiteX309" fmla="*/ 512550 w 550047"/>
              <a:gd name="connsiteY309" fmla="*/ 74886 h 715551"/>
              <a:gd name="connsiteX310" fmla="*/ 512643 w 550047"/>
              <a:gd name="connsiteY310" fmla="*/ 74886 h 715551"/>
              <a:gd name="connsiteX311" fmla="*/ 512758 w 550047"/>
              <a:gd name="connsiteY311" fmla="*/ 75003 h 715551"/>
              <a:gd name="connsiteX312" fmla="*/ 512885 w 550047"/>
              <a:gd name="connsiteY312" fmla="*/ 75119 h 715551"/>
              <a:gd name="connsiteX313" fmla="*/ 512943 w 550047"/>
              <a:gd name="connsiteY313" fmla="*/ 75119 h 715551"/>
              <a:gd name="connsiteX314" fmla="*/ 512989 w 550047"/>
              <a:gd name="connsiteY314" fmla="*/ 75119 h 715551"/>
              <a:gd name="connsiteX315" fmla="*/ 513128 w 550047"/>
              <a:gd name="connsiteY315" fmla="*/ 75235 h 715551"/>
              <a:gd name="connsiteX316" fmla="*/ 513266 w 550047"/>
              <a:gd name="connsiteY316" fmla="*/ 75352 h 715551"/>
              <a:gd name="connsiteX317" fmla="*/ 513393 w 550047"/>
              <a:gd name="connsiteY317" fmla="*/ 75585 h 715551"/>
              <a:gd name="connsiteX318" fmla="*/ 513428 w 550047"/>
              <a:gd name="connsiteY318" fmla="*/ 75585 h 715551"/>
              <a:gd name="connsiteX319" fmla="*/ 513739 w 550047"/>
              <a:gd name="connsiteY319" fmla="*/ 75934 h 715551"/>
              <a:gd name="connsiteX320" fmla="*/ 513820 w 550047"/>
              <a:gd name="connsiteY320" fmla="*/ 76051 h 715551"/>
              <a:gd name="connsiteX321" fmla="*/ 513901 w 550047"/>
              <a:gd name="connsiteY321" fmla="*/ 76167 h 715551"/>
              <a:gd name="connsiteX322" fmla="*/ 513993 w 550047"/>
              <a:gd name="connsiteY322" fmla="*/ 76400 h 715551"/>
              <a:gd name="connsiteX323" fmla="*/ 514109 w 550047"/>
              <a:gd name="connsiteY323" fmla="*/ 76517 h 715551"/>
              <a:gd name="connsiteX324" fmla="*/ 514778 w 550047"/>
              <a:gd name="connsiteY324" fmla="*/ 77798 h 715551"/>
              <a:gd name="connsiteX325" fmla="*/ 514824 w 550047"/>
              <a:gd name="connsiteY325" fmla="*/ 77914 h 715551"/>
              <a:gd name="connsiteX326" fmla="*/ 514882 w 550047"/>
              <a:gd name="connsiteY326" fmla="*/ 78031 h 715551"/>
              <a:gd name="connsiteX327" fmla="*/ 514916 w 550047"/>
              <a:gd name="connsiteY327" fmla="*/ 78147 h 715551"/>
              <a:gd name="connsiteX328" fmla="*/ 514974 w 550047"/>
              <a:gd name="connsiteY328" fmla="*/ 78147 h 715551"/>
              <a:gd name="connsiteX329" fmla="*/ 515020 w 550047"/>
              <a:gd name="connsiteY329" fmla="*/ 78380 h 715551"/>
              <a:gd name="connsiteX330" fmla="*/ 515320 w 550047"/>
              <a:gd name="connsiteY330" fmla="*/ 79079 h 715551"/>
              <a:gd name="connsiteX331" fmla="*/ 516070 w 550047"/>
              <a:gd name="connsiteY331" fmla="*/ 81175 h 715551"/>
              <a:gd name="connsiteX332" fmla="*/ 516105 w 550047"/>
              <a:gd name="connsiteY332" fmla="*/ 81292 h 715551"/>
              <a:gd name="connsiteX333" fmla="*/ 516174 w 550047"/>
              <a:gd name="connsiteY333" fmla="*/ 81525 h 715551"/>
              <a:gd name="connsiteX334" fmla="*/ 516197 w 550047"/>
              <a:gd name="connsiteY334" fmla="*/ 81641 h 715551"/>
              <a:gd name="connsiteX335" fmla="*/ 516220 w 550047"/>
              <a:gd name="connsiteY335" fmla="*/ 81641 h 715551"/>
              <a:gd name="connsiteX336" fmla="*/ 516232 w 550047"/>
              <a:gd name="connsiteY336" fmla="*/ 81758 h 715551"/>
              <a:gd name="connsiteX337" fmla="*/ 516255 w 550047"/>
              <a:gd name="connsiteY337" fmla="*/ 81990 h 715551"/>
              <a:gd name="connsiteX338" fmla="*/ 516359 w 550047"/>
              <a:gd name="connsiteY338" fmla="*/ 82689 h 715551"/>
              <a:gd name="connsiteX339" fmla="*/ 516359 w 550047"/>
              <a:gd name="connsiteY339" fmla="*/ 82806 h 715551"/>
              <a:gd name="connsiteX340" fmla="*/ 516371 w 550047"/>
              <a:gd name="connsiteY340" fmla="*/ 82806 h 715551"/>
              <a:gd name="connsiteX341" fmla="*/ 516371 w 550047"/>
              <a:gd name="connsiteY341" fmla="*/ 82922 h 715551"/>
              <a:gd name="connsiteX342" fmla="*/ 516371 w 550047"/>
              <a:gd name="connsiteY342" fmla="*/ 82922 h 715551"/>
              <a:gd name="connsiteX343" fmla="*/ 516359 w 550047"/>
              <a:gd name="connsiteY343" fmla="*/ 83039 h 715551"/>
              <a:gd name="connsiteX344" fmla="*/ 516313 w 550047"/>
              <a:gd name="connsiteY344" fmla="*/ 83737 h 715551"/>
              <a:gd name="connsiteX345" fmla="*/ 516301 w 550047"/>
              <a:gd name="connsiteY345" fmla="*/ 83854 h 715551"/>
              <a:gd name="connsiteX346" fmla="*/ 516278 w 550047"/>
              <a:gd name="connsiteY346" fmla="*/ 83970 h 715551"/>
              <a:gd name="connsiteX347" fmla="*/ 516267 w 550047"/>
              <a:gd name="connsiteY347" fmla="*/ 84087 h 715551"/>
              <a:gd name="connsiteX348" fmla="*/ 516244 w 550047"/>
              <a:gd name="connsiteY348" fmla="*/ 84087 h 715551"/>
              <a:gd name="connsiteX349" fmla="*/ 516209 w 550047"/>
              <a:gd name="connsiteY349" fmla="*/ 84203 h 715551"/>
              <a:gd name="connsiteX350" fmla="*/ 512585 w 550047"/>
              <a:gd name="connsiteY350" fmla="*/ 97364 h 715551"/>
              <a:gd name="connsiteX351" fmla="*/ 507576 w 550047"/>
              <a:gd name="connsiteY351" fmla="*/ 102838 h 715551"/>
              <a:gd name="connsiteX352" fmla="*/ 503549 w 550047"/>
              <a:gd name="connsiteY352" fmla="*/ 108661 h 715551"/>
              <a:gd name="connsiteX353" fmla="*/ 504807 w 550047"/>
              <a:gd name="connsiteY353" fmla="*/ 120773 h 715551"/>
              <a:gd name="connsiteX354" fmla="*/ 504830 w 550047"/>
              <a:gd name="connsiteY354" fmla="*/ 120773 h 715551"/>
              <a:gd name="connsiteX355" fmla="*/ 504853 w 550047"/>
              <a:gd name="connsiteY355" fmla="*/ 121006 h 715551"/>
              <a:gd name="connsiteX356" fmla="*/ 504899 w 550047"/>
              <a:gd name="connsiteY356" fmla="*/ 121123 h 715551"/>
              <a:gd name="connsiteX357" fmla="*/ 505464 w 550047"/>
              <a:gd name="connsiteY357" fmla="*/ 122404 h 715551"/>
              <a:gd name="connsiteX358" fmla="*/ 505545 w 550047"/>
              <a:gd name="connsiteY358" fmla="*/ 122637 h 715551"/>
              <a:gd name="connsiteX359" fmla="*/ 506561 w 550047"/>
              <a:gd name="connsiteY359" fmla="*/ 124850 h 715551"/>
              <a:gd name="connsiteX360" fmla="*/ 506653 w 550047"/>
              <a:gd name="connsiteY360" fmla="*/ 125083 h 715551"/>
              <a:gd name="connsiteX361" fmla="*/ 509204 w 550047"/>
              <a:gd name="connsiteY361" fmla="*/ 130091 h 715551"/>
              <a:gd name="connsiteX362" fmla="*/ 512077 w 550047"/>
              <a:gd name="connsiteY362" fmla="*/ 133002 h 715551"/>
              <a:gd name="connsiteX363" fmla="*/ 515736 w 550047"/>
              <a:gd name="connsiteY363" fmla="*/ 139874 h 715551"/>
              <a:gd name="connsiteX364" fmla="*/ 514512 w 550047"/>
              <a:gd name="connsiteY364" fmla="*/ 150589 h 715551"/>
              <a:gd name="connsiteX365" fmla="*/ 514489 w 550047"/>
              <a:gd name="connsiteY365" fmla="*/ 150705 h 715551"/>
              <a:gd name="connsiteX366" fmla="*/ 514455 w 550047"/>
              <a:gd name="connsiteY366" fmla="*/ 150938 h 715551"/>
              <a:gd name="connsiteX367" fmla="*/ 514397 w 550047"/>
              <a:gd name="connsiteY367" fmla="*/ 151171 h 715551"/>
              <a:gd name="connsiteX368" fmla="*/ 514339 w 550047"/>
              <a:gd name="connsiteY368" fmla="*/ 151404 h 715551"/>
              <a:gd name="connsiteX369" fmla="*/ 514316 w 550047"/>
              <a:gd name="connsiteY369" fmla="*/ 151520 h 715551"/>
              <a:gd name="connsiteX370" fmla="*/ 514293 w 550047"/>
              <a:gd name="connsiteY370" fmla="*/ 151637 h 715551"/>
              <a:gd name="connsiteX371" fmla="*/ 514259 w 550047"/>
              <a:gd name="connsiteY371" fmla="*/ 151753 h 715551"/>
              <a:gd name="connsiteX372" fmla="*/ 514201 w 550047"/>
              <a:gd name="connsiteY372" fmla="*/ 151870 h 715551"/>
              <a:gd name="connsiteX373" fmla="*/ 514132 w 550047"/>
              <a:gd name="connsiteY373" fmla="*/ 151986 h 715551"/>
              <a:gd name="connsiteX374" fmla="*/ 514051 w 550047"/>
              <a:gd name="connsiteY374" fmla="*/ 152103 h 715551"/>
              <a:gd name="connsiteX375" fmla="*/ 513970 w 550047"/>
              <a:gd name="connsiteY375" fmla="*/ 152219 h 715551"/>
              <a:gd name="connsiteX376" fmla="*/ 513866 w 550047"/>
              <a:gd name="connsiteY376" fmla="*/ 152452 h 715551"/>
              <a:gd name="connsiteX377" fmla="*/ 513566 w 550047"/>
              <a:gd name="connsiteY377" fmla="*/ 152801 h 715551"/>
              <a:gd name="connsiteX378" fmla="*/ 513243 w 550047"/>
              <a:gd name="connsiteY378" fmla="*/ 153267 h 715551"/>
              <a:gd name="connsiteX379" fmla="*/ 513070 w 550047"/>
              <a:gd name="connsiteY379" fmla="*/ 153500 h 715551"/>
              <a:gd name="connsiteX380" fmla="*/ 509781 w 550047"/>
              <a:gd name="connsiteY380" fmla="*/ 157460 h 715551"/>
              <a:gd name="connsiteX381" fmla="*/ 506053 w 550047"/>
              <a:gd name="connsiteY381" fmla="*/ 159091 h 715551"/>
              <a:gd name="connsiteX382" fmla="*/ 503768 w 550047"/>
              <a:gd name="connsiteY382" fmla="*/ 160954 h 715551"/>
              <a:gd name="connsiteX383" fmla="*/ 501760 w 550047"/>
              <a:gd name="connsiteY383" fmla="*/ 165030 h 715551"/>
              <a:gd name="connsiteX384" fmla="*/ 501691 w 550047"/>
              <a:gd name="connsiteY384" fmla="*/ 165147 h 715551"/>
              <a:gd name="connsiteX385" fmla="*/ 501633 w 550047"/>
              <a:gd name="connsiteY385" fmla="*/ 165380 h 715551"/>
              <a:gd name="connsiteX386" fmla="*/ 501587 w 550047"/>
              <a:gd name="connsiteY386" fmla="*/ 165496 h 715551"/>
              <a:gd name="connsiteX387" fmla="*/ 501564 w 550047"/>
              <a:gd name="connsiteY387" fmla="*/ 165613 h 715551"/>
              <a:gd name="connsiteX388" fmla="*/ 501552 w 550047"/>
              <a:gd name="connsiteY388" fmla="*/ 165729 h 715551"/>
              <a:gd name="connsiteX389" fmla="*/ 501552 w 550047"/>
              <a:gd name="connsiteY389" fmla="*/ 165846 h 715551"/>
              <a:gd name="connsiteX390" fmla="*/ 501564 w 550047"/>
              <a:gd name="connsiteY390" fmla="*/ 165962 h 715551"/>
              <a:gd name="connsiteX391" fmla="*/ 501587 w 550047"/>
              <a:gd name="connsiteY391" fmla="*/ 166078 h 715551"/>
              <a:gd name="connsiteX392" fmla="*/ 502060 w 550047"/>
              <a:gd name="connsiteY392" fmla="*/ 168874 h 715551"/>
              <a:gd name="connsiteX393" fmla="*/ 502545 w 550047"/>
              <a:gd name="connsiteY393" fmla="*/ 176677 h 715551"/>
              <a:gd name="connsiteX394" fmla="*/ 498563 w 550047"/>
              <a:gd name="connsiteY394" fmla="*/ 187275 h 715551"/>
              <a:gd name="connsiteX395" fmla="*/ 498494 w 550047"/>
              <a:gd name="connsiteY395" fmla="*/ 187508 h 715551"/>
              <a:gd name="connsiteX396" fmla="*/ 498378 w 550047"/>
              <a:gd name="connsiteY396" fmla="*/ 187741 h 715551"/>
              <a:gd name="connsiteX397" fmla="*/ 498274 w 550047"/>
              <a:gd name="connsiteY397" fmla="*/ 187974 h 715551"/>
              <a:gd name="connsiteX398" fmla="*/ 498113 w 550047"/>
              <a:gd name="connsiteY398" fmla="*/ 188207 h 715551"/>
              <a:gd name="connsiteX399" fmla="*/ 497801 w 550047"/>
              <a:gd name="connsiteY399" fmla="*/ 188673 h 715551"/>
              <a:gd name="connsiteX400" fmla="*/ 497386 w 550047"/>
              <a:gd name="connsiteY400" fmla="*/ 189255 h 715551"/>
              <a:gd name="connsiteX401" fmla="*/ 496959 w 550047"/>
              <a:gd name="connsiteY401" fmla="*/ 189837 h 715551"/>
              <a:gd name="connsiteX402" fmla="*/ 496613 w 550047"/>
              <a:gd name="connsiteY402" fmla="*/ 190187 h 715551"/>
              <a:gd name="connsiteX403" fmla="*/ 496486 w 550047"/>
              <a:gd name="connsiteY403" fmla="*/ 190303 h 715551"/>
              <a:gd name="connsiteX404" fmla="*/ 496347 w 550047"/>
              <a:gd name="connsiteY404" fmla="*/ 190420 h 715551"/>
              <a:gd name="connsiteX405" fmla="*/ 493162 w 550047"/>
              <a:gd name="connsiteY405" fmla="*/ 192866 h 715551"/>
              <a:gd name="connsiteX406" fmla="*/ 492135 w 550047"/>
              <a:gd name="connsiteY406" fmla="*/ 194612 h 715551"/>
              <a:gd name="connsiteX407" fmla="*/ 492077 w 550047"/>
              <a:gd name="connsiteY407" fmla="*/ 194729 h 715551"/>
              <a:gd name="connsiteX408" fmla="*/ 491858 w 550047"/>
              <a:gd name="connsiteY408" fmla="*/ 195311 h 715551"/>
              <a:gd name="connsiteX409" fmla="*/ 491800 w 550047"/>
              <a:gd name="connsiteY409" fmla="*/ 195428 h 715551"/>
              <a:gd name="connsiteX410" fmla="*/ 491754 w 550047"/>
              <a:gd name="connsiteY410" fmla="*/ 195544 h 715551"/>
              <a:gd name="connsiteX411" fmla="*/ 491731 w 550047"/>
              <a:gd name="connsiteY411" fmla="*/ 195777 h 715551"/>
              <a:gd name="connsiteX412" fmla="*/ 491708 w 550047"/>
              <a:gd name="connsiteY412" fmla="*/ 195894 h 715551"/>
              <a:gd name="connsiteX413" fmla="*/ 491708 w 550047"/>
              <a:gd name="connsiteY413" fmla="*/ 196010 h 715551"/>
              <a:gd name="connsiteX414" fmla="*/ 491696 w 550047"/>
              <a:gd name="connsiteY414" fmla="*/ 196243 h 715551"/>
              <a:gd name="connsiteX415" fmla="*/ 491708 w 550047"/>
              <a:gd name="connsiteY415" fmla="*/ 196476 h 715551"/>
              <a:gd name="connsiteX416" fmla="*/ 491731 w 550047"/>
              <a:gd name="connsiteY416" fmla="*/ 196709 h 715551"/>
              <a:gd name="connsiteX417" fmla="*/ 491777 w 550047"/>
              <a:gd name="connsiteY417" fmla="*/ 196942 h 715551"/>
              <a:gd name="connsiteX418" fmla="*/ 491835 w 550047"/>
              <a:gd name="connsiteY418" fmla="*/ 197058 h 715551"/>
              <a:gd name="connsiteX419" fmla="*/ 491904 w 550047"/>
              <a:gd name="connsiteY419" fmla="*/ 197291 h 715551"/>
              <a:gd name="connsiteX420" fmla="*/ 491996 w 550047"/>
              <a:gd name="connsiteY420" fmla="*/ 197408 h 715551"/>
              <a:gd name="connsiteX421" fmla="*/ 492089 w 550047"/>
              <a:gd name="connsiteY421" fmla="*/ 197641 h 715551"/>
              <a:gd name="connsiteX422" fmla="*/ 492216 w 550047"/>
              <a:gd name="connsiteY422" fmla="*/ 197874 h 715551"/>
              <a:gd name="connsiteX423" fmla="*/ 492331 w 550047"/>
              <a:gd name="connsiteY423" fmla="*/ 197990 h 715551"/>
              <a:gd name="connsiteX424" fmla="*/ 492585 w 550047"/>
              <a:gd name="connsiteY424" fmla="*/ 198339 h 715551"/>
              <a:gd name="connsiteX425" fmla="*/ 492769 w 550047"/>
              <a:gd name="connsiteY425" fmla="*/ 198572 h 715551"/>
              <a:gd name="connsiteX426" fmla="*/ 493012 w 550047"/>
              <a:gd name="connsiteY426" fmla="*/ 198922 h 715551"/>
              <a:gd name="connsiteX427" fmla="*/ 490161 w 550047"/>
              <a:gd name="connsiteY427" fmla="*/ 206143 h 715551"/>
              <a:gd name="connsiteX428" fmla="*/ 481229 w 550047"/>
              <a:gd name="connsiteY428" fmla="*/ 212315 h 715551"/>
              <a:gd name="connsiteX429" fmla="*/ 478493 w 550047"/>
              <a:gd name="connsiteY429" fmla="*/ 216624 h 715551"/>
              <a:gd name="connsiteX430" fmla="*/ 473750 w 550047"/>
              <a:gd name="connsiteY430" fmla="*/ 218488 h 715551"/>
              <a:gd name="connsiteX431" fmla="*/ 468603 w 550047"/>
              <a:gd name="connsiteY431" fmla="*/ 219653 h 715551"/>
              <a:gd name="connsiteX432" fmla="*/ 462359 w 550047"/>
              <a:gd name="connsiteY432" fmla="*/ 227805 h 715551"/>
              <a:gd name="connsiteX433" fmla="*/ 461090 w 550047"/>
              <a:gd name="connsiteY433" fmla="*/ 232697 h 715551"/>
              <a:gd name="connsiteX434" fmla="*/ 460905 w 550047"/>
              <a:gd name="connsiteY434" fmla="*/ 237122 h 715551"/>
              <a:gd name="connsiteX435" fmla="*/ 459047 w 550047"/>
              <a:gd name="connsiteY435" fmla="*/ 240383 h 715551"/>
              <a:gd name="connsiteX436" fmla="*/ 454846 w 550047"/>
              <a:gd name="connsiteY436" fmla="*/ 246207 h 715551"/>
              <a:gd name="connsiteX437" fmla="*/ 443086 w 550047"/>
              <a:gd name="connsiteY437" fmla="*/ 255407 h 715551"/>
              <a:gd name="connsiteX438" fmla="*/ 439001 w 550047"/>
              <a:gd name="connsiteY438" fmla="*/ 259367 h 715551"/>
              <a:gd name="connsiteX439" fmla="*/ 432422 w 550047"/>
              <a:gd name="connsiteY439" fmla="*/ 260415 h 715551"/>
              <a:gd name="connsiteX440" fmla="*/ 431707 w 550047"/>
              <a:gd name="connsiteY440" fmla="*/ 260299 h 715551"/>
              <a:gd name="connsiteX441" fmla="*/ 431465 w 550047"/>
              <a:gd name="connsiteY441" fmla="*/ 260299 h 715551"/>
              <a:gd name="connsiteX442" fmla="*/ 430634 w 550047"/>
              <a:gd name="connsiteY442" fmla="*/ 260299 h 715551"/>
              <a:gd name="connsiteX443" fmla="*/ 429941 w 550047"/>
              <a:gd name="connsiteY443" fmla="*/ 260299 h 715551"/>
              <a:gd name="connsiteX444" fmla="*/ 429480 w 550047"/>
              <a:gd name="connsiteY444" fmla="*/ 260415 h 715551"/>
              <a:gd name="connsiteX445" fmla="*/ 429076 w 550047"/>
              <a:gd name="connsiteY445" fmla="*/ 260415 h 715551"/>
              <a:gd name="connsiteX446" fmla="*/ 428960 w 550047"/>
              <a:gd name="connsiteY446" fmla="*/ 260415 h 715551"/>
              <a:gd name="connsiteX447" fmla="*/ 428868 w 550047"/>
              <a:gd name="connsiteY447" fmla="*/ 260415 h 715551"/>
              <a:gd name="connsiteX448" fmla="*/ 428764 w 550047"/>
              <a:gd name="connsiteY448" fmla="*/ 260415 h 715551"/>
              <a:gd name="connsiteX449" fmla="*/ 428683 w 550047"/>
              <a:gd name="connsiteY449" fmla="*/ 260415 h 715551"/>
              <a:gd name="connsiteX450" fmla="*/ 428579 w 550047"/>
              <a:gd name="connsiteY450" fmla="*/ 260532 h 715551"/>
              <a:gd name="connsiteX451" fmla="*/ 428475 w 550047"/>
              <a:gd name="connsiteY451" fmla="*/ 260532 h 715551"/>
              <a:gd name="connsiteX452" fmla="*/ 428383 w 550047"/>
              <a:gd name="connsiteY452" fmla="*/ 260648 h 715551"/>
              <a:gd name="connsiteX453" fmla="*/ 428291 w 550047"/>
              <a:gd name="connsiteY453" fmla="*/ 260648 h 715551"/>
              <a:gd name="connsiteX454" fmla="*/ 428199 w 550047"/>
              <a:gd name="connsiteY454" fmla="*/ 260648 h 715551"/>
              <a:gd name="connsiteX455" fmla="*/ 428129 w 550047"/>
              <a:gd name="connsiteY455" fmla="*/ 260765 h 715551"/>
              <a:gd name="connsiteX456" fmla="*/ 428095 w 550047"/>
              <a:gd name="connsiteY456" fmla="*/ 260765 h 715551"/>
              <a:gd name="connsiteX457" fmla="*/ 428060 w 550047"/>
              <a:gd name="connsiteY457" fmla="*/ 260881 h 715551"/>
              <a:gd name="connsiteX458" fmla="*/ 428025 w 550047"/>
              <a:gd name="connsiteY458" fmla="*/ 260881 h 715551"/>
              <a:gd name="connsiteX459" fmla="*/ 427979 w 550047"/>
              <a:gd name="connsiteY459" fmla="*/ 260881 h 715551"/>
              <a:gd name="connsiteX460" fmla="*/ 427933 w 550047"/>
              <a:gd name="connsiteY460" fmla="*/ 260998 h 715551"/>
              <a:gd name="connsiteX461" fmla="*/ 427864 w 550047"/>
              <a:gd name="connsiteY461" fmla="*/ 261114 h 715551"/>
              <a:gd name="connsiteX462" fmla="*/ 427806 w 550047"/>
              <a:gd name="connsiteY462" fmla="*/ 261114 h 715551"/>
              <a:gd name="connsiteX463" fmla="*/ 427760 w 550047"/>
              <a:gd name="connsiteY463" fmla="*/ 261231 h 715551"/>
              <a:gd name="connsiteX464" fmla="*/ 427379 w 550047"/>
              <a:gd name="connsiteY464" fmla="*/ 261813 h 715551"/>
              <a:gd name="connsiteX465" fmla="*/ 425186 w 550047"/>
              <a:gd name="connsiteY465" fmla="*/ 265889 h 715551"/>
              <a:gd name="connsiteX466" fmla="*/ 426156 w 550047"/>
              <a:gd name="connsiteY466" fmla="*/ 269383 h 715551"/>
              <a:gd name="connsiteX467" fmla="*/ 425879 w 550047"/>
              <a:gd name="connsiteY467" fmla="*/ 275207 h 715551"/>
              <a:gd name="connsiteX468" fmla="*/ 423121 w 550047"/>
              <a:gd name="connsiteY468" fmla="*/ 278933 h 715551"/>
              <a:gd name="connsiteX469" fmla="*/ 418112 w 550047"/>
              <a:gd name="connsiteY469" fmla="*/ 281612 h 715551"/>
              <a:gd name="connsiteX470" fmla="*/ 418019 w 550047"/>
              <a:gd name="connsiteY470" fmla="*/ 281496 h 715551"/>
              <a:gd name="connsiteX471" fmla="*/ 417962 w 550047"/>
              <a:gd name="connsiteY471" fmla="*/ 281379 h 715551"/>
              <a:gd name="connsiteX472" fmla="*/ 417881 w 550047"/>
              <a:gd name="connsiteY472" fmla="*/ 281379 h 715551"/>
              <a:gd name="connsiteX473" fmla="*/ 417812 w 550047"/>
              <a:gd name="connsiteY473" fmla="*/ 281263 h 715551"/>
              <a:gd name="connsiteX474" fmla="*/ 417177 w 550047"/>
              <a:gd name="connsiteY474" fmla="*/ 280680 h 715551"/>
              <a:gd name="connsiteX475" fmla="*/ 417085 w 550047"/>
              <a:gd name="connsiteY475" fmla="*/ 280564 h 715551"/>
              <a:gd name="connsiteX476" fmla="*/ 416992 w 550047"/>
              <a:gd name="connsiteY476" fmla="*/ 280564 h 715551"/>
              <a:gd name="connsiteX477" fmla="*/ 416912 w 550047"/>
              <a:gd name="connsiteY477" fmla="*/ 280448 h 715551"/>
              <a:gd name="connsiteX478" fmla="*/ 416819 w 550047"/>
              <a:gd name="connsiteY478" fmla="*/ 280448 h 715551"/>
              <a:gd name="connsiteX479" fmla="*/ 416727 w 550047"/>
              <a:gd name="connsiteY479" fmla="*/ 280448 h 715551"/>
              <a:gd name="connsiteX480" fmla="*/ 416496 w 550047"/>
              <a:gd name="connsiteY480" fmla="*/ 280331 h 715551"/>
              <a:gd name="connsiteX481" fmla="*/ 416415 w 550047"/>
              <a:gd name="connsiteY481" fmla="*/ 280331 h 715551"/>
              <a:gd name="connsiteX482" fmla="*/ 416358 w 550047"/>
              <a:gd name="connsiteY482" fmla="*/ 280331 h 715551"/>
              <a:gd name="connsiteX483" fmla="*/ 416300 w 550047"/>
              <a:gd name="connsiteY483" fmla="*/ 280331 h 715551"/>
              <a:gd name="connsiteX484" fmla="*/ 416254 w 550047"/>
              <a:gd name="connsiteY484" fmla="*/ 280331 h 715551"/>
              <a:gd name="connsiteX485" fmla="*/ 416173 w 550047"/>
              <a:gd name="connsiteY485" fmla="*/ 280331 h 715551"/>
              <a:gd name="connsiteX486" fmla="*/ 416092 w 550047"/>
              <a:gd name="connsiteY486" fmla="*/ 280331 h 715551"/>
              <a:gd name="connsiteX487" fmla="*/ 416011 w 550047"/>
              <a:gd name="connsiteY487" fmla="*/ 280331 h 715551"/>
              <a:gd name="connsiteX488" fmla="*/ 415942 w 550047"/>
              <a:gd name="connsiteY488" fmla="*/ 280331 h 715551"/>
              <a:gd name="connsiteX489" fmla="*/ 415861 w 550047"/>
              <a:gd name="connsiteY489" fmla="*/ 280331 h 715551"/>
              <a:gd name="connsiteX490" fmla="*/ 415792 w 550047"/>
              <a:gd name="connsiteY490" fmla="*/ 280448 h 715551"/>
              <a:gd name="connsiteX491" fmla="*/ 415711 w 550047"/>
              <a:gd name="connsiteY491" fmla="*/ 280448 h 715551"/>
              <a:gd name="connsiteX492" fmla="*/ 415423 w 550047"/>
              <a:gd name="connsiteY492" fmla="*/ 280680 h 715551"/>
              <a:gd name="connsiteX493" fmla="*/ 415053 w 550047"/>
              <a:gd name="connsiteY493" fmla="*/ 281146 h 715551"/>
              <a:gd name="connsiteX494" fmla="*/ 411857 w 550047"/>
              <a:gd name="connsiteY494" fmla="*/ 284407 h 715551"/>
              <a:gd name="connsiteX495" fmla="*/ 411326 w 550047"/>
              <a:gd name="connsiteY495" fmla="*/ 286620 h 715551"/>
              <a:gd name="connsiteX496" fmla="*/ 411268 w 550047"/>
              <a:gd name="connsiteY496" fmla="*/ 303741 h 715551"/>
              <a:gd name="connsiteX497" fmla="*/ 410922 w 550047"/>
              <a:gd name="connsiteY497" fmla="*/ 307584 h 715551"/>
              <a:gd name="connsiteX498" fmla="*/ 414707 w 550047"/>
              <a:gd name="connsiteY498" fmla="*/ 310961 h 715551"/>
              <a:gd name="connsiteX499" fmla="*/ 419347 w 550047"/>
              <a:gd name="connsiteY499" fmla="*/ 322026 h 715551"/>
              <a:gd name="connsiteX500" fmla="*/ 420051 w 550047"/>
              <a:gd name="connsiteY500" fmla="*/ 324471 h 715551"/>
              <a:gd name="connsiteX501" fmla="*/ 422301 w 550047"/>
              <a:gd name="connsiteY501" fmla="*/ 328198 h 715551"/>
              <a:gd name="connsiteX502" fmla="*/ 422359 w 550047"/>
              <a:gd name="connsiteY502" fmla="*/ 328198 h 715551"/>
              <a:gd name="connsiteX503" fmla="*/ 422428 w 550047"/>
              <a:gd name="connsiteY503" fmla="*/ 328315 h 715551"/>
              <a:gd name="connsiteX504" fmla="*/ 422497 w 550047"/>
              <a:gd name="connsiteY504" fmla="*/ 328431 h 715551"/>
              <a:gd name="connsiteX505" fmla="*/ 422567 w 550047"/>
              <a:gd name="connsiteY505" fmla="*/ 328548 h 715551"/>
              <a:gd name="connsiteX506" fmla="*/ 422624 w 550047"/>
              <a:gd name="connsiteY506" fmla="*/ 328548 h 715551"/>
              <a:gd name="connsiteX507" fmla="*/ 422694 w 550047"/>
              <a:gd name="connsiteY507" fmla="*/ 328664 h 715551"/>
              <a:gd name="connsiteX508" fmla="*/ 424125 w 550047"/>
              <a:gd name="connsiteY508" fmla="*/ 329945 h 715551"/>
              <a:gd name="connsiteX509" fmla="*/ 424263 w 550047"/>
              <a:gd name="connsiteY509" fmla="*/ 330062 h 715551"/>
              <a:gd name="connsiteX510" fmla="*/ 424378 w 550047"/>
              <a:gd name="connsiteY510" fmla="*/ 330178 h 715551"/>
              <a:gd name="connsiteX511" fmla="*/ 424505 w 550047"/>
              <a:gd name="connsiteY511" fmla="*/ 330295 h 715551"/>
              <a:gd name="connsiteX512" fmla="*/ 424644 w 550047"/>
              <a:gd name="connsiteY512" fmla="*/ 330295 h 715551"/>
              <a:gd name="connsiteX513" fmla="*/ 424794 w 550047"/>
              <a:gd name="connsiteY513" fmla="*/ 330411 h 715551"/>
              <a:gd name="connsiteX514" fmla="*/ 424932 w 550047"/>
              <a:gd name="connsiteY514" fmla="*/ 330411 h 715551"/>
              <a:gd name="connsiteX515" fmla="*/ 425048 w 550047"/>
              <a:gd name="connsiteY515" fmla="*/ 330528 h 715551"/>
              <a:gd name="connsiteX516" fmla="*/ 425163 w 550047"/>
              <a:gd name="connsiteY516" fmla="*/ 330528 h 715551"/>
              <a:gd name="connsiteX517" fmla="*/ 439509 w 550047"/>
              <a:gd name="connsiteY517" fmla="*/ 333905 h 715551"/>
              <a:gd name="connsiteX518" fmla="*/ 446445 w 550047"/>
              <a:gd name="connsiteY518" fmla="*/ 335070 h 715551"/>
              <a:gd name="connsiteX519" fmla="*/ 451776 w 550047"/>
              <a:gd name="connsiteY519" fmla="*/ 339146 h 715551"/>
              <a:gd name="connsiteX520" fmla="*/ 455423 w 550047"/>
              <a:gd name="connsiteY520" fmla="*/ 344620 h 715551"/>
              <a:gd name="connsiteX521" fmla="*/ 461298 w 550047"/>
              <a:gd name="connsiteY521" fmla="*/ 357431 h 715551"/>
              <a:gd name="connsiteX522" fmla="*/ 462175 w 550047"/>
              <a:gd name="connsiteY522" fmla="*/ 367447 h 715551"/>
              <a:gd name="connsiteX523" fmla="*/ 462209 w 550047"/>
              <a:gd name="connsiteY523" fmla="*/ 367913 h 715551"/>
              <a:gd name="connsiteX524" fmla="*/ 462244 w 550047"/>
              <a:gd name="connsiteY524" fmla="*/ 368612 h 715551"/>
              <a:gd name="connsiteX525" fmla="*/ 462267 w 550047"/>
              <a:gd name="connsiteY525" fmla="*/ 369893 h 715551"/>
              <a:gd name="connsiteX526" fmla="*/ 461898 w 550047"/>
              <a:gd name="connsiteY526" fmla="*/ 375833 h 715551"/>
              <a:gd name="connsiteX527" fmla="*/ 460386 w 550047"/>
              <a:gd name="connsiteY527" fmla="*/ 379327 h 715551"/>
              <a:gd name="connsiteX528" fmla="*/ 464391 w 550047"/>
              <a:gd name="connsiteY528" fmla="*/ 387829 h 715551"/>
              <a:gd name="connsiteX529" fmla="*/ 467287 w 550047"/>
              <a:gd name="connsiteY529" fmla="*/ 393652 h 715551"/>
              <a:gd name="connsiteX530" fmla="*/ 465637 w 550047"/>
              <a:gd name="connsiteY530" fmla="*/ 400290 h 715551"/>
              <a:gd name="connsiteX531" fmla="*/ 463548 w 550047"/>
              <a:gd name="connsiteY531" fmla="*/ 409375 h 715551"/>
              <a:gd name="connsiteX532" fmla="*/ 465325 w 550047"/>
              <a:gd name="connsiteY532" fmla="*/ 414499 h 715551"/>
              <a:gd name="connsiteX533" fmla="*/ 471084 w 550047"/>
              <a:gd name="connsiteY533" fmla="*/ 427660 h 715551"/>
              <a:gd name="connsiteX534" fmla="*/ 477028 w 550047"/>
              <a:gd name="connsiteY534" fmla="*/ 433483 h 715551"/>
              <a:gd name="connsiteX535" fmla="*/ 480848 w 550047"/>
              <a:gd name="connsiteY535" fmla="*/ 438491 h 715551"/>
              <a:gd name="connsiteX536" fmla="*/ 484368 w 550047"/>
              <a:gd name="connsiteY536" fmla="*/ 445479 h 715551"/>
              <a:gd name="connsiteX537" fmla="*/ 488511 w 550047"/>
              <a:gd name="connsiteY537" fmla="*/ 451419 h 715551"/>
              <a:gd name="connsiteX538" fmla="*/ 492400 w 550047"/>
              <a:gd name="connsiteY538" fmla="*/ 455146 h 715551"/>
              <a:gd name="connsiteX539" fmla="*/ 499567 w 550047"/>
              <a:gd name="connsiteY539" fmla="*/ 459571 h 715551"/>
              <a:gd name="connsiteX540" fmla="*/ 512966 w 550047"/>
              <a:gd name="connsiteY540" fmla="*/ 472615 h 715551"/>
              <a:gd name="connsiteX541" fmla="*/ 523641 w 550047"/>
              <a:gd name="connsiteY541" fmla="*/ 479836 h 715551"/>
              <a:gd name="connsiteX542" fmla="*/ 536013 w 550047"/>
              <a:gd name="connsiteY542" fmla="*/ 499635 h 715551"/>
              <a:gd name="connsiteX543" fmla="*/ 543445 w 550047"/>
              <a:gd name="connsiteY543" fmla="*/ 515125 h 715551"/>
              <a:gd name="connsiteX544" fmla="*/ 543491 w 550047"/>
              <a:gd name="connsiteY544" fmla="*/ 515242 h 715551"/>
              <a:gd name="connsiteX545" fmla="*/ 543526 w 550047"/>
              <a:gd name="connsiteY545" fmla="*/ 515358 h 715551"/>
              <a:gd name="connsiteX546" fmla="*/ 543549 w 550047"/>
              <a:gd name="connsiteY546" fmla="*/ 515475 h 715551"/>
              <a:gd name="connsiteX547" fmla="*/ 543584 w 550047"/>
              <a:gd name="connsiteY547" fmla="*/ 516057 h 715551"/>
              <a:gd name="connsiteX548" fmla="*/ 543584 w 550047"/>
              <a:gd name="connsiteY548" fmla="*/ 516173 h 715551"/>
              <a:gd name="connsiteX549" fmla="*/ 543572 w 550047"/>
              <a:gd name="connsiteY549" fmla="*/ 516290 h 715551"/>
              <a:gd name="connsiteX550" fmla="*/ 543526 w 550047"/>
              <a:gd name="connsiteY550" fmla="*/ 516639 h 715551"/>
              <a:gd name="connsiteX551" fmla="*/ 543491 w 550047"/>
              <a:gd name="connsiteY551" fmla="*/ 516756 h 715551"/>
              <a:gd name="connsiteX552" fmla="*/ 543434 w 550047"/>
              <a:gd name="connsiteY552" fmla="*/ 516989 h 715551"/>
              <a:gd name="connsiteX553" fmla="*/ 543330 w 550047"/>
              <a:gd name="connsiteY553" fmla="*/ 517338 h 715551"/>
              <a:gd name="connsiteX554" fmla="*/ 543238 w 550047"/>
              <a:gd name="connsiteY554" fmla="*/ 517571 h 715551"/>
              <a:gd name="connsiteX555" fmla="*/ 541414 w 550047"/>
              <a:gd name="connsiteY555" fmla="*/ 522113 h 715551"/>
              <a:gd name="connsiteX556" fmla="*/ 540710 w 550047"/>
              <a:gd name="connsiteY556" fmla="*/ 523278 h 715551"/>
              <a:gd name="connsiteX557" fmla="*/ 539683 w 550047"/>
              <a:gd name="connsiteY557" fmla="*/ 524093 h 715551"/>
              <a:gd name="connsiteX558" fmla="*/ 539037 w 550047"/>
              <a:gd name="connsiteY558" fmla="*/ 524675 h 715551"/>
              <a:gd name="connsiteX559" fmla="*/ 538967 w 550047"/>
              <a:gd name="connsiteY559" fmla="*/ 524792 h 715551"/>
              <a:gd name="connsiteX560" fmla="*/ 538875 w 550047"/>
              <a:gd name="connsiteY560" fmla="*/ 524908 h 715551"/>
              <a:gd name="connsiteX561" fmla="*/ 538748 w 550047"/>
              <a:gd name="connsiteY561" fmla="*/ 525025 h 715551"/>
              <a:gd name="connsiteX562" fmla="*/ 538644 w 550047"/>
              <a:gd name="connsiteY562" fmla="*/ 525141 h 715551"/>
              <a:gd name="connsiteX563" fmla="*/ 538540 w 550047"/>
              <a:gd name="connsiteY563" fmla="*/ 525374 h 715551"/>
              <a:gd name="connsiteX564" fmla="*/ 538448 w 550047"/>
              <a:gd name="connsiteY564" fmla="*/ 525491 h 715551"/>
              <a:gd name="connsiteX565" fmla="*/ 538367 w 550047"/>
              <a:gd name="connsiteY565" fmla="*/ 525607 h 715551"/>
              <a:gd name="connsiteX566" fmla="*/ 538298 w 550047"/>
              <a:gd name="connsiteY566" fmla="*/ 525840 h 715551"/>
              <a:gd name="connsiteX567" fmla="*/ 538240 w 550047"/>
              <a:gd name="connsiteY567" fmla="*/ 525957 h 715551"/>
              <a:gd name="connsiteX568" fmla="*/ 538183 w 550047"/>
              <a:gd name="connsiteY568" fmla="*/ 526190 h 715551"/>
              <a:gd name="connsiteX569" fmla="*/ 538148 w 550047"/>
              <a:gd name="connsiteY569" fmla="*/ 526306 h 715551"/>
              <a:gd name="connsiteX570" fmla="*/ 538113 w 550047"/>
              <a:gd name="connsiteY570" fmla="*/ 526539 h 715551"/>
              <a:gd name="connsiteX571" fmla="*/ 538102 w 550047"/>
              <a:gd name="connsiteY571" fmla="*/ 526655 h 715551"/>
              <a:gd name="connsiteX572" fmla="*/ 538102 w 550047"/>
              <a:gd name="connsiteY572" fmla="*/ 526772 h 715551"/>
              <a:gd name="connsiteX573" fmla="*/ 538113 w 550047"/>
              <a:gd name="connsiteY573" fmla="*/ 527005 h 715551"/>
              <a:gd name="connsiteX574" fmla="*/ 538113 w 550047"/>
              <a:gd name="connsiteY574" fmla="*/ 527238 h 715551"/>
              <a:gd name="connsiteX575" fmla="*/ 538125 w 550047"/>
              <a:gd name="connsiteY575" fmla="*/ 527354 h 715551"/>
              <a:gd name="connsiteX576" fmla="*/ 538160 w 550047"/>
              <a:gd name="connsiteY576" fmla="*/ 527471 h 715551"/>
              <a:gd name="connsiteX577" fmla="*/ 538206 w 550047"/>
              <a:gd name="connsiteY577" fmla="*/ 527704 h 715551"/>
              <a:gd name="connsiteX578" fmla="*/ 538275 w 550047"/>
              <a:gd name="connsiteY578" fmla="*/ 527937 h 715551"/>
              <a:gd name="connsiteX579" fmla="*/ 538379 w 550047"/>
              <a:gd name="connsiteY579" fmla="*/ 528169 h 715551"/>
              <a:gd name="connsiteX580" fmla="*/ 538379 w 550047"/>
              <a:gd name="connsiteY580" fmla="*/ 528169 h 715551"/>
              <a:gd name="connsiteX581" fmla="*/ 538448 w 550047"/>
              <a:gd name="connsiteY581" fmla="*/ 528402 h 715551"/>
              <a:gd name="connsiteX582" fmla="*/ 539695 w 550047"/>
              <a:gd name="connsiteY582" fmla="*/ 531314 h 715551"/>
              <a:gd name="connsiteX583" fmla="*/ 539695 w 550047"/>
              <a:gd name="connsiteY583" fmla="*/ 531314 h 715551"/>
              <a:gd name="connsiteX584" fmla="*/ 539868 w 550047"/>
              <a:gd name="connsiteY584" fmla="*/ 531663 h 715551"/>
              <a:gd name="connsiteX585" fmla="*/ 540237 w 550047"/>
              <a:gd name="connsiteY585" fmla="*/ 532362 h 715551"/>
              <a:gd name="connsiteX586" fmla="*/ 540375 w 550047"/>
              <a:gd name="connsiteY586" fmla="*/ 532595 h 715551"/>
              <a:gd name="connsiteX587" fmla="*/ 541276 w 550047"/>
              <a:gd name="connsiteY587" fmla="*/ 538535 h 715551"/>
              <a:gd name="connsiteX588" fmla="*/ 541333 w 550047"/>
              <a:gd name="connsiteY588" fmla="*/ 549250 h 715551"/>
              <a:gd name="connsiteX589" fmla="*/ 540606 w 550047"/>
              <a:gd name="connsiteY589" fmla="*/ 556238 h 715551"/>
              <a:gd name="connsiteX590" fmla="*/ 544738 w 550047"/>
              <a:gd name="connsiteY590" fmla="*/ 565438 h 715551"/>
              <a:gd name="connsiteX591" fmla="*/ 545534 w 550047"/>
              <a:gd name="connsiteY591" fmla="*/ 566137 h 715551"/>
              <a:gd name="connsiteX592" fmla="*/ 545696 w 550047"/>
              <a:gd name="connsiteY592" fmla="*/ 566254 h 715551"/>
              <a:gd name="connsiteX593" fmla="*/ 545777 w 550047"/>
              <a:gd name="connsiteY593" fmla="*/ 566370 h 715551"/>
              <a:gd name="connsiteX594" fmla="*/ 546919 w 550047"/>
              <a:gd name="connsiteY594" fmla="*/ 568117 h 715551"/>
              <a:gd name="connsiteX595" fmla="*/ 547058 w 550047"/>
              <a:gd name="connsiteY595" fmla="*/ 568350 h 715551"/>
              <a:gd name="connsiteX596" fmla="*/ 547058 w 550047"/>
              <a:gd name="connsiteY596" fmla="*/ 568350 h 715551"/>
              <a:gd name="connsiteX597" fmla="*/ 547542 w 550047"/>
              <a:gd name="connsiteY597" fmla="*/ 569398 h 715551"/>
              <a:gd name="connsiteX598" fmla="*/ 547542 w 550047"/>
              <a:gd name="connsiteY598" fmla="*/ 569398 h 715551"/>
              <a:gd name="connsiteX599" fmla="*/ 547681 w 550047"/>
              <a:gd name="connsiteY599" fmla="*/ 569631 h 715551"/>
              <a:gd name="connsiteX600" fmla="*/ 547681 w 550047"/>
              <a:gd name="connsiteY600" fmla="*/ 569631 h 715551"/>
              <a:gd name="connsiteX601" fmla="*/ 547762 w 550047"/>
              <a:gd name="connsiteY601" fmla="*/ 569864 h 715551"/>
              <a:gd name="connsiteX602" fmla="*/ 547889 w 550047"/>
              <a:gd name="connsiteY602" fmla="*/ 570330 h 715551"/>
              <a:gd name="connsiteX603" fmla="*/ 548350 w 550047"/>
              <a:gd name="connsiteY603" fmla="*/ 571960 h 715551"/>
              <a:gd name="connsiteX604" fmla="*/ 548396 w 550047"/>
              <a:gd name="connsiteY604" fmla="*/ 572193 h 715551"/>
              <a:gd name="connsiteX605" fmla="*/ 549677 w 550047"/>
              <a:gd name="connsiteY605" fmla="*/ 579647 h 715551"/>
              <a:gd name="connsiteX606" fmla="*/ 549689 w 550047"/>
              <a:gd name="connsiteY606" fmla="*/ 579880 h 715551"/>
              <a:gd name="connsiteX607" fmla="*/ 549712 w 550047"/>
              <a:gd name="connsiteY607" fmla="*/ 580229 h 715551"/>
              <a:gd name="connsiteX608" fmla="*/ 549677 w 550047"/>
              <a:gd name="connsiteY608" fmla="*/ 580928 h 715551"/>
              <a:gd name="connsiteX609" fmla="*/ 549677 w 550047"/>
              <a:gd name="connsiteY609" fmla="*/ 581045 h 715551"/>
              <a:gd name="connsiteX610" fmla="*/ 549262 w 550047"/>
              <a:gd name="connsiteY610" fmla="*/ 584306 h 715551"/>
              <a:gd name="connsiteX611" fmla="*/ 549239 w 550047"/>
              <a:gd name="connsiteY611" fmla="*/ 584539 h 715551"/>
              <a:gd name="connsiteX612" fmla="*/ 549204 w 550047"/>
              <a:gd name="connsiteY612" fmla="*/ 584655 h 715551"/>
              <a:gd name="connsiteX613" fmla="*/ 549135 w 550047"/>
              <a:gd name="connsiteY613" fmla="*/ 584888 h 715551"/>
              <a:gd name="connsiteX614" fmla="*/ 549043 w 550047"/>
              <a:gd name="connsiteY614" fmla="*/ 585121 h 715551"/>
              <a:gd name="connsiteX615" fmla="*/ 546746 w 550047"/>
              <a:gd name="connsiteY615" fmla="*/ 590129 h 715551"/>
              <a:gd name="connsiteX616" fmla="*/ 546665 w 550047"/>
              <a:gd name="connsiteY616" fmla="*/ 590246 h 715551"/>
              <a:gd name="connsiteX617" fmla="*/ 546538 w 550047"/>
              <a:gd name="connsiteY617" fmla="*/ 590478 h 715551"/>
              <a:gd name="connsiteX618" fmla="*/ 546411 w 550047"/>
              <a:gd name="connsiteY618" fmla="*/ 590711 h 715551"/>
              <a:gd name="connsiteX619" fmla="*/ 546181 w 550047"/>
              <a:gd name="connsiteY619" fmla="*/ 591061 h 715551"/>
              <a:gd name="connsiteX620" fmla="*/ 546007 w 550047"/>
              <a:gd name="connsiteY620" fmla="*/ 591294 h 715551"/>
              <a:gd name="connsiteX621" fmla="*/ 545869 w 550047"/>
              <a:gd name="connsiteY621" fmla="*/ 591410 h 715551"/>
              <a:gd name="connsiteX622" fmla="*/ 545707 w 550047"/>
              <a:gd name="connsiteY622" fmla="*/ 591643 h 715551"/>
              <a:gd name="connsiteX623" fmla="*/ 539602 w 550047"/>
              <a:gd name="connsiteY623" fmla="*/ 598165 h 715551"/>
              <a:gd name="connsiteX624" fmla="*/ 535390 w 550047"/>
              <a:gd name="connsiteY624" fmla="*/ 601543 h 715551"/>
              <a:gd name="connsiteX625" fmla="*/ 529065 w 550047"/>
              <a:gd name="connsiteY625" fmla="*/ 605968 h 715551"/>
              <a:gd name="connsiteX626" fmla="*/ 524461 w 550047"/>
              <a:gd name="connsiteY626" fmla="*/ 611209 h 715551"/>
              <a:gd name="connsiteX627" fmla="*/ 520929 w 550047"/>
              <a:gd name="connsiteY627" fmla="*/ 617382 h 715551"/>
              <a:gd name="connsiteX628" fmla="*/ 520387 w 550047"/>
              <a:gd name="connsiteY628" fmla="*/ 617964 h 715551"/>
              <a:gd name="connsiteX629" fmla="*/ 518863 w 550047"/>
              <a:gd name="connsiteY629" fmla="*/ 617149 h 715551"/>
              <a:gd name="connsiteX630" fmla="*/ 518771 w 550047"/>
              <a:gd name="connsiteY630" fmla="*/ 617149 h 715551"/>
              <a:gd name="connsiteX631" fmla="*/ 518217 w 550047"/>
              <a:gd name="connsiteY631" fmla="*/ 616800 h 715551"/>
              <a:gd name="connsiteX632" fmla="*/ 516786 w 550047"/>
              <a:gd name="connsiteY632" fmla="*/ 615751 h 715551"/>
              <a:gd name="connsiteX633" fmla="*/ 513982 w 550047"/>
              <a:gd name="connsiteY633" fmla="*/ 612723 h 715551"/>
              <a:gd name="connsiteX634" fmla="*/ 510704 w 550047"/>
              <a:gd name="connsiteY634" fmla="*/ 606667 h 715551"/>
              <a:gd name="connsiteX635" fmla="*/ 508003 w 550047"/>
              <a:gd name="connsiteY635" fmla="*/ 602707 h 715551"/>
              <a:gd name="connsiteX636" fmla="*/ 506180 w 550047"/>
              <a:gd name="connsiteY636" fmla="*/ 600145 h 715551"/>
              <a:gd name="connsiteX637" fmla="*/ 505661 w 550047"/>
              <a:gd name="connsiteY637" fmla="*/ 599679 h 715551"/>
              <a:gd name="connsiteX638" fmla="*/ 504483 w 550047"/>
              <a:gd name="connsiteY638" fmla="*/ 598864 h 715551"/>
              <a:gd name="connsiteX639" fmla="*/ 503329 w 550047"/>
              <a:gd name="connsiteY639" fmla="*/ 598049 h 715551"/>
              <a:gd name="connsiteX640" fmla="*/ 499244 w 550047"/>
              <a:gd name="connsiteY640" fmla="*/ 598282 h 715551"/>
              <a:gd name="connsiteX641" fmla="*/ 496532 w 550047"/>
              <a:gd name="connsiteY641" fmla="*/ 598398 h 715551"/>
              <a:gd name="connsiteX642" fmla="*/ 494443 w 550047"/>
              <a:gd name="connsiteY642" fmla="*/ 598631 h 715551"/>
              <a:gd name="connsiteX643" fmla="*/ 495124 w 550047"/>
              <a:gd name="connsiteY643" fmla="*/ 601892 h 715551"/>
              <a:gd name="connsiteX644" fmla="*/ 499786 w 550047"/>
              <a:gd name="connsiteY644" fmla="*/ 616334 h 715551"/>
              <a:gd name="connsiteX645" fmla="*/ 498274 w 550047"/>
              <a:gd name="connsiteY645" fmla="*/ 626117 h 715551"/>
              <a:gd name="connsiteX646" fmla="*/ 492562 w 550047"/>
              <a:gd name="connsiteY646" fmla="*/ 631474 h 715551"/>
              <a:gd name="connsiteX647" fmla="*/ 489550 w 550047"/>
              <a:gd name="connsiteY647" fmla="*/ 643703 h 715551"/>
              <a:gd name="connsiteX648" fmla="*/ 487703 w 550047"/>
              <a:gd name="connsiteY648" fmla="*/ 647314 h 715551"/>
              <a:gd name="connsiteX649" fmla="*/ 487334 w 550047"/>
              <a:gd name="connsiteY649" fmla="*/ 647779 h 715551"/>
              <a:gd name="connsiteX650" fmla="*/ 487207 w 550047"/>
              <a:gd name="connsiteY650" fmla="*/ 647896 h 715551"/>
              <a:gd name="connsiteX651" fmla="*/ 484252 w 550047"/>
              <a:gd name="connsiteY651" fmla="*/ 651390 h 715551"/>
              <a:gd name="connsiteX652" fmla="*/ 483433 w 550047"/>
              <a:gd name="connsiteY652" fmla="*/ 652322 h 715551"/>
              <a:gd name="connsiteX653" fmla="*/ 482648 w 550047"/>
              <a:gd name="connsiteY653" fmla="*/ 653253 h 715551"/>
              <a:gd name="connsiteX654" fmla="*/ 481852 w 550047"/>
              <a:gd name="connsiteY654" fmla="*/ 654069 h 715551"/>
              <a:gd name="connsiteX655" fmla="*/ 481598 w 550047"/>
              <a:gd name="connsiteY655" fmla="*/ 654301 h 715551"/>
              <a:gd name="connsiteX656" fmla="*/ 478644 w 550047"/>
              <a:gd name="connsiteY656" fmla="*/ 656631 h 715551"/>
              <a:gd name="connsiteX657" fmla="*/ 478574 w 550047"/>
              <a:gd name="connsiteY657" fmla="*/ 656747 h 715551"/>
              <a:gd name="connsiteX658" fmla="*/ 478413 w 550047"/>
              <a:gd name="connsiteY658" fmla="*/ 656864 h 715551"/>
              <a:gd name="connsiteX659" fmla="*/ 476162 w 550047"/>
              <a:gd name="connsiteY659" fmla="*/ 657795 h 715551"/>
              <a:gd name="connsiteX660" fmla="*/ 475666 w 550047"/>
              <a:gd name="connsiteY660" fmla="*/ 658028 h 715551"/>
              <a:gd name="connsiteX661" fmla="*/ 474927 w 550047"/>
              <a:gd name="connsiteY661" fmla="*/ 657446 h 715551"/>
              <a:gd name="connsiteX662" fmla="*/ 474212 w 550047"/>
              <a:gd name="connsiteY662" fmla="*/ 656980 h 715551"/>
              <a:gd name="connsiteX663" fmla="*/ 471846 w 550047"/>
              <a:gd name="connsiteY663" fmla="*/ 655583 h 715551"/>
              <a:gd name="connsiteX664" fmla="*/ 466964 w 550047"/>
              <a:gd name="connsiteY664" fmla="*/ 653253 h 715551"/>
              <a:gd name="connsiteX665" fmla="*/ 459682 w 550047"/>
              <a:gd name="connsiteY665" fmla="*/ 653486 h 715551"/>
              <a:gd name="connsiteX666" fmla="*/ 448972 w 550047"/>
              <a:gd name="connsiteY666" fmla="*/ 653719 h 715551"/>
              <a:gd name="connsiteX667" fmla="*/ 445879 w 550047"/>
              <a:gd name="connsiteY667" fmla="*/ 655466 h 715551"/>
              <a:gd name="connsiteX668" fmla="*/ 443606 w 550047"/>
              <a:gd name="connsiteY668" fmla="*/ 656864 h 715551"/>
              <a:gd name="connsiteX669" fmla="*/ 441528 w 550047"/>
              <a:gd name="connsiteY669" fmla="*/ 657795 h 715551"/>
              <a:gd name="connsiteX670" fmla="*/ 438112 w 550047"/>
              <a:gd name="connsiteY670" fmla="*/ 658611 h 715551"/>
              <a:gd name="connsiteX671" fmla="*/ 427968 w 550047"/>
              <a:gd name="connsiteY671" fmla="*/ 659542 h 715551"/>
              <a:gd name="connsiteX672" fmla="*/ 427102 w 550047"/>
              <a:gd name="connsiteY672" fmla="*/ 659426 h 715551"/>
              <a:gd name="connsiteX673" fmla="*/ 426456 w 550047"/>
              <a:gd name="connsiteY673" fmla="*/ 659310 h 715551"/>
              <a:gd name="connsiteX674" fmla="*/ 425625 w 550047"/>
              <a:gd name="connsiteY674" fmla="*/ 659077 h 715551"/>
              <a:gd name="connsiteX675" fmla="*/ 424540 w 550047"/>
              <a:gd name="connsiteY675" fmla="*/ 658727 h 715551"/>
              <a:gd name="connsiteX676" fmla="*/ 424540 w 550047"/>
              <a:gd name="connsiteY676" fmla="*/ 658727 h 715551"/>
              <a:gd name="connsiteX677" fmla="*/ 422544 w 550047"/>
              <a:gd name="connsiteY677" fmla="*/ 653952 h 715551"/>
              <a:gd name="connsiteX678" fmla="*/ 421286 w 550047"/>
              <a:gd name="connsiteY678" fmla="*/ 651040 h 715551"/>
              <a:gd name="connsiteX679" fmla="*/ 417004 w 550047"/>
              <a:gd name="connsiteY679" fmla="*/ 637065 h 715551"/>
              <a:gd name="connsiteX680" fmla="*/ 416877 w 550047"/>
              <a:gd name="connsiteY680" fmla="*/ 636599 h 715551"/>
              <a:gd name="connsiteX681" fmla="*/ 416438 w 550047"/>
              <a:gd name="connsiteY681" fmla="*/ 635085 h 715551"/>
              <a:gd name="connsiteX682" fmla="*/ 416404 w 550047"/>
              <a:gd name="connsiteY682" fmla="*/ 634968 h 715551"/>
              <a:gd name="connsiteX683" fmla="*/ 416277 w 550047"/>
              <a:gd name="connsiteY683" fmla="*/ 634386 h 715551"/>
              <a:gd name="connsiteX684" fmla="*/ 416104 w 550047"/>
              <a:gd name="connsiteY684" fmla="*/ 633454 h 715551"/>
              <a:gd name="connsiteX685" fmla="*/ 416069 w 550047"/>
              <a:gd name="connsiteY685" fmla="*/ 633338 h 715551"/>
              <a:gd name="connsiteX686" fmla="*/ 416092 w 550047"/>
              <a:gd name="connsiteY686" fmla="*/ 632406 h 715551"/>
              <a:gd name="connsiteX687" fmla="*/ 416127 w 550047"/>
              <a:gd name="connsiteY687" fmla="*/ 631591 h 715551"/>
              <a:gd name="connsiteX688" fmla="*/ 416138 w 550047"/>
              <a:gd name="connsiteY688" fmla="*/ 631241 h 715551"/>
              <a:gd name="connsiteX689" fmla="*/ 416185 w 550047"/>
              <a:gd name="connsiteY689" fmla="*/ 631125 h 715551"/>
              <a:gd name="connsiteX690" fmla="*/ 411360 w 550047"/>
              <a:gd name="connsiteY690" fmla="*/ 627398 h 715551"/>
              <a:gd name="connsiteX691" fmla="*/ 402809 w 550047"/>
              <a:gd name="connsiteY691" fmla="*/ 621458 h 715551"/>
              <a:gd name="connsiteX692" fmla="*/ 402543 w 550047"/>
              <a:gd name="connsiteY692" fmla="*/ 620643 h 715551"/>
              <a:gd name="connsiteX693" fmla="*/ 402439 w 550047"/>
              <a:gd name="connsiteY693" fmla="*/ 620410 h 715551"/>
              <a:gd name="connsiteX694" fmla="*/ 401597 w 550047"/>
              <a:gd name="connsiteY694" fmla="*/ 619129 h 715551"/>
              <a:gd name="connsiteX695" fmla="*/ 398954 w 550047"/>
              <a:gd name="connsiteY695" fmla="*/ 618547 h 715551"/>
              <a:gd name="connsiteX696" fmla="*/ 398423 w 550047"/>
              <a:gd name="connsiteY696" fmla="*/ 618430 h 715551"/>
              <a:gd name="connsiteX697" fmla="*/ 392826 w 550047"/>
              <a:gd name="connsiteY697" fmla="*/ 618197 h 715551"/>
              <a:gd name="connsiteX698" fmla="*/ 390114 w 550047"/>
              <a:gd name="connsiteY698" fmla="*/ 620759 h 715551"/>
              <a:gd name="connsiteX699" fmla="*/ 387944 w 550047"/>
              <a:gd name="connsiteY699" fmla="*/ 624486 h 715551"/>
              <a:gd name="connsiteX700" fmla="*/ 385959 w 550047"/>
              <a:gd name="connsiteY700" fmla="*/ 627398 h 715551"/>
              <a:gd name="connsiteX701" fmla="*/ 384401 w 550047"/>
              <a:gd name="connsiteY701" fmla="*/ 628912 h 715551"/>
              <a:gd name="connsiteX702" fmla="*/ 380073 w 550047"/>
              <a:gd name="connsiteY702" fmla="*/ 630193 h 715551"/>
              <a:gd name="connsiteX703" fmla="*/ 379473 w 550047"/>
              <a:gd name="connsiteY703" fmla="*/ 630193 h 715551"/>
              <a:gd name="connsiteX704" fmla="*/ 379312 w 550047"/>
              <a:gd name="connsiteY704" fmla="*/ 630193 h 715551"/>
              <a:gd name="connsiteX705" fmla="*/ 378054 w 550047"/>
              <a:gd name="connsiteY705" fmla="*/ 630193 h 715551"/>
              <a:gd name="connsiteX706" fmla="*/ 377892 w 550047"/>
              <a:gd name="connsiteY706" fmla="*/ 630193 h 715551"/>
              <a:gd name="connsiteX707" fmla="*/ 376773 w 550047"/>
              <a:gd name="connsiteY707" fmla="*/ 630077 h 715551"/>
              <a:gd name="connsiteX708" fmla="*/ 376207 w 550047"/>
              <a:gd name="connsiteY708" fmla="*/ 629844 h 715551"/>
              <a:gd name="connsiteX709" fmla="*/ 374326 w 550047"/>
              <a:gd name="connsiteY709" fmla="*/ 628912 h 715551"/>
              <a:gd name="connsiteX710" fmla="*/ 373172 w 550047"/>
              <a:gd name="connsiteY710" fmla="*/ 628330 h 715551"/>
              <a:gd name="connsiteX711" fmla="*/ 372422 w 550047"/>
              <a:gd name="connsiteY711" fmla="*/ 627864 h 715551"/>
              <a:gd name="connsiteX712" fmla="*/ 373553 w 550047"/>
              <a:gd name="connsiteY712" fmla="*/ 634968 h 715551"/>
              <a:gd name="connsiteX713" fmla="*/ 373980 w 550047"/>
              <a:gd name="connsiteY713" fmla="*/ 636599 h 715551"/>
              <a:gd name="connsiteX714" fmla="*/ 375064 w 550047"/>
              <a:gd name="connsiteY714" fmla="*/ 640792 h 715551"/>
              <a:gd name="connsiteX715" fmla="*/ 374418 w 550047"/>
              <a:gd name="connsiteY715" fmla="*/ 641840 h 715551"/>
              <a:gd name="connsiteX716" fmla="*/ 372791 w 550047"/>
              <a:gd name="connsiteY716" fmla="*/ 643470 h 715551"/>
              <a:gd name="connsiteX717" fmla="*/ 371637 w 550047"/>
              <a:gd name="connsiteY717" fmla="*/ 644169 h 715551"/>
              <a:gd name="connsiteX718" fmla="*/ 369952 w 550047"/>
              <a:gd name="connsiteY718" fmla="*/ 645217 h 715551"/>
              <a:gd name="connsiteX719" fmla="*/ 355007 w 550047"/>
              <a:gd name="connsiteY719" fmla="*/ 649759 h 715551"/>
              <a:gd name="connsiteX720" fmla="*/ 346270 w 550047"/>
              <a:gd name="connsiteY720" fmla="*/ 650458 h 715551"/>
              <a:gd name="connsiteX721" fmla="*/ 343443 w 550047"/>
              <a:gd name="connsiteY721" fmla="*/ 647896 h 715551"/>
              <a:gd name="connsiteX722" fmla="*/ 335953 w 550047"/>
              <a:gd name="connsiteY722" fmla="*/ 646615 h 715551"/>
              <a:gd name="connsiteX723" fmla="*/ 332894 w 550047"/>
              <a:gd name="connsiteY723" fmla="*/ 646964 h 715551"/>
              <a:gd name="connsiteX724" fmla="*/ 329801 w 550047"/>
              <a:gd name="connsiteY724" fmla="*/ 647430 h 715551"/>
              <a:gd name="connsiteX725" fmla="*/ 321446 w 550047"/>
              <a:gd name="connsiteY725" fmla="*/ 648595 h 715551"/>
              <a:gd name="connsiteX726" fmla="*/ 307804 w 550047"/>
              <a:gd name="connsiteY726" fmla="*/ 649992 h 715551"/>
              <a:gd name="connsiteX727" fmla="*/ 306027 w 550047"/>
              <a:gd name="connsiteY727" fmla="*/ 649293 h 715551"/>
              <a:gd name="connsiteX728" fmla="*/ 300153 w 550047"/>
              <a:gd name="connsiteY728" fmla="*/ 649876 h 715551"/>
              <a:gd name="connsiteX729" fmla="*/ 299784 w 550047"/>
              <a:gd name="connsiteY729" fmla="*/ 649876 h 715551"/>
              <a:gd name="connsiteX730" fmla="*/ 299680 w 550047"/>
              <a:gd name="connsiteY730" fmla="*/ 649876 h 715551"/>
              <a:gd name="connsiteX731" fmla="*/ 298791 w 550047"/>
              <a:gd name="connsiteY731" fmla="*/ 650109 h 715551"/>
              <a:gd name="connsiteX732" fmla="*/ 297914 w 550047"/>
              <a:gd name="connsiteY732" fmla="*/ 650458 h 715551"/>
              <a:gd name="connsiteX733" fmla="*/ 297118 w 550047"/>
              <a:gd name="connsiteY733" fmla="*/ 650691 h 715551"/>
              <a:gd name="connsiteX734" fmla="*/ 295802 w 550047"/>
              <a:gd name="connsiteY734" fmla="*/ 652671 h 715551"/>
              <a:gd name="connsiteX735" fmla="*/ 294429 w 550047"/>
              <a:gd name="connsiteY735" fmla="*/ 655699 h 715551"/>
              <a:gd name="connsiteX736" fmla="*/ 294556 w 550047"/>
              <a:gd name="connsiteY736" fmla="*/ 658727 h 715551"/>
              <a:gd name="connsiteX737" fmla="*/ 294706 w 550047"/>
              <a:gd name="connsiteY737" fmla="*/ 665832 h 715551"/>
              <a:gd name="connsiteX738" fmla="*/ 292836 w 550047"/>
              <a:gd name="connsiteY738" fmla="*/ 666763 h 715551"/>
              <a:gd name="connsiteX739" fmla="*/ 288866 w 550047"/>
              <a:gd name="connsiteY739" fmla="*/ 665249 h 715551"/>
              <a:gd name="connsiteX740" fmla="*/ 283188 w 550047"/>
              <a:gd name="connsiteY740" fmla="*/ 666647 h 715551"/>
              <a:gd name="connsiteX741" fmla="*/ 276552 w 550047"/>
              <a:gd name="connsiteY741" fmla="*/ 668627 h 715551"/>
              <a:gd name="connsiteX742" fmla="*/ 269604 w 550047"/>
              <a:gd name="connsiteY742" fmla="*/ 671073 h 715551"/>
              <a:gd name="connsiteX743" fmla="*/ 267400 w 550047"/>
              <a:gd name="connsiteY743" fmla="*/ 671888 h 715551"/>
              <a:gd name="connsiteX744" fmla="*/ 255767 w 550047"/>
              <a:gd name="connsiteY744" fmla="*/ 668161 h 715551"/>
              <a:gd name="connsiteX745" fmla="*/ 246742 w 550047"/>
              <a:gd name="connsiteY745" fmla="*/ 668394 h 715551"/>
              <a:gd name="connsiteX746" fmla="*/ 241041 w 550047"/>
              <a:gd name="connsiteY746" fmla="*/ 677944 h 715551"/>
              <a:gd name="connsiteX747" fmla="*/ 239679 w 550047"/>
              <a:gd name="connsiteY747" fmla="*/ 678293 h 715551"/>
              <a:gd name="connsiteX748" fmla="*/ 238860 w 550047"/>
              <a:gd name="connsiteY748" fmla="*/ 678643 h 715551"/>
              <a:gd name="connsiteX749" fmla="*/ 237198 w 550047"/>
              <a:gd name="connsiteY749" fmla="*/ 679225 h 715551"/>
              <a:gd name="connsiteX750" fmla="*/ 236736 w 550047"/>
              <a:gd name="connsiteY750" fmla="*/ 679574 h 715551"/>
              <a:gd name="connsiteX751" fmla="*/ 236471 w 550047"/>
              <a:gd name="connsiteY751" fmla="*/ 679807 h 715551"/>
              <a:gd name="connsiteX752" fmla="*/ 231012 w 550047"/>
              <a:gd name="connsiteY752" fmla="*/ 684699 h 715551"/>
              <a:gd name="connsiteX753" fmla="*/ 227815 w 550047"/>
              <a:gd name="connsiteY753" fmla="*/ 689125 h 715551"/>
              <a:gd name="connsiteX754" fmla="*/ 221594 w 550047"/>
              <a:gd name="connsiteY754" fmla="*/ 693900 h 715551"/>
              <a:gd name="connsiteX755" fmla="*/ 217290 w 550047"/>
              <a:gd name="connsiteY755" fmla="*/ 694831 h 715551"/>
              <a:gd name="connsiteX756" fmla="*/ 215893 w 550047"/>
              <a:gd name="connsiteY756" fmla="*/ 694831 h 715551"/>
              <a:gd name="connsiteX757" fmla="*/ 213354 w 550047"/>
              <a:gd name="connsiteY757" fmla="*/ 694948 h 715551"/>
              <a:gd name="connsiteX758" fmla="*/ 210388 w 550047"/>
              <a:gd name="connsiteY758" fmla="*/ 702518 h 715551"/>
              <a:gd name="connsiteX759" fmla="*/ 209892 w 550047"/>
              <a:gd name="connsiteY759" fmla="*/ 708458 h 715551"/>
              <a:gd name="connsiteX760" fmla="*/ 208703 w 550047"/>
              <a:gd name="connsiteY760" fmla="*/ 712068 h 715551"/>
              <a:gd name="connsiteX761" fmla="*/ 207053 w 550047"/>
              <a:gd name="connsiteY761" fmla="*/ 713815 h 715551"/>
              <a:gd name="connsiteX762" fmla="*/ 205864 w 550047"/>
              <a:gd name="connsiteY762" fmla="*/ 714631 h 715551"/>
              <a:gd name="connsiteX763" fmla="*/ 202448 w 550047"/>
              <a:gd name="connsiteY763" fmla="*/ 715213 h 715551"/>
              <a:gd name="connsiteX764" fmla="*/ 198109 w 550047"/>
              <a:gd name="connsiteY764" fmla="*/ 712418 h 715551"/>
              <a:gd name="connsiteX765" fmla="*/ 197774 w 550047"/>
              <a:gd name="connsiteY765" fmla="*/ 707643 h 715551"/>
              <a:gd name="connsiteX766" fmla="*/ 197693 w 550047"/>
              <a:gd name="connsiteY766" fmla="*/ 707060 h 715551"/>
              <a:gd name="connsiteX767" fmla="*/ 197647 w 550047"/>
              <a:gd name="connsiteY767" fmla="*/ 706827 h 715551"/>
              <a:gd name="connsiteX768" fmla="*/ 197601 w 550047"/>
              <a:gd name="connsiteY768" fmla="*/ 706594 h 715551"/>
              <a:gd name="connsiteX769" fmla="*/ 197520 w 550047"/>
              <a:gd name="connsiteY769" fmla="*/ 706245 h 715551"/>
              <a:gd name="connsiteX770" fmla="*/ 197289 w 550047"/>
              <a:gd name="connsiteY770" fmla="*/ 705080 h 715551"/>
              <a:gd name="connsiteX771" fmla="*/ 196828 w 550047"/>
              <a:gd name="connsiteY771" fmla="*/ 702868 h 715551"/>
              <a:gd name="connsiteX772" fmla="*/ 196355 w 550047"/>
              <a:gd name="connsiteY772" fmla="*/ 701121 h 715551"/>
              <a:gd name="connsiteX773" fmla="*/ 195258 w 550047"/>
              <a:gd name="connsiteY773" fmla="*/ 698325 h 715551"/>
              <a:gd name="connsiteX774" fmla="*/ 194566 w 550047"/>
              <a:gd name="connsiteY774" fmla="*/ 696928 h 715551"/>
              <a:gd name="connsiteX775" fmla="*/ 191046 w 550047"/>
              <a:gd name="connsiteY775" fmla="*/ 695064 h 715551"/>
              <a:gd name="connsiteX776" fmla="*/ 183048 w 550047"/>
              <a:gd name="connsiteY776" fmla="*/ 691570 h 715551"/>
              <a:gd name="connsiteX777" fmla="*/ 180267 w 550047"/>
              <a:gd name="connsiteY777" fmla="*/ 690406 h 715551"/>
              <a:gd name="connsiteX778" fmla="*/ 177935 w 550047"/>
              <a:gd name="connsiteY778" fmla="*/ 689474 h 715551"/>
              <a:gd name="connsiteX779" fmla="*/ 177508 w 550047"/>
              <a:gd name="connsiteY779" fmla="*/ 689358 h 715551"/>
              <a:gd name="connsiteX780" fmla="*/ 177243 w 550047"/>
              <a:gd name="connsiteY780" fmla="*/ 689358 h 715551"/>
              <a:gd name="connsiteX781" fmla="*/ 162713 w 550047"/>
              <a:gd name="connsiteY781" fmla="*/ 683418 h 715551"/>
              <a:gd name="connsiteX782" fmla="*/ 158247 w 550047"/>
              <a:gd name="connsiteY782" fmla="*/ 681554 h 715551"/>
              <a:gd name="connsiteX783" fmla="*/ 157693 w 550047"/>
              <a:gd name="connsiteY783" fmla="*/ 681205 h 715551"/>
              <a:gd name="connsiteX784" fmla="*/ 157404 w 550047"/>
              <a:gd name="connsiteY784" fmla="*/ 680972 h 715551"/>
              <a:gd name="connsiteX785" fmla="*/ 156227 w 550047"/>
              <a:gd name="connsiteY785" fmla="*/ 680157 h 715551"/>
              <a:gd name="connsiteX786" fmla="*/ 156019 w 550047"/>
              <a:gd name="connsiteY786" fmla="*/ 680040 h 715551"/>
              <a:gd name="connsiteX787" fmla="*/ 155939 w 550047"/>
              <a:gd name="connsiteY787" fmla="*/ 680040 h 715551"/>
              <a:gd name="connsiteX788" fmla="*/ 155650 w 550047"/>
              <a:gd name="connsiteY788" fmla="*/ 679924 h 715551"/>
              <a:gd name="connsiteX789" fmla="*/ 155465 w 550047"/>
              <a:gd name="connsiteY789" fmla="*/ 679924 h 715551"/>
              <a:gd name="connsiteX790" fmla="*/ 154277 w 550047"/>
              <a:gd name="connsiteY790" fmla="*/ 679574 h 715551"/>
              <a:gd name="connsiteX791" fmla="*/ 154000 w 550047"/>
              <a:gd name="connsiteY791" fmla="*/ 679574 h 715551"/>
              <a:gd name="connsiteX792" fmla="*/ 153642 w 550047"/>
              <a:gd name="connsiteY792" fmla="*/ 679574 h 715551"/>
              <a:gd name="connsiteX793" fmla="*/ 153388 w 550047"/>
              <a:gd name="connsiteY793" fmla="*/ 679458 h 715551"/>
              <a:gd name="connsiteX794" fmla="*/ 152961 w 550047"/>
              <a:gd name="connsiteY794" fmla="*/ 679458 h 715551"/>
              <a:gd name="connsiteX795" fmla="*/ 152499 w 550047"/>
              <a:gd name="connsiteY795" fmla="*/ 679458 h 715551"/>
              <a:gd name="connsiteX796" fmla="*/ 144155 w 550047"/>
              <a:gd name="connsiteY796" fmla="*/ 679225 h 715551"/>
              <a:gd name="connsiteX797" fmla="*/ 142990 w 550047"/>
              <a:gd name="connsiteY797" fmla="*/ 679342 h 715551"/>
              <a:gd name="connsiteX798" fmla="*/ 141813 w 550047"/>
              <a:gd name="connsiteY798" fmla="*/ 679574 h 715551"/>
              <a:gd name="connsiteX799" fmla="*/ 139793 w 550047"/>
              <a:gd name="connsiteY799" fmla="*/ 679924 h 715551"/>
              <a:gd name="connsiteX800" fmla="*/ 139470 w 550047"/>
              <a:gd name="connsiteY800" fmla="*/ 680157 h 715551"/>
              <a:gd name="connsiteX801" fmla="*/ 139227 w 550047"/>
              <a:gd name="connsiteY801" fmla="*/ 680856 h 715551"/>
              <a:gd name="connsiteX802" fmla="*/ 139124 w 550047"/>
              <a:gd name="connsiteY802" fmla="*/ 681438 h 715551"/>
              <a:gd name="connsiteX803" fmla="*/ 131426 w 550047"/>
              <a:gd name="connsiteY803" fmla="*/ 682020 h 715551"/>
              <a:gd name="connsiteX804" fmla="*/ 116619 w 550047"/>
              <a:gd name="connsiteY804" fmla="*/ 675382 h 715551"/>
              <a:gd name="connsiteX805" fmla="*/ 113780 w 550047"/>
              <a:gd name="connsiteY805" fmla="*/ 672237 h 715551"/>
              <a:gd name="connsiteX806" fmla="*/ 112222 w 550047"/>
              <a:gd name="connsiteY806" fmla="*/ 671422 h 715551"/>
              <a:gd name="connsiteX807" fmla="*/ 110156 w 550047"/>
              <a:gd name="connsiteY807" fmla="*/ 670607 h 715551"/>
              <a:gd name="connsiteX808" fmla="*/ 107329 w 550047"/>
              <a:gd name="connsiteY808" fmla="*/ 669791 h 715551"/>
              <a:gd name="connsiteX809" fmla="*/ 105274 w 550047"/>
              <a:gd name="connsiteY809" fmla="*/ 669326 h 715551"/>
              <a:gd name="connsiteX810" fmla="*/ 102251 w 550047"/>
              <a:gd name="connsiteY810" fmla="*/ 669093 h 715551"/>
              <a:gd name="connsiteX811" fmla="*/ 101350 w 550047"/>
              <a:gd name="connsiteY811" fmla="*/ 669209 h 715551"/>
              <a:gd name="connsiteX812" fmla="*/ 100346 w 550047"/>
              <a:gd name="connsiteY812" fmla="*/ 669442 h 715551"/>
              <a:gd name="connsiteX813" fmla="*/ 100150 w 550047"/>
              <a:gd name="connsiteY813" fmla="*/ 669558 h 715551"/>
              <a:gd name="connsiteX814" fmla="*/ 98892 w 550047"/>
              <a:gd name="connsiteY814" fmla="*/ 669908 h 715551"/>
              <a:gd name="connsiteX815" fmla="*/ 89071 w 550047"/>
              <a:gd name="connsiteY815" fmla="*/ 670374 h 715551"/>
              <a:gd name="connsiteX816" fmla="*/ 79954 w 550047"/>
              <a:gd name="connsiteY816" fmla="*/ 670024 h 715551"/>
              <a:gd name="connsiteX817" fmla="*/ 71679 w 550047"/>
              <a:gd name="connsiteY817" fmla="*/ 668044 h 715551"/>
              <a:gd name="connsiteX818" fmla="*/ 67432 w 550047"/>
              <a:gd name="connsiteY818" fmla="*/ 667462 h 715551"/>
              <a:gd name="connsiteX819" fmla="*/ 67536 w 550047"/>
              <a:gd name="connsiteY819" fmla="*/ 664667 h 715551"/>
              <a:gd name="connsiteX820" fmla="*/ 67640 w 550047"/>
              <a:gd name="connsiteY820" fmla="*/ 654767 h 715551"/>
              <a:gd name="connsiteX821" fmla="*/ 67490 w 550047"/>
              <a:gd name="connsiteY821" fmla="*/ 645450 h 715551"/>
              <a:gd name="connsiteX822" fmla="*/ 62850 w 550047"/>
              <a:gd name="connsiteY822" fmla="*/ 640908 h 715551"/>
              <a:gd name="connsiteX823" fmla="*/ 57703 w 550047"/>
              <a:gd name="connsiteY823" fmla="*/ 637298 h 715551"/>
              <a:gd name="connsiteX824" fmla="*/ 55983 w 550047"/>
              <a:gd name="connsiteY824" fmla="*/ 627165 h 715551"/>
              <a:gd name="connsiteX825" fmla="*/ 55464 w 550047"/>
              <a:gd name="connsiteY825" fmla="*/ 617964 h 715551"/>
              <a:gd name="connsiteX826" fmla="*/ 61373 w 550047"/>
              <a:gd name="connsiteY826" fmla="*/ 604804 h 715551"/>
              <a:gd name="connsiteX827" fmla="*/ 63439 w 550047"/>
              <a:gd name="connsiteY827" fmla="*/ 601892 h 715551"/>
              <a:gd name="connsiteX828" fmla="*/ 65066 w 550047"/>
              <a:gd name="connsiteY828" fmla="*/ 602591 h 715551"/>
              <a:gd name="connsiteX829" fmla="*/ 66682 w 550047"/>
              <a:gd name="connsiteY829" fmla="*/ 603173 h 715551"/>
              <a:gd name="connsiteX830" fmla="*/ 67928 w 550047"/>
              <a:gd name="connsiteY830" fmla="*/ 603523 h 715551"/>
              <a:gd name="connsiteX831" fmla="*/ 69071 w 550047"/>
              <a:gd name="connsiteY831" fmla="*/ 603756 h 715551"/>
              <a:gd name="connsiteX832" fmla="*/ 71356 w 550047"/>
              <a:gd name="connsiteY832" fmla="*/ 603988 h 715551"/>
              <a:gd name="connsiteX833" fmla="*/ 72198 w 550047"/>
              <a:gd name="connsiteY833" fmla="*/ 603988 h 715551"/>
              <a:gd name="connsiteX834" fmla="*/ 72348 w 550047"/>
              <a:gd name="connsiteY834" fmla="*/ 603988 h 715551"/>
              <a:gd name="connsiteX835" fmla="*/ 74980 w 550047"/>
              <a:gd name="connsiteY835" fmla="*/ 604105 h 715551"/>
              <a:gd name="connsiteX836" fmla="*/ 75268 w 550047"/>
              <a:gd name="connsiteY836" fmla="*/ 604105 h 715551"/>
              <a:gd name="connsiteX837" fmla="*/ 75799 w 550047"/>
              <a:gd name="connsiteY837" fmla="*/ 604105 h 715551"/>
              <a:gd name="connsiteX838" fmla="*/ 79469 w 550047"/>
              <a:gd name="connsiteY838" fmla="*/ 603756 h 715551"/>
              <a:gd name="connsiteX839" fmla="*/ 78777 w 550047"/>
              <a:gd name="connsiteY839" fmla="*/ 603639 h 715551"/>
              <a:gd name="connsiteX840" fmla="*/ 78303 w 550047"/>
              <a:gd name="connsiteY840" fmla="*/ 603057 h 715551"/>
              <a:gd name="connsiteX841" fmla="*/ 77738 w 550047"/>
              <a:gd name="connsiteY841" fmla="*/ 596302 h 715551"/>
              <a:gd name="connsiteX842" fmla="*/ 77853 w 550047"/>
              <a:gd name="connsiteY842" fmla="*/ 595021 h 715551"/>
              <a:gd name="connsiteX843" fmla="*/ 77980 w 550047"/>
              <a:gd name="connsiteY843" fmla="*/ 593507 h 715551"/>
              <a:gd name="connsiteX844" fmla="*/ 78200 w 550047"/>
              <a:gd name="connsiteY844" fmla="*/ 591177 h 715551"/>
              <a:gd name="connsiteX845" fmla="*/ 80438 w 550047"/>
              <a:gd name="connsiteY845" fmla="*/ 589430 h 715551"/>
              <a:gd name="connsiteX846" fmla="*/ 81927 w 550047"/>
              <a:gd name="connsiteY846" fmla="*/ 590129 h 715551"/>
              <a:gd name="connsiteX847" fmla="*/ 82066 w 550047"/>
              <a:gd name="connsiteY847" fmla="*/ 590246 h 715551"/>
              <a:gd name="connsiteX848" fmla="*/ 88598 w 550047"/>
              <a:gd name="connsiteY848" fmla="*/ 592458 h 715551"/>
              <a:gd name="connsiteX849" fmla="*/ 90283 w 550047"/>
              <a:gd name="connsiteY849" fmla="*/ 592575 h 715551"/>
              <a:gd name="connsiteX850" fmla="*/ 93053 w 550047"/>
              <a:gd name="connsiteY850" fmla="*/ 586635 h 715551"/>
              <a:gd name="connsiteX851" fmla="*/ 93260 w 550047"/>
              <a:gd name="connsiteY851" fmla="*/ 586053 h 715551"/>
              <a:gd name="connsiteX852" fmla="*/ 93803 w 550047"/>
              <a:gd name="connsiteY852" fmla="*/ 584539 h 715551"/>
              <a:gd name="connsiteX853" fmla="*/ 95857 w 550047"/>
              <a:gd name="connsiteY853" fmla="*/ 579997 h 715551"/>
              <a:gd name="connsiteX854" fmla="*/ 100208 w 550047"/>
              <a:gd name="connsiteY854" fmla="*/ 573474 h 715551"/>
              <a:gd name="connsiteX855" fmla="*/ 101627 w 550047"/>
              <a:gd name="connsiteY855" fmla="*/ 571844 h 715551"/>
              <a:gd name="connsiteX856" fmla="*/ 102747 w 550047"/>
              <a:gd name="connsiteY856" fmla="*/ 570563 h 715551"/>
              <a:gd name="connsiteX857" fmla="*/ 103474 w 550047"/>
              <a:gd name="connsiteY857" fmla="*/ 569631 h 715551"/>
              <a:gd name="connsiteX858" fmla="*/ 104224 w 550047"/>
              <a:gd name="connsiteY858" fmla="*/ 568816 h 715551"/>
              <a:gd name="connsiteX859" fmla="*/ 104270 w 550047"/>
              <a:gd name="connsiteY859" fmla="*/ 568699 h 715551"/>
              <a:gd name="connsiteX860" fmla="*/ 105090 w 550047"/>
              <a:gd name="connsiteY860" fmla="*/ 568583 h 715551"/>
              <a:gd name="connsiteX861" fmla="*/ 107859 w 550047"/>
              <a:gd name="connsiteY861" fmla="*/ 568350 h 715551"/>
              <a:gd name="connsiteX862" fmla="*/ 107663 w 550047"/>
              <a:gd name="connsiteY862" fmla="*/ 570912 h 715551"/>
              <a:gd name="connsiteX863" fmla="*/ 111622 w 550047"/>
              <a:gd name="connsiteY863" fmla="*/ 569864 h 715551"/>
              <a:gd name="connsiteX864" fmla="*/ 111679 w 550047"/>
              <a:gd name="connsiteY864" fmla="*/ 569165 h 715551"/>
              <a:gd name="connsiteX865" fmla="*/ 111633 w 550047"/>
              <a:gd name="connsiteY865" fmla="*/ 567535 h 715551"/>
              <a:gd name="connsiteX866" fmla="*/ 110814 w 550047"/>
              <a:gd name="connsiteY866" fmla="*/ 567069 h 715551"/>
              <a:gd name="connsiteX867" fmla="*/ 108540 w 550047"/>
              <a:gd name="connsiteY867" fmla="*/ 565904 h 715551"/>
              <a:gd name="connsiteX868" fmla="*/ 106798 w 550047"/>
              <a:gd name="connsiteY868" fmla="*/ 565205 h 715551"/>
              <a:gd name="connsiteX869" fmla="*/ 102147 w 550047"/>
              <a:gd name="connsiteY869" fmla="*/ 564274 h 715551"/>
              <a:gd name="connsiteX870" fmla="*/ 101720 w 550047"/>
              <a:gd name="connsiteY870" fmla="*/ 564157 h 715551"/>
              <a:gd name="connsiteX871" fmla="*/ 91887 w 550047"/>
              <a:gd name="connsiteY871" fmla="*/ 556121 h 715551"/>
              <a:gd name="connsiteX872" fmla="*/ 83474 w 550047"/>
              <a:gd name="connsiteY872" fmla="*/ 555655 h 715551"/>
              <a:gd name="connsiteX873" fmla="*/ 81985 w 550047"/>
              <a:gd name="connsiteY873" fmla="*/ 545639 h 715551"/>
              <a:gd name="connsiteX874" fmla="*/ 72164 w 550047"/>
              <a:gd name="connsiteY874" fmla="*/ 541563 h 715551"/>
              <a:gd name="connsiteX875" fmla="*/ 64154 w 550047"/>
              <a:gd name="connsiteY875" fmla="*/ 542029 h 715551"/>
              <a:gd name="connsiteX876" fmla="*/ 59676 w 550047"/>
              <a:gd name="connsiteY876" fmla="*/ 542961 h 715551"/>
              <a:gd name="connsiteX877" fmla="*/ 52002 w 550047"/>
              <a:gd name="connsiteY877" fmla="*/ 544242 h 715551"/>
              <a:gd name="connsiteX878" fmla="*/ 51990 w 550047"/>
              <a:gd name="connsiteY878" fmla="*/ 544242 h 715551"/>
              <a:gd name="connsiteX879" fmla="*/ 51609 w 550047"/>
              <a:gd name="connsiteY879" fmla="*/ 544242 h 715551"/>
              <a:gd name="connsiteX880" fmla="*/ 51136 w 550047"/>
              <a:gd name="connsiteY880" fmla="*/ 544242 h 715551"/>
              <a:gd name="connsiteX881" fmla="*/ 50871 w 550047"/>
              <a:gd name="connsiteY881" fmla="*/ 544242 h 715551"/>
              <a:gd name="connsiteX882" fmla="*/ 49809 w 550047"/>
              <a:gd name="connsiteY882" fmla="*/ 544125 h 715551"/>
              <a:gd name="connsiteX883" fmla="*/ 48055 w 550047"/>
              <a:gd name="connsiteY883" fmla="*/ 543659 h 715551"/>
              <a:gd name="connsiteX884" fmla="*/ 41327 w 550047"/>
              <a:gd name="connsiteY884" fmla="*/ 540049 h 715551"/>
              <a:gd name="connsiteX885" fmla="*/ 40299 w 550047"/>
              <a:gd name="connsiteY885" fmla="*/ 537603 h 715551"/>
              <a:gd name="connsiteX886" fmla="*/ 38361 w 550047"/>
              <a:gd name="connsiteY886" fmla="*/ 532828 h 715551"/>
              <a:gd name="connsiteX887" fmla="*/ 36676 w 550047"/>
              <a:gd name="connsiteY887" fmla="*/ 527704 h 715551"/>
              <a:gd name="connsiteX888" fmla="*/ 35695 w 550047"/>
              <a:gd name="connsiteY888" fmla="*/ 524210 h 715551"/>
              <a:gd name="connsiteX889" fmla="*/ 34667 w 550047"/>
              <a:gd name="connsiteY889" fmla="*/ 514776 h 715551"/>
              <a:gd name="connsiteX890" fmla="*/ 32175 w 550047"/>
              <a:gd name="connsiteY890" fmla="*/ 507672 h 715551"/>
              <a:gd name="connsiteX891" fmla="*/ 31921 w 550047"/>
              <a:gd name="connsiteY891" fmla="*/ 507089 h 715551"/>
              <a:gd name="connsiteX892" fmla="*/ 31609 w 550047"/>
              <a:gd name="connsiteY892" fmla="*/ 506623 h 715551"/>
              <a:gd name="connsiteX893" fmla="*/ 29716 w 550047"/>
              <a:gd name="connsiteY893" fmla="*/ 506157 h 715551"/>
              <a:gd name="connsiteX894" fmla="*/ 29359 w 550047"/>
              <a:gd name="connsiteY894" fmla="*/ 506157 h 715551"/>
              <a:gd name="connsiteX895" fmla="*/ 29186 w 550047"/>
              <a:gd name="connsiteY895" fmla="*/ 506041 h 715551"/>
              <a:gd name="connsiteX896" fmla="*/ 28689 w 550047"/>
              <a:gd name="connsiteY896" fmla="*/ 506041 h 715551"/>
              <a:gd name="connsiteX897" fmla="*/ 26566 w 550047"/>
              <a:gd name="connsiteY897" fmla="*/ 507322 h 715551"/>
              <a:gd name="connsiteX898" fmla="*/ 22977 w 550047"/>
              <a:gd name="connsiteY898" fmla="*/ 507439 h 715551"/>
              <a:gd name="connsiteX899" fmla="*/ 22538 w 550047"/>
              <a:gd name="connsiteY899" fmla="*/ 507322 h 715551"/>
              <a:gd name="connsiteX900" fmla="*/ 22388 w 550047"/>
              <a:gd name="connsiteY900" fmla="*/ 507206 h 715551"/>
              <a:gd name="connsiteX901" fmla="*/ 20634 w 550047"/>
              <a:gd name="connsiteY901" fmla="*/ 505808 h 715551"/>
              <a:gd name="connsiteX902" fmla="*/ 19907 w 550047"/>
              <a:gd name="connsiteY902" fmla="*/ 504876 h 715551"/>
              <a:gd name="connsiteX903" fmla="*/ 12694 w 550047"/>
              <a:gd name="connsiteY903" fmla="*/ 495093 h 715551"/>
              <a:gd name="connsiteX904" fmla="*/ 16583 w 550047"/>
              <a:gd name="connsiteY904" fmla="*/ 488338 h 715551"/>
              <a:gd name="connsiteX905" fmla="*/ 20611 w 550047"/>
              <a:gd name="connsiteY905" fmla="*/ 481350 h 715551"/>
              <a:gd name="connsiteX906" fmla="*/ 23923 w 550047"/>
              <a:gd name="connsiteY906" fmla="*/ 473431 h 715551"/>
              <a:gd name="connsiteX907" fmla="*/ 28597 w 550047"/>
              <a:gd name="connsiteY907" fmla="*/ 462599 h 715551"/>
              <a:gd name="connsiteX908" fmla="*/ 33156 w 550047"/>
              <a:gd name="connsiteY908" fmla="*/ 452001 h 715551"/>
              <a:gd name="connsiteX909" fmla="*/ 33317 w 550047"/>
              <a:gd name="connsiteY909" fmla="*/ 451652 h 715551"/>
              <a:gd name="connsiteX910" fmla="*/ 38072 w 550047"/>
              <a:gd name="connsiteY910" fmla="*/ 450836 h 715551"/>
              <a:gd name="connsiteX911" fmla="*/ 38995 w 550047"/>
              <a:gd name="connsiteY911" fmla="*/ 450720 h 715551"/>
              <a:gd name="connsiteX912" fmla="*/ 43715 w 550047"/>
              <a:gd name="connsiteY912" fmla="*/ 451302 h 715551"/>
              <a:gd name="connsiteX913" fmla="*/ 43877 w 550047"/>
              <a:gd name="connsiteY913" fmla="*/ 451069 h 715551"/>
              <a:gd name="connsiteX914" fmla="*/ 43969 w 550047"/>
              <a:gd name="connsiteY914" fmla="*/ 450953 h 715551"/>
              <a:gd name="connsiteX915" fmla="*/ 44812 w 550047"/>
              <a:gd name="connsiteY915" fmla="*/ 450021 h 715551"/>
              <a:gd name="connsiteX916" fmla="*/ 47028 w 550047"/>
              <a:gd name="connsiteY916" fmla="*/ 447226 h 715551"/>
              <a:gd name="connsiteX917" fmla="*/ 48447 w 550047"/>
              <a:gd name="connsiteY917" fmla="*/ 445479 h 715551"/>
              <a:gd name="connsiteX918" fmla="*/ 48470 w 550047"/>
              <a:gd name="connsiteY918" fmla="*/ 445363 h 715551"/>
              <a:gd name="connsiteX919" fmla="*/ 48505 w 550047"/>
              <a:gd name="connsiteY919" fmla="*/ 445246 h 715551"/>
              <a:gd name="connsiteX920" fmla="*/ 48574 w 550047"/>
              <a:gd name="connsiteY920" fmla="*/ 445130 h 715551"/>
              <a:gd name="connsiteX921" fmla="*/ 49013 w 550047"/>
              <a:gd name="connsiteY921" fmla="*/ 443848 h 715551"/>
              <a:gd name="connsiteX922" fmla="*/ 53618 w 550047"/>
              <a:gd name="connsiteY922" fmla="*/ 429756 h 715551"/>
              <a:gd name="connsiteX923" fmla="*/ 53710 w 550047"/>
              <a:gd name="connsiteY923" fmla="*/ 429407 h 715551"/>
              <a:gd name="connsiteX924" fmla="*/ 53860 w 550047"/>
              <a:gd name="connsiteY924" fmla="*/ 428359 h 715551"/>
              <a:gd name="connsiteX925" fmla="*/ 54021 w 550047"/>
              <a:gd name="connsiteY925" fmla="*/ 426845 h 715551"/>
              <a:gd name="connsiteX926" fmla="*/ 53652 w 550047"/>
              <a:gd name="connsiteY926" fmla="*/ 418226 h 715551"/>
              <a:gd name="connsiteX927" fmla="*/ 51079 w 550047"/>
              <a:gd name="connsiteY927" fmla="*/ 412752 h 715551"/>
              <a:gd name="connsiteX928" fmla="*/ 49474 w 550047"/>
              <a:gd name="connsiteY928" fmla="*/ 410074 h 715551"/>
              <a:gd name="connsiteX929" fmla="*/ 46128 w 550047"/>
              <a:gd name="connsiteY929" fmla="*/ 411704 h 715551"/>
              <a:gd name="connsiteX930" fmla="*/ 44200 w 550047"/>
              <a:gd name="connsiteY930" fmla="*/ 412519 h 715551"/>
              <a:gd name="connsiteX931" fmla="*/ 39215 w 550047"/>
              <a:gd name="connsiteY931" fmla="*/ 413567 h 715551"/>
              <a:gd name="connsiteX932" fmla="*/ 38984 w 550047"/>
              <a:gd name="connsiteY932" fmla="*/ 413567 h 715551"/>
              <a:gd name="connsiteX933" fmla="*/ 38487 w 550047"/>
              <a:gd name="connsiteY933" fmla="*/ 413684 h 715551"/>
              <a:gd name="connsiteX934" fmla="*/ 36964 w 550047"/>
              <a:gd name="connsiteY934" fmla="*/ 413335 h 715551"/>
              <a:gd name="connsiteX935" fmla="*/ 34090 w 550047"/>
              <a:gd name="connsiteY935" fmla="*/ 412286 h 715551"/>
              <a:gd name="connsiteX936" fmla="*/ 29578 w 550047"/>
              <a:gd name="connsiteY936" fmla="*/ 410539 h 715551"/>
              <a:gd name="connsiteX937" fmla="*/ 28447 w 550047"/>
              <a:gd name="connsiteY937" fmla="*/ 409491 h 715551"/>
              <a:gd name="connsiteX938" fmla="*/ 21765 w 550047"/>
              <a:gd name="connsiteY938" fmla="*/ 397146 h 715551"/>
              <a:gd name="connsiteX939" fmla="*/ 20692 w 550047"/>
              <a:gd name="connsiteY939" fmla="*/ 391905 h 715551"/>
              <a:gd name="connsiteX940" fmla="*/ 21823 w 550047"/>
              <a:gd name="connsiteY940" fmla="*/ 384684 h 715551"/>
              <a:gd name="connsiteX941" fmla="*/ 23023 w 550047"/>
              <a:gd name="connsiteY941" fmla="*/ 378278 h 715551"/>
              <a:gd name="connsiteX942" fmla="*/ 29901 w 550047"/>
              <a:gd name="connsiteY942" fmla="*/ 355917 h 715551"/>
              <a:gd name="connsiteX943" fmla="*/ 35325 w 550047"/>
              <a:gd name="connsiteY943" fmla="*/ 343921 h 715551"/>
              <a:gd name="connsiteX944" fmla="*/ 37530 w 550047"/>
              <a:gd name="connsiteY944" fmla="*/ 339146 h 715551"/>
              <a:gd name="connsiteX945" fmla="*/ 39838 w 550047"/>
              <a:gd name="connsiteY945" fmla="*/ 332740 h 715551"/>
              <a:gd name="connsiteX946" fmla="*/ 38118 w 550047"/>
              <a:gd name="connsiteY946" fmla="*/ 330877 h 715551"/>
              <a:gd name="connsiteX947" fmla="*/ 35695 w 550047"/>
              <a:gd name="connsiteY947" fmla="*/ 328897 h 715551"/>
              <a:gd name="connsiteX948" fmla="*/ 33571 w 550047"/>
              <a:gd name="connsiteY948" fmla="*/ 328198 h 715551"/>
              <a:gd name="connsiteX949" fmla="*/ 32959 w 550047"/>
              <a:gd name="connsiteY949" fmla="*/ 322375 h 715551"/>
              <a:gd name="connsiteX950" fmla="*/ 32671 w 550047"/>
              <a:gd name="connsiteY950" fmla="*/ 321210 h 715551"/>
              <a:gd name="connsiteX951" fmla="*/ 31921 w 550047"/>
              <a:gd name="connsiteY951" fmla="*/ 317600 h 715551"/>
              <a:gd name="connsiteX952" fmla="*/ 31425 w 550047"/>
              <a:gd name="connsiteY952" fmla="*/ 310729 h 715551"/>
              <a:gd name="connsiteX953" fmla="*/ 24581 w 550047"/>
              <a:gd name="connsiteY953" fmla="*/ 299897 h 715551"/>
              <a:gd name="connsiteX954" fmla="*/ 22480 w 550047"/>
              <a:gd name="connsiteY954" fmla="*/ 298150 h 715551"/>
              <a:gd name="connsiteX955" fmla="*/ 22238 w 550047"/>
              <a:gd name="connsiteY955" fmla="*/ 298034 h 715551"/>
              <a:gd name="connsiteX956" fmla="*/ 21361 w 550047"/>
              <a:gd name="connsiteY956" fmla="*/ 297451 h 715551"/>
              <a:gd name="connsiteX957" fmla="*/ 21326 w 550047"/>
              <a:gd name="connsiteY957" fmla="*/ 297451 h 715551"/>
              <a:gd name="connsiteX958" fmla="*/ 20484 w 550047"/>
              <a:gd name="connsiteY958" fmla="*/ 297102 h 715551"/>
              <a:gd name="connsiteX959" fmla="*/ 17148 w 550047"/>
              <a:gd name="connsiteY959" fmla="*/ 296753 h 715551"/>
              <a:gd name="connsiteX960" fmla="*/ 16768 w 550047"/>
              <a:gd name="connsiteY960" fmla="*/ 296636 h 715551"/>
              <a:gd name="connsiteX961" fmla="*/ 13986 w 550047"/>
              <a:gd name="connsiteY961" fmla="*/ 296403 h 715551"/>
              <a:gd name="connsiteX962" fmla="*/ 6589 w 550047"/>
              <a:gd name="connsiteY962" fmla="*/ 295937 h 715551"/>
              <a:gd name="connsiteX963" fmla="*/ 2295 w 550047"/>
              <a:gd name="connsiteY963" fmla="*/ 296520 h 715551"/>
              <a:gd name="connsiteX964" fmla="*/ 345 w 550047"/>
              <a:gd name="connsiteY964" fmla="*/ 293492 h 715551"/>
              <a:gd name="connsiteX965" fmla="*/ 2526 w 550047"/>
              <a:gd name="connsiteY965" fmla="*/ 287552 h 715551"/>
              <a:gd name="connsiteX966" fmla="*/ 2953 w 550047"/>
              <a:gd name="connsiteY966" fmla="*/ 280098 h 715551"/>
              <a:gd name="connsiteX967" fmla="*/ 2365 w 550047"/>
              <a:gd name="connsiteY967" fmla="*/ 271014 h 715551"/>
              <a:gd name="connsiteX968" fmla="*/ 3623 w 550047"/>
              <a:gd name="connsiteY968" fmla="*/ 261697 h 715551"/>
              <a:gd name="connsiteX969" fmla="*/ 4396 w 550047"/>
              <a:gd name="connsiteY969" fmla="*/ 258668 h 715551"/>
              <a:gd name="connsiteX970" fmla="*/ 4892 w 550047"/>
              <a:gd name="connsiteY970" fmla="*/ 258086 h 715551"/>
              <a:gd name="connsiteX971" fmla="*/ 5561 w 550047"/>
              <a:gd name="connsiteY971" fmla="*/ 258203 h 715551"/>
              <a:gd name="connsiteX972" fmla="*/ 6023 w 550047"/>
              <a:gd name="connsiteY972" fmla="*/ 257737 h 715551"/>
              <a:gd name="connsiteX973" fmla="*/ 6092 w 550047"/>
              <a:gd name="connsiteY973" fmla="*/ 257620 h 715551"/>
              <a:gd name="connsiteX974" fmla="*/ 6185 w 550047"/>
              <a:gd name="connsiteY974" fmla="*/ 257038 h 715551"/>
              <a:gd name="connsiteX975" fmla="*/ 6242 w 550047"/>
              <a:gd name="connsiteY975" fmla="*/ 255873 h 715551"/>
              <a:gd name="connsiteX976" fmla="*/ 6219 w 550047"/>
              <a:gd name="connsiteY976" fmla="*/ 252612 h 715551"/>
              <a:gd name="connsiteX977" fmla="*/ 6162 w 550047"/>
              <a:gd name="connsiteY977" fmla="*/ 252263 h 715551"/>
              <a:gd name="connsiteX978" fmla="*/ 6115 w 550047"/>
              <a:gd name="connsiteY978" fmla="*/ 252030 h 715551"/>
              <a:gd name="connsiteX979" fmla="*/ 6046 w 550047"/>
              <a:gd name="connsiteY979" fmla="*/ 251797 h 715551"/>
              <a:gd name="connsiteX980" fmla="*/ 5908 w 550047"/>
              <a:gd name="connsiteY980" fmla="*/ 251448 h 715551"/>
              <a:gd name="connsiteX981" fmla="*/ 5758 w 550047"/>
              <a:gd name="connsiteY981" fmla="*/ 251215 h 715551"/>
              <a:gd name="connsiteX982" fmla="*/ 5642 w 550047"/>
              <a:gd name="connsiteY982" fmla="*/ 251098 h 715551"/>
              <a:gd name="connsiteX983" fmla="*/ 5619 w 550047"/>
              <a:gd name="connsiteY983" fmla="*/ 250982 h 715551"/>
              <a:gd name="connsiteX984" fmla="*/ 5538 w 550047"/>
              <a:gd name="connsiteY984" fmla="*/ 250749 h 715551"/>
              <a:gd name="connsiteX985" fmla="*/ 5446 w 550047"/>
              <a:gd name="connsiteY985" fmla="*/ 250516 h 715551"/>
              <a:gd name="connsiteX986" fmla="*/ 5411 w 550047"/>
              <a:gd name="connsiteY986" fmla="*/ 249817 h 715551"/>
              <a:gd name="connsiteX987" fmla="*/ 5192 w 550047"/>
              <a:gd name="connsiteY987" fmla="*/ 245974 h 715551"/>
              <a:gd name="connsiteX988" fmla="*/ 5331 w 550047"/>
              <a:gd name="connsiteY988" fmla="*/ 243295 h 715551"/>
              <a:gd name="connsiteX989" fmla="*/ 5435 w 550047"/>
              <a:gd name="connsiteY989" fmla="*/ 241548 h 715551"/>
              <a:gd name="connsiteX990" fmla="*/ 5919 w 550047"/>
              <a:gd name="connsiteY990" fmla="*/ 238869 h 715551"/>
              <a:gd name="connsiteX991" fmla="*/ 6069 w 550047"/>
              <a:gd name="connsiteY991" fmla="*/ 238287 h 715551"/>
              <a:gd name="connsiteX992" fmla="*/ 6104 w 550047"/>
              <a:gd name="connsiteY992" fmla="*/ 238171 h 715551"/>
              <a:gd name="connsiteX993" fmla="*/ 8654 w 550047"/>
              <a:gd name="connsiteY993" fmla="*/ 235841 h 715551"/>
              <a:gd name="connsiteX994" fmla="*/ 10974 w 550047"/>
              <a:gd name="connsiteY994" fmla="*/ 232580 h 715551"/>
              <a:gd name="connsiteX995" fmla="*/ 12590 w 550047"/>
              <a:gd name="connsiteY995" fmla="*/ 229785 h 715551"/>
              <a:gd name="connsiteX996" fmla="*/ 13894 w 550047"/>
              <a:gd name="connsiteY996" fmla="*/ 232697 h 715551"/>
              <a:gd name="connsiteX997" fmla="*/ 14171 w 550047"/>
              <a:gd name="connsiteY997" fmla="*/ 233163 h 715551"/>
              <a:gd name="connsiteX998" fmla="*/ 14402 w 550047"/>
              <a:gd name="connsiteY998" fmla="*/ 233512 h 715551"/>
              <a:gd name="connsiteX999" fmla="*/ 14656 w 550047"/>
              <a:gd name="connsiteY999" fmla="*/ 233745 h 715551"/>
              <a:gd name="connsiteX1000" fmla="*/ 15152 w 550047"/>
              <a:gd name="connsiteY1000" fmla="*/ 234211 h 715551"/>
              <a:gd name="connsiteX1001" fmla="*/ 15498 w 550047"/>
              <a:gd name="connsiteY1001" fmla="*/ 234560 h 715551"/>
              <a:gd name="connsiteX1002" fmla="*/ 15844 w 550047"/>
              <a:gd name="connsiteY1002" fmla="*/ 234793 h 715551"/>
              <a:gd name="connsiteX1003" fmla="*/ 15948 w 550047"/>
              <a:gd name="connsiteY1003" fmla="*/ 234910 h 715551"/>
              <a:gd name="connsiteX1004" fmla="*/ 16144 w 550047"/>
              <a:gd name="connsiteY1004" fmla="*/ 235026 h 715551"/>
              <a:gd name="connsiteX1005" fmla="*/ 16237 w 550047"/>
              <a:gd name="connsiteY1005" fmla="*/ 235026 h 715551"/>
              <a:gd name="connsiteX1006" fmla="*/ 17045 w 550047"/>
              <a:gd name="connsiteY1006" fmla="*/ 235492 h 715551"/>
              <a:gd name="connsiteX1007" fmla="*/ 17183 w 550047"/>
              <a:gd name="connsiteY1007" fmla="*/ 235492 h 715551"/>
              <a:gd name="connsiteX1008" fmla="*/ 17610 w 550047"/>
              <a:gd name="connsiteY1008" fmla="*/ 235608 h 715551"/>
              <a:gd name="connsiteX1009" fmla="*/ 18141 w 550047"/>
              <a:gd name="connsiteY1009" fmla="*/ 235841 h 715551"/>
              <a:gd name="connsiteX1010" fmla="*/ 19341 w 550047"/>
              <a:gd name="connsiteY1010" fmla="*/ 236191 h 715551"/>
              <a:gd name="connsiteX1011" fmla="*/ 19711 w 550047"/>
              <a:gd name="connsiteY1011" fmla="*/ 236191 h 715551"/>
              <a:gd name="connsiteX1012" fmla="*/ 20172 w 550047"/>
              <a:gd name="connsiteY1012" fmla="*/ 236307 h 715551"/>
              <a:gd name="connsiteX1013" fmla="*/ 20599 w 550047"/>
              <a:gd name="connsiteY1013" fmla="*/ 236307 h 715551"/>
              <a:gd name="connsiteX1014" fmla="*/ 20818 w 550047"/>
              <a:gd name="connsiteY1014" fmla="*/ 236307 h 715551"/>
              <a:gd name="connsiteX1015" fmla="*/ 21199 w 550047"/>
              <a:gd name="connsiteY1015" fmla="*/ 236191 h 715551"/>
              <a:gd name="connsiteX1016" fmla="*/ 21338 w 550047"/>
              <a:gd name="connsiteY1016" fmla="*/ 236191 h 715551"/>
              <a:gd name="connsiteX1017" fmla="*/ 21880 w 550047"/>
              <a:gd name="connsiteY1017" fmla="*/ 236191 h 715551"/>
              <a:gd name="connsiteX1018" fmla="*/ 22330 w 550047"/>
              <a:gd name="connsiteY1018" fmla="*/ 236191 h 715551"/>
              <a:gd name="connsiteX1019" fmla="*/ 22746 w 550047"/>
              <a:gd name="connsiteY1019" fmla="*/ 236074 h 715551"/>
              <a:gd name="connsiteX1020" fmla="*/ 24165 w 550047"/>
              <a:gd name="connsiteY1020" fmla="*/ 235958 h 715551"/>
              <a:gd name="connsiteX1021" fmla="*/ 25019 w 550047"/>
              <a:gd name="connsiteY1021" fmla="*/ 235841 h 715551"/>
              <a:gd name="connsiteX1022" fmla="*/ 25885 w 550047"/>
              <a:gd name="connsiteY1022" fmla="*/ 235608 h 715551"/>
              <a:gd name="connsiteX1023" fmla="*/ 38026 w 550047"/>
              <a:gd name="connsiteY1023" fmla="*/ 237006 h 715551"/>
              <a:gd name="connsiteX1024" fmla="*/ 39422 w 550047"/>
              <a:gd name="connsiteY1024" fmla="*/ 237239 h 715551"/>
              <a:gd name="connsiteX1025" fmla="*/ 43739 w 550047"/>
              <a:gd name="connsiteY1025" fmla="*/ 238054 h 715551"/>
              <a:gd name="connsiteX1026" fmla="*/ 49474 w 550047"/>
              <a:gd name="connsiteY1026" fmla="*/ 239452 h 715551"/>
              <a:gd name="connsiteX1027" fmla="*/ 63127 w 550047"/>
              <a:gd name="connsiteY1027" fmla="*/ 249002 h 715551"/>
              <a:gd name="connsiteX1028" fmla="*/ 72348 w 550047"/>
              <a:gd name="connsiteY1028" fmla="*/ 255058 h 715551"/>
              <a:gd name="connsiteX1029" fmla="*/ 75176 w 550047"/>
              <a:gd name="connsiteY1029" fmla="*/ 256921 h 715551"/>
              <a:gd name="connsiteX1030" fmla="*/ 76745 w 550047"/>
              <a:gd name="connsiteY1030" fmla="*/ 257038 h 715551"/>
              <a:gd name="connsiteX1031" fmla="*/ 80542 w 550047"/>
              <a:gd name="connsiteY1031" fmla="*/ 256921 h 715551"/>
              <a:gd name="connsiteX1032" fmla="*/ 81385 w 550047"/>
              <a:gd name="connsiteY1032" fmla="*/ 255291 h 715551"/>
              <a:gd name="connsiteX1033" fmla="*/ 82354 w 550047"/>
              <a:gd name="connsiteY1033" fmla="*/ 253544 h 715551"/>
              <a:gd name="connsiteX1034" fmla="*/ 83162 w 550047"/>
              <a:gd name="connsiteY1034" fmla="*/ 252146 h 715551"/>
              <a:gd name="connsiteX1035" fmla="*/ 84293 w 550047"/>
              <a:gd name="connsiteY1035" fmla="*/ 250632 h 715551"/>
              <a:gd name="connsiteX1036" fmla="*/ 84593 w 550047"/>
              <a:gd name="connsiteY1036" fmla="*/ 250166 h 715551"/>
              <a:gd name="connsiteX1037" fmla="*/ 84986 w 550047"/>
              <a:gd name="connsiteY1037" fmla="*/ 249817 h 715551"/>
              <a:gd name="connsiteX1038" fmla="*/ 85920 w 550047"/>
              <a:gd name="connsiteY1038" fmla="*/ 249002 h 715551"/>
              <a:gd name="connsiteX1039" fmla="*/ 86394 w 550047"/>
              <a:gd name="connsiteY1039" fmla="*/ 248652 h 715551"/>
              <a:gd name="connsiteX1040" fmla="*/ 87109 w 550047"/>
              <a:gd name="connsiteY1040" fmla="*/ 248303 h 715551"/>
              <a:gd name="connsiteX1041" fmla="*/ 89175 w 550047"/>
              <a:gd name="connsiteY1041" fmla="*/ 247488 h 715551"/>
              <a:gd name="connsiteX1042" fmla="*/ 100704 w 550047"/>
              <a:gd name="connsiteY1042" fmla="*/ 244227 h 715551"/>
              <a:gd name="connsiteX1043" fmla="*/ 103255 w 550047"/>
              <a:gd name="connsiteY1043" fmla="*/ 244110 h 715551"/>
              <a:gd name="connsiteX1044" fmla="*/ 105551 w 550047"/>
              <a:gd name="connsiteY1044" fmla="*/ 244227 h 715551"/>
              <a:gd name="connsiteX1045" fmla="*/ 111553 w 550047"/>
              <a:gd name="connsiteY1045" fmla="*/ 242829 h 715551"/>
              <a:gd name="connsiteX1046" fmla="*/ 113341 w 550047"/>
              <a:gd name="connsiteY1046" fmla="*/ 239685 h 715551"/>
              <a:gd name="connsiteX1047" fmla="*/ 115349 w 550047"/>
              <a:gd name="connsiteY1047" fmla="*/ 235142 h 715551"/>
              <a:gd name="connsiteX1048" fmla="*/ 117658 w 550047"/>
              <a:gd name="connsiteY1048" fmla="*/ 227456 h 715551"/>
              <a:gd name="connsiteX1049" fmla="*/ 121085 w 550047"/>
              <a:gd name="connsiteY1049" fmla="*/ 215576 h 715551"/>
              <a:gd name="connsiteX1050" fmla="*/ 121535 w 550047"/>
              <a:gd name="connsiteY1050" fmla="*/ 203697 h 715551"/>
              <a:gd name="connsiteX1051" fmla="*/ 120762 w 550047"/>
              <a:gd name="connsiteY1051" fmla="*/ 199388 h 715551"/>
              <a:gd name="connsiteX1052" fmla="*/ 120670 w 550047"/>
              <a:gd name="connsiteY1052" fmla="*/ 198805 h 715551"/>
              <a:gd name="connsiteX1053" fmla="*/ 120381 w 550047"/>
              <a:gd name="connsiteY1053" fmla="*/ 197641 h 715551"/>
              <a:gd name="connsiteX1054" fmla="*/ 123855 w 550047"/>
              <a:gd name="connsiteY1054" fmla="*/ 197175 h 715551"/>
              <a:gd name="connsiteX1055" fmla="*/ 136862 w 550047"/>
              <a:gd name="connsiteY1055" fmla="*/ 194612 h 715551"/>
              <a:gd name="connsiteX1056" fmla="*/ 141189 w 550047"/>
              <a:gd name="connsiteY1056" fmla="*/ 193098 h 715551"/>
              <a:gd name="connsiteX1057" fmla="*/ 145575 w 550047"/>
              <a:gd name="connsiteY1057" fmla="*/ 191119 h 715551"/>
              <a:gd name="connsiteX1058" fmla="*/ 157947 w 550047"/>
              <a:gd name="connsiteY1058" fmla="*/ 184247 h 715551"/>
              <a:gd name="connsiteX1059" fmla="*/ 160440 w 550047"/>
              <a:gd name="connsiteY1059" fmla="*/ 182034 h 715551"/>
              <a:gd name="connsiteX1060" fmla="*/ 163717 w 550047"/>
              <a:gd name="connsiteY1060" fmla="*/ 179588 h 715551"/>
              <a:gd name="connsiteX1061" fmla="*/ 173896 w 550047"/>
              <a:gd name="connsiteY1061" fmla="*/ 173066 h 715551"/>
              <a:gd name="connsiteX1062" fmla="*/ 179851 w 550047"/>
              <a:gd name="connsiteY1062" fmla="*/ 169340 h 715551"/>
              <a:gd name="connsiteX1063" fmla="*/ 195431 w 550047"/>
              <a:gd name="connsiteY1063" fmla="*/ 158858 h 715551"/>
              <a:gd name="connsiteX1064" fmla="*/ 196632 w 550047"/>
              <a:gd name="connsiteY1064" fmla="*/ 158392 h 715551"/>
              <a:gd name="connsiteX1065" fmla="*/ 197705 w 550047"/>
              <a:gd name="connsiteY1065" fmla="*/ 158159 h 715551"/>
              <a:gd name="connsiteX1066" fmla="*/ 197740 w 550047"/>
              <a:gd name="connsiteY1066" fmla="*/ 158159 h 715551"/>
              <a:gd name="connsiteX1067" fmla="*/ 206014 w 550047"/>
              <a:gd name="connsiteY1067" fmla="*/ 157693 h 715551"/>
              <a:gd name="connsiteX1068" fmla="*/ 212673 w 550047"/>
              <a:gd name="connsiteY1068" fmla="*/ 158974 h 715551"/>
              <a:gd name="connsiteX1069" fmla="*/ 216332 w 550047"/>
              <a:gd name="connsiteY1069" fmla="*/ 160139 h 715551"/>
              <a:gd name="connsiteX1070" fmla="*/ 221629 w 550047"/>
              <a:gd name="connsiteY1070" fmla="*/ 161886 h 715551"/>
              <a:gd name="connsiteX1071" fmla="*/ 227573 w 550047"/>
              <a:gd name="connsiteY1071" fmla="*/ 162235 h 715551"/>
              <a:gd name="connsiteX1072" fmla="*/ 243787 w 550047"/>
              <a:gd name="connsiteY1072" fmla="*/ 162934 h 715551"/>
              <a:gd name="connsiteX1073" fmla="*/ 245461 w 550047"/>
              <a:gd name="connsiteY1073" fmla="*/ 162585 h 715551"/>
              <a:gd name="connsiteX1074" fmla="*/ 246580 w 550047"/>
              <a:gd name="connsiteY1074" fmla="*/ 162468 h 715551"/>
              <a:gd name="connsiteX1075" fmla="*/ 247204 w 550047"/>
              <a:gd name="connsiteY1075" fmla="*/ 162352 h 715551"/>
              <a:gd name="connsiteX1076" fmla="*/ 248358 w 550047"/>
              <a:gd name="connsiteY1076" fmla="*/ 162119 h 715551"/>
              <a:gd name="connsiteX1077" fmla="*/ 250724 w 550047"/>
              <a:gd name="connsiteY1077" fmla="*/ 161187 h 715551"/>
              <a:gd name="connsiteX1078" fmla="*/ 255478 w 550047"/>
              <a:gd name="connsiteY1078" fmla="*/ 158741 h 715551"/>
              <a:gd name="connsiteX1079" fmla="*/ 255421 w 550047"/>
              <a:gd name="connsiteY1079" fmla="*/ 158392 h 715551"/>
              <a:gd name="connsiteX1080" fmla="*/ 255259 w 550047"/>
              <a:gd name="connsiteY1080" fmla="*/ 157809 h 715551"/>
              <a:gd name="connsiteX1081" fmla="*/ 253470 w 550047"/>
              <a:gd name="connsiteY1081" fmla="*/ 151171 h 715551"/>
              <a:gd name="connsiteX1082" fmla="*/ 253274 w 550047"/>
              <a:gd name="connsiteY1082" fmla="*/ 150472 h 715551"/>
              <a:gd name="connsiteX1083" fmla="*/ 253239 w 550047"/>
              <a:gd name="connsiteY1083" fmla="*/ 150356 h 715551"/>
              <a:gd name="connsiteX1084" fmla="*/ 253170 w 550047"/>
              <a:gd name="connsiteY1084" fmla="*/ 150006 h 715551"/>
              <a:gd name="connsiteX1085" fmla="*/ 250423 w 550047"/>
              <a:gd name="connsiteY1085" fmla="*/ 139990 h 715551"/>
              <a:gd name="connsiteX1086" fmla="*/ 250100 w 550047"/>
              <a:gd name="connsiteY1086" fmla="*/ 138826 h 715551"/>
              <a:gd name="connsiteX1087" fmla="*/ 249466 w 550047"/>
              <a:gd name="connsiteY1087" fmla="*/ 136613 h 715551"/>
              <a:gd name="connsiteX1088" fmla="*/ 249142 w 550047"/>
              <a:gd name="connsiteY1088" fmla="*/ 135448 h 715551"/>
              <a:gd name="connsiteX1089" fmla="*/ 248819 w 550047"/>
              <a:gd name="connsiteY1089" fmla="*/ 134283 h 715551"/>
              <a:gd name="connsiteX1090" fmla="*/ 242553 w 550047"/>
              <a:gd name="connsiteY1090" fmla="*/ 111922 h 715551"/>
              <a:gd name="connsiteX1091" fmla="*/ 242229 w 550047"/>
              <a:gd name="connsiteY1091" fmla="*/ 110757 h 715551"/>
              <a:gd name="connsiteX1092" fmla="*/ 242056 w 550047"/>
              <a:gd name="connsiteY1092" fmla="*/ 110175 h 715551"/>
              <a:gd name="connsiteX1093" fmla="*/ 241929 w 550047"/>
              <a:gd name="connsiteY1093" fmla="*/ 109593 h 715551"/>
              <a:gd name="connsiteX1094" fmla="*/ 241779 w 550047"/>
              <a:gd name="connsiteY1094" fmla="*/ 109127 h 715551"/>
              <a:gd name="connsiteX1095" fmla="*/ 241629 w 550047"/>
              <a:gd name="connsiteY1095" fmla="*/ 108428 h 715551"/>
              <a:gd name="connsiteX1096" fmla="*/ 241537 w 550047"/>
              <a:gd name="connsiteY1096" fmla="*/ 107962 h 715551"/>
              <a:gd name="connsiteX1097" fmla="*/ 241375 w 550047"/>
              <a:gd name="connsiteY1097" fmla="*/ 106798 h 715551"/>
              <a:gd name="connsiteX1098" fmla="*/ 241329 w 550047"/>
              <a:gd name="connsiteY1098" fmla="*/ 106448 h 715551"/>
              <a:gd name="connsiteX1099" fmla="*/ 241168 w 550047"/>
              <a:gd name="connsiteY1099" fmla="*/ 105051 h 715551"/>
              <a:gd name="connsiteX1100" fmla="*/ 240902 w 550047"/>
              <a:gd name="connsiteY1100" fmla="*/ 102721 h 715551"/>
              <a:gd name="connsiteX1101" fmla="*/ 239864 w 550047"/>
              <a:gd name="connsiteY1101" fmla="*/ 92822 h 715551"/>
              <a:gd name="connsiteX1102" fmla="*/ 238802 w 550047"/>
              <a:gd name="connsiteY1102" fmla="*/ 83039 h 715551"/>
              <a:gd name="connsiteX1103" fmla="*/ 241318 w 550047"/>
              <a:gd name="connsiteY1103" fmla="*/ 72207 h 715551"/>
              <a:gd name="connsiteX1104" fmla="*/ 259610 w 550047"/>
              <a:gd name="connsiteY1104" fmla="*/ 64171 h 715551"/>
              <a:gd name="connsiteX1105" fmla="*/ 260741 w 550047"/>
              <a:gd name="connsiteY1105" fmla="*/ 64171 h 715551"/>
              <a:gd name="connsiteX1106" fmla="*/ 261480 w 550047"/>
              <a:gd name="connsiteY1106" fmla="*/ 64171 h 715551"/>
              <a:gd name="connsiteX1107" fmla="*/ 268081 w 550047"/>
              <a:gd name="connsiteY1107" fmla="*/ 64055 h 715551"/>
              <a:gd name="connsiteX1108" fmla="*/ 281838 w 550047"/>
              <a:gd name="connsiteY1108" fmla="*/ 63822 h 715551"/>
              <a:gd name="connsiteX1109" fmla="*/ 281918 w 550047"/>
              <a:gd name="connsiteY1109" fmla="*/ 63822 h 715551"/>
              <a:gd name="connsiteX1110" fmla="*/ 285000 w 550047"/>
              <a:gd name="connsiteY1110" fmla="*/ 63123 h 715551"/>
              <a:gd name="connsiteX1111" fmla="*/ 287966 w 550047"/>
              <a:gd name="connsiteY1111" fmla="*/ 62308 h 715551"/>
              <a:gd name="connsiteX1112" fmla="*/ 291093 w 550047"/>
              <a:gd name="connsiteY1112" fmla="*/ 61609 h 715551"/>
              <a:gd name="connsiteX1113" fmla="*/ 300280 w 550047"/>
              <a:gd name="connsiteY1113" fmla="*/ 57300 h 715551"/>
              <a:gd name="connsiteX1114" fmla="*/ 302103 w 550047"/>
              <a:gd name="connsiteY1114" fmla="*/ 51360 h 715551"/>
              <a:gd name="connsiteX1115" fmla="*/ 298318 w 550047"/>
              <a:gd name="connsiteY1115" fmla="*/ 40878 h 715551"/>
              <a:gd name="connsiteX1116" fmla="*/ 298664 w 550047"/>
              <a:gd name="connsiteY1116" fmla="*/ 39015 h 715551"/>
              <a:gd name="connsiteX1117" fmla="*/ 299207 w 550047"/>
              <a:gd name="connsiteY1117" fmla="*/ 26669 h 715551"/>
              <a:gd name="connsiteX1118" fmla="*/ 298849 w 550047"/>
              <a:gd name="connsiteY1118" fmla="*/ 22942 h 715551"/>
              <a:gd name="connsiteX1119" fmla="*/ 304273 w 550047"/>
              <a:gd name="connsiteY1119" fmla="*/ 19332 h 715551"/>
              <a:gd name="connsiteX1120" fmla="*/ 311521 w 550047"/>
              <a:gd name="connsiteY1120" fmla="*/ 15139 h 715551"/>
              <a:gd name="connsiteX1121" fmla="*/ 314717 w 550047"/>
              <a:gd name="connsiteY1121" fmla="*/ 12344 h 715551"/>
              <a:gd name="connsiteX1122" fmla="*/ 327424 w 550047"/>
              <a:gd name="connsiteY1122" fmla="*/ 348 h 715551"/>
              <a:gd name="connsiteX1123" fmla="*/ 327782 w 550047"/>
              <a:gd name="connsiteY1123" fmla="*/ 698 h 715551"/>
              <a:gd name="connsiteX1124" fmla="*/ 329155 w 550047"/>
              <a:gd name="connsiteY1124" fmla="*/ 1862 h 715551"/>
              <a:gd name="connsiteX1125" fmla="*/ 329317 w 550047"/>
              <a:gd name="connsiteY1125" fmla="*/ 2095 h 715551"/>
              <a:gd name="connsiteX1126" fmla="*/ 329859 w 550047"/>
              <a:gd name="connsiteY1126" fmla="*/ 2910 h 715551"/>
              <a:gd name="connsiteX1127" fmla="*/ 329940 w 550047"/>
              <a:gd name="connsiteY1127" fmla="*/ 4075 h 715551"/>
              <a:gd name="connsiteX1128" fmla="*/ 329697 w 550047"/>
              <a:gd name="connsiteY1128" fmla="*/ 5939 h 715551"/>
              <a:gd name="connsiteX1129" fmla="*/ 328590 w 550047"/>
              <a:gd name="connsiteY1129" fmla="*/ 9665 h 715551"/>
              <a:gd name="connsiteX1130" fmla="*/ 327874 w 550047"/>
              <a:gd name="connsiteY1130" fmla="*/ 10597 h 715551"/>
              <a:gd name="connsiteX1131" fmla="*/ 326962 w 550047"/>
              <a:gd name="connsiteY1131" fmla="*/ 11645 h 715551"/>
              <a:gd name="connsiteX1132" fmla="*/ 325393 w 550047"/>
              <a:gd name="connsiteY1132" fmla="*/ 16537 h 715551"/>
              <a:gd name="connsiteX1133" fmla="*/ 327366 w 550047"/>
              <a:gd name="connsiteY1133" fmla="*/ 24457 h 715551"/>
              <a:gd name="connsiteX1134" fmla="*/ 330124 w 550047"/>
              <a:gd name="connsiteY1134" fmla="*/ 29930 h 715551"/>
              <a:gd name="connsiteX1135" fmla="*/ 334395 w 550047"/>
              <a:gd name="connsiteY1135" fmla="*/ 38898 h 715551"/>
              <a:gd name="connsiteX1136" fmla="*/ 333991 w 550047"/>
              <a:gd name="connsiteY1136" fmla="*/ 41460 h 715551"/>
              <a:gd name="connsiteX1137" fmla="*/ 333714 w 550047"/>
              <a:gd name="connsiteY1137" fmla="*/ 44139 h 715551"/>
              <a:gd name="connsiteX1138" fmla="*/ 333391 w 550047"/>
              <a:gd name="connsiteY1138" fmla="*/ 47284 h 715551"/>
              <a:gd name="connsiteX1139" fmla="*/ 333506 w 550047"/>
              <a:gd name="connsiteY1139" fmla="*/ 48914 h 715551"/>
              <a:gd name="connsiteX1140" fmla="*/ 333564 w 550047"/>
              <a:gd name="connsiteY1140" fmla="*/ 49264 h 715551"/>
              <a:gd name="connsiteX1141" fmla="*/ 333714 w 550047"/>
              <a:gd name="connsiteY1141" fmla="*/ 50312 h 715551"/>
              <a:gd name="connsiteX1142" fmla="*/ 333921 w 550047"/>
              <a:gd name="connsiteY1142" fmla="*/ 51826 h 715551"/>
              <a:gd name="connsiteX1143" fmla="*/ 333956 w 550047"/>
              <a:gd name="connsiteY1143" fmla="*/ 52059 h 715551"/>
              <a:gd name="connsiteX1144" fmla="*/ 334429 w 550047"/>
              <a:gd name="connsiteY1144" fmla="*/ 54388 h 715551"/>
              <a:gd name="connsiteX1145" fmla="*/ 334879 w 550047"/>
              <a:gd name="connsiteY1145" fmla="*/ 55553 h 715551"/>
              <a:gd name="connsiteX1146" fmla="*/ 335018 w 550047"/>
              <a:gd name="connsiteY1146" fmla="*/ 55902 h 715551"/>
              <a:gd name="connsiteX1147" fmla="*/ 336587 w 550047"/>
              <a:gd name="connsiteY1147" fmla="*/ 58930 h 715551"/>
              <a:gd name="connsiteX1148" fmla="*/ 336887 w 550047"/>
              <a:gd name="connsiteY1148" fmla="*/ 59396 h 715551"/>
              <a:gd name="connsiteX1149" fmla="*/ 337695 w 550047"/>
              <a:gd name="connsiteY1149" fmla="*/ 60794 h 715551"/>
              <a:gd name="connsiteX1150" fmla="*/ 339507 w 550047"/>
              <a:gd name="connsiteY1150" fmla="*/ 63123 h 715551"/>
              <a:gd name="connsiteX1151" fmla="*/ 341007 w 550047"/>
              <a:gd name="connsiteY1151" fmla="*/ 65103 h 715551"/>
              <a:gd name="connsiteX1152" fmla="*/ 341827 w 550047"/>
              <a:gd name="connsiteY1152" fmla="*/ 65219 h 715551"/>
              <a:gd name="connsiteX1153" fmla="*/ 342012 w 550047"/>
              <a:gd name="connsiteY1153" fmla="*/ 65219 h 71555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 ang="0">
                <a:pos x="connsiteX556" y="connsiteY556"/>
              </a:cxn>
              <a:cxn ang="0">
                <a:pos x="connsiteX557" y="connsiteY557"/>
              </a:cxn>
              <a:cxn ang="0">
                <a:pos x="connsiteX558" y="connsiteY558"/>
              </a:cxn>
              <a:cxn ang="0">
                <a:pos x="connsiteX559" y="connsiteY559"/>
              </a:cxn>
              <a:cxn ang="0">
                <a:pos x="connsiteX560" y="connsiteY560"/>
              </a:cxn>
              <a:cxn ang="0">
                <a:pos x="connsiteX561" y="connsiteY561"/>
              </a:cxn>
              <a:cxn ang="0">
                <a:pos x="connsiteX562" y="connsiteY562"/>
              </a:cxn>
              <a:cxn ang="0">
                <a:pos x="connsiteX563" y="connsiteY563"/>
              </a:cxn>
              <a:cxn ang="0">
                <a:pos x="connsiteX564" y="connsiteY564"/>
              </a:cxn>
              <a:cxn ang="0">
                <a:pos x="connsiteX565" y="connsiteY565"/>
              </a:cxn>
              <a:cxn ang="0">
                <a:pos x="connsiteX566" y="connsiteY566"/>
              </a:cxn>
              <a:cxn ang="0">
                <a:pos x="connsiteX567" y="connsiteY567"/>
              </a:cxn>
              <a:cxn ang="0">
                <a:pos x="connsiteX568" y="connsiteY568"/>
              </a:cxn>
              <a:cxn ang="0">
                <a:pos x="connsiteX569" y="connsiteY569"/>
              </a:cxn>
              <a:cxn ang="0">
                <a:pos x="connsiteX570" y="connsiteY570"/>
              </a:cxn>
              <a:cxn ang="0">
                <a:pos x="connsiteX571" y="connsiteY571"/>
              </a:cxn>
              <a:cxn ang="0">
                <a:pos x="connsiteX572" y="connsiteY572"/>
              </a:cxn>
              <a:cxn ang="0">
                <a:pos x="connsiteX573" y="connsiteY573"/>
              </a:cxn>
              <a:cxn ang="0">
                <a:pos x="connsiteX574" y="connsiteY574"/>
              </a:cxn>
              <a:cxn ang="0">
                <a:pos x="connsiteX575" y="connsiteY575"/>
              </a:cxn>
              <a:cxn ang="0">
                <a:pos x="connsiteX576" y="connsiteY576"/>
              </a:cxn>
              <a:cxn ang="0">
                <a:pos x="connsiteX577" y="connsiteY577"/>
              </a:cxn>
              <a:cxn ang="0">
                <a:pos x="connsiteX578" y="connsiteY578"/>
              </a:cxn>
              <a:cxn ang="0">
                <a:pos x="connsiteX579" y="connsiteY579"/>
              </a:cxn>
              <a:cxn ang="0">
                <a:pos x="connsiteX580" y="connsiteY580"/>
              </a:cxn>
              <a:cxn ang="0">
                <a:pos x="connsiteX581" y="connsiteY581"/>
              </a:cxn>
              <a:cxn ang="0">
                <a:pos x="connsiteX582" y="connsiteY582"/>
              </a:cxn>
              <a:cxn ang="0">
                <a:pos x="connsiteX583" y="connsiteY583"/>
              </a:cxn>
              <a:cxn ang="0">
                <a:pos x="connsiteX584" y="connsiteY584"/>
              </a:cxn>
              <a:cxn ang="0">
                <a:pos x="connsiteX585" y="connsiteY585"/>
              </a:cxn>
              <a:cxn ang="0">
                <a:pos x="connsiteX586" y="connsiteY586"/>
              </a:cxn>
              <a:cxn ang="0">
                <a:pos x="connsiteX587" y="connsiteY587"/>
              </a:cxn>
              <a:cxn ang="0">
                <a:pos x="connsiteX588" y="connsiteY588"/>
              </a:cxn>
              <a:cxn ang="0">
                <a:pos x="connsiteX589" y="connsiteY589"/>
              </a:cxn>
              <a:cxn ang="0">
                <a:pos x="connsiteX590" y="connsiteY590"/>
              </a:cxn>
              <a:cxn ang="0">
                <a:pos x="connsiteX591" y="connsiteY591"/>
              </a:cxn>
              <a:cxn ang="0">
                <a:pos x="connsiteX592" y="connsiteY592"/>
              </a:cxn>
              <a:cxn ang="0">
                <a:pos x="connsiteX593" y="connsiteY593"/>
              </a:cxn>
              <a:cxn ang="0">
                <a:pos x="connsiteX594" y="connsiteY594"/>
              </a:cxn>
              <a:cxn ang="0">
                <a:pos x="connsiteX595" y="connsiteY595"/>
              </a:cxn>
              <a:cxn ang="0">
                <a:pos x="connsiteX596" y="connsiteY596"/>
              </a:cxn>
              <a:cxn ang="0">
                <a:pos x="connsiteX597" y="connsiteY597"/>
              </a:cxn>
              <a:cxn ang="0">
                <a:pos x="connsiteX598" y="connsiteY598"/>
              </a:cxn>
              <a:cxn ang="0">
                <a:pos x="connsiteX599" y="connsiteY599"/>
              </a:cxn>
              <a:cxn ang="0">
                <a:pos x="connsiteX600" y="connsiteY600"/>
              </a:cxn>
              <a:cxn ang="0">
                <a:pos x="connsiteX601" y="connsiteY601"/>
              </a:cxn>
              <a:cxn ang="0">
                <a:pos x="connsiteX602" y="connsiteY602"/>
              </a:cxn>
              <a:cxn ang="0">
                <a:pos x="connsiteX603" y="connsiteY603"/>
              </a:cxn>
              <a:cxn ang="0">
                <a:pos x="connsiteX604" y="connsiteY604"/>
              </a:cxn>
              <a:cxn ang="0">
                <a:pos x="connsiteX605" y="connsiteY605"/>
              </a:cxn>
              <a:cxn ang="0">
                <a:pos x="connsiteX606" y="connsiteY606"/>
              </a:cxn>
              <a:cxn ang="0">
                <a:pos x="connsiteX607" y="connsiteY607"/>
              </a:cxn>
              <a:cxn ang="0">
                <a:pos x="connsiteX608" y="connsiteY608"/>
              </a:cxn>
              <a:cxn ang="0">
                <a:pos x="connsiteX609" y="connsiteY609"/>
              </a:cxn>
              <a:cxn ang="0">
                <a:pos x="connsiteX610" y="connsiteY610"/>
              </a:cxn>
              <a:cxn ang="0">
                <a:pos x="connsiteX611" y="connsiteY611"/>
              </a:cxn>
              <a:cxn ang="0">
                <a:pos x="connsiteX612" y="connsiteY612"/>
              </a:cxn>
              <a:cxn ang="0">
                <a:pos x="connsiteX613" y="connsiteY613"/>
              </a:cxn>
              <a:cxn ang="0">
                <a:pos x="connsiteX614" y="connsiteY614"/>
              </a:cxn>
              <a:cxn ang="0">
                <a:pos x="connsiteX615" y="connsiteY615"/>
              </a:cxn>
              <a:cxn ang="0">
                <a:pos x="connsiteX616" y="connsiteY616"/>
              </a:cxn>
              <a:cxn ang="0">
                <a:pos x="connsiteX617" y="connsiteY617"/>
              </a:cxn>
              <a:cxn ang="0">
                <a:pos x="connsiteX618" y="connsiteY618"/>
              </a:cxn>
              <a:cxn ang="0">
                <a:pos x="connsiteX619" y="connsiteY619"/>
              </a:cxn>
              <a:cxn ang="0">
                <a:pos x="connsiteX620" y="connsiteY620"/>
              </a:cxn>
              <a:cxn ang="0">
                <a:pos x="connsiteX621" y="connsiteY621"/>
              </a:cxn>
              <a:cxn ang="0">
                <a:pos x="connsiteX622" y="connsiteY622"/>
              </a:cxn>
              <a:cxn ang="0">
                <a:pos x="connsiteX623" y="connsiteY623"/>
              </a:cxn>
              <a:cxn ang="0">
                <a:pos x="connsiteX624" y="connsiteY624"/>
              </a:cxn>
              <a:cxn ang="0">
                <a:pos x="connsiteX625" y="connsiteY625"/>
              </a:cxn>
              <a:cxn ang="0">
                <a:pos x="connsiteX626" y="connsiteY626"/>
              </a:cxn>
              <a:cxn ang="0">
                <a:pos x="connsiteX627" y="connsiteY627"/>
              </a:cxn>
              <a:cxn ang="0">
                <a:pos x="connsiteX628" y="connsiteY628"/>
              </a:cxn>
              <a:cxn ang="0">
                <a:pos x="connsiteX629" y="connsiteY629"/>
              </a:cxn>
              <a:cxn ang="0">
                <a:pos x="connsiteX630" y="connsiteY630"/>
              </a:cxn>
              <a:cxn ang="0">
                <a:pos x="connsiteX631" y="connsiteY631"/>
              </a:cxn>
              <a:cxn ang="0">
                <a:pos x="connsiteX632" y="connsiteY632"/>
              </a:cxn>
              <a:cxn ang="0">
                <a:pos x="connsiteX633" y="connsiteY633"/>
              </a:cxn>
              <a:cxn ang="0">
                <a:pos x="connsiteX634" y="connsiteY634"/>
              </a:cxn>
              <a:cxn ang="0">
                <a:pos x="connsiteX635" y="connsiteY635"/>
              </a:cxn>
              <a:cxn ang="0">
                <a:pos x="connsiteX636" y="connsiteY636"/>
              </a:cxn>
              <a:cxn ang="0">
                <a:pos x="connsiteX637" y="connsiteY637"/>
              </a:cxn>
              <a:cxn ang="0">
                <a:pos x="connsiteX638" y="connsiteY638"/>
              </a:cxn>
              <a:cxn ang="0">
                <a:pos x="connsiteX639" y="connsiteY639"/>
              </a:cxn>
              <a:cxn ang="0">
                <a:pos x="connsiteX640" y="connsiteY640"/>
              </a:cxn>
              <a:cxn ang="0">
                <a:pos x="connsiteX641" y="connsiteY641"/>
              </a:cxn>
              <a:cxn ang="0">
                <a:pos x="connsiteX642" y="connsiteY642"/>
              </a:cxn>
              <a:cxn ang="0">
                <a:pos x="connsiteX643" y="connsiteY643"/>
              </a:cxn>
              <a:cxn ang="0">
                <a:pos x="connsiteX644" y="connsiteY644"/>
              </a:cxn>
              <a:cxn ang="0">
                <a:pos x="connsiteX645" y="connsiteY645"/>
              </a:cxn>
              <a:cxn ang="0">
                <a:pos x="connsiteX646" y="connsiteY646"/>
              </a:cxn>
              <a:cxn ang="0">
                <a:pos x="connsiteX647" y="connsiteY647"/>
              </a:cxn>
              <a:cxn ang="0">
                <a:pos x="connsiteX648" y="connsiteY648"/>
              </a:cxn>
              <a:cxn ang="0">
                <a:pos x="connsiteX649" y="connsiteY649"/>
              </a:cxn>
              <a:cxn ang="0">
                <a:pos x="connsiteX650" y="connsiteY650"/>
              </a:cxn>
              <a:cxn ang="0">
                <a:pos x="connsiteX651" y="connsiteY651"/>
              </a:cxn>
              <a:cxn ang="0">
                <a:pos x="connsiteX652" y="connsiteY652"/>
              </a:cxn>
              <a:cxn ang="0">
                <a:pos x="connsiteX653" y="connsiteY653"/>
              </a:cxn>
              <a:cxn ang="0">
                <a:pos x="connsiteX654" y="connsiteY654"/>
              </a:cxn>
              <a:cxn ang="0">
                <a:pos x="connsiteX655" y="connsiteY655"/>
              </a:cxn>
              <a:cxn ang="0">
                <a:pos x="connsiteX656" y="connsiteY656"/>
              </a:cxn>
              <a:cxn ang="0">
                <a:pos x="connsiteX657" y="connsiteY657"/>
              </a:cxn>
              <a:cxn ang="0">
                <a:pos x="connsiteX658" y="connsiteY658"/>
              </a:cxn>
              <a:cxn ang="0">
                <a:pos x="connsiteX659" y="connsiteY659"/>
              </a:cxn>
              <a:cxn ang="0">
                <a:pos x="connsiteX660" y="connsiteY660"/>
              </a:cxn>
              <a:cxn ang="0">
                <a:pos x="connsiteX661" y="connsiteY661"/>
              </a:cxn>
              <a:cxn ang="0">
                <a:pos x="connsiteX662" y="connsiteY662"/>
              </a:cxn>
              <a:cxn ang="0">
                <a:pos x="connsiteX663" y="connsiteY663"/>
              </a:cxn>
              <a:cxn ang="0">
                <a:pos x="connsiteX664" y="connsiteY664"/>
              </a:cxn>
              <a:cxn ang="0">
                <a:pos x="connsiteX665" y="connsiteY665"/>
              </a:cxn>
              <a:cxn ang="0">
                <a:pos x="connsiteX666" y="connsiteY666"/>
              </a:cxn>
              <a:cxn ang="0">
                <a:pos x="connsiteX667" y="connsiteY667"/>
              </a:cxn>
              <a:cxn ang="0">
                <a:pos x="connsiteX668" y="connsiteY668"/>
              </a:cxn>
              <a:cxn ang="0">
                <a:pos x="connsiteX669" y="connsiteY669"/>
              </a:cxn>
              <a:cxn ang="0">
                <a:pos x="connsiteX670" y="connsiteY670"/>
              </a:cxn>
              <a:cxn ang="0">
                <a:pos x="connsiteX671" y="connsiteY671"/>
              </a:cxn>
              <a:cxn ang="0">
                <a:pos x="connsiteX672" y="connsiteY672"/>
              </a:cxn>
              <a:cxn ang="0">
                <a:pos x="connsiteX673" y="connsiteY673"/>
              </a:cxn>
              <a:cxn ang="0">
                <a:pos x="connsiteX674" y="connsiteY674"/>
              </a:cxn>
              <a:cxn ang="0">
                <a:pos x="connsiteX675" y="connsiteY675"/>
              </a:cxn>
              <a:cxn ang="0">
                <a:pos x="connsiteX676" y="connsiteY676"/>
              </a:cxn>
              <a:cxn ang="0">
                <a:pos x="connsiteX677" y="connsiteY677"/>
              </a:cxn>
              <a:cxn ang="0">
                <a:pos x="connsiteX678" y="connsiteY678"/>
              </a:cxn>
              <a:cxn ang="0">
                <a:pos x="connsiteX679" y="connsiteY679"/>
              </a:cxn>
              <a:cxn ang="0">
                <a:pos x="connsiteX680" y="connsiteY680"/>
              </a:cxn>
              <a:cxn ang="0">
                <a:pos x="connsiteX681" y="connsiteY681"/>
              </a:cxn>
              <a:cxn ang="0">
                <a:pos x="connsiteX682" y="connsiteY682"/>
              </a:cxn>
              <a:cxn ang="0">
                <a:pos x="connsiteX683" y="connsiteY683"/>
              </a:cxn>
              <a:cxn ang="0">
                <a:pos x="connsiteX684" y="connsiteY684"/>
              </a:cxn>
              <a:cxn ang="0">
                <a:pos x="connsiteX685" y="connsiteY685"/>
              </a:cxn>
              <a:cxn ang="0">
                <a:pos x="connsiteX686" y="connsiteY686"/>
              </a:cxn>
              <a:cxn ang="0">
                <a:pos x="connsiteX687" y="connsiteY687"/>
              </a:cxn>
              <a:cxn ang="0">
                <a:pos x="connsiteX688" y="connsiteY688"/>
              </a:cxn>
              <a:cxn ang="0">
                <a:pos x="connsiteX689" y="connsiteY689"/>
              </a:cxn>
              <a:cxn ang="0">
                <a:pos x="connsiteX690" y="connsiteY690"/>
              </a:cxn>
              <a:cxn ang="0">
                <a:pos x="connsiteX691" y="connsiteY691"/>
              </a:cxn>
              <a:cxn ang="0">
                <a:pos x="connsiteX692" y="connsiteY692"/>
              </a:cxn>
              <a:cxn ang="0">
                <a:pos x="connsiteX693" y="connsiteY693"/>
              </a:cxn>
              <a:cxn ang="0">
                <a:pos x="connsiteX694" y="connsiteY694"/>
              </a:cxn>
              <a:cxn ang="0">
                <a:pos x="connsiteX695" y="connsiteY695"/>
              </a:cxn>
              <a:cxn ang="0">
                <a:pos x="connsiteX696" y="connsiteY696"/>
              </a:cxn>
              <a:cxn ang="0">
                <a:pos x="connsiteX697" y="connsiteY697"/>
              </a:cxn>
              <a:cxn ang="0">
                <a:pos x="connsiteX698" y="connsiteY698"/>
              </a:cxn>
              <a:cxn ang="0">
                <a:pos x="connsiteX699" y="connsiteY699"/>
              </a:cxn>
              <a:cxn ang="0">
                <a:pos x="connsiteX700" y="connsiteY700"/>
              </a:cxn>
              <a:cxn ang="0">
                <a:pos x="connsiteX701" y="connsiteY701"/>
              </a:cxn>
              <a:cxn ang="0">
                <a:pos x="connsiteX702" y="connsiteY702"/>
              </a:cxn>
              <a:cxn ang="0">
                <a:pos x="connsiteX703" y="connsiteY703"/>
              </a:cxn>
              <a:cxn ang="0">
                <a:pos x="connsiteX704" y="connsiteY704"/>
              </a:cxn>
              <a:cxn ang="0">
                <a:pos x="connsiteX705" y="connsiteY705"/>
              </a:cxn>
              <a:cxn ang="0">
                <a:pos x="connsiteX706" y="connsiteY706"/>
              </a:cxn>
              <a:cxn ang="0">
                <a:pos x="connsiteX707" y="connsiteY707"/>
              </a:cxn>
              <a:cxn ang="0">
                <a:pos x="connsiteX708" y="connsiteY708"/>
              </a:cxn>
              <a:cxn ang="0">
                <a:pos x="connsiteX709" y="connsiteY709"/>
              </a:cxn>
              <a:cxn ang="0">
                <a:pos x="connsiteX710" y="connsiteY710"/>
              </a:cxn>
              <a:cxn ang="0">
                <a:pos x="connsiteX711" y="connsiteY711"/>
              </a:cxn>
              <a:cxn ang="0">
                <a:pos x="connsiteX712" y="connsiteY712"/>
              </a:cxn>
              <a:cxn ang="0">
                <a:pos x="connsiteX713" y="connsiteY713"/>
              </a:cxn>
              <a:cxn ang="0">
                <a:pos x="connsiteX714" y="connsiteY714"/>
              </a:cxn>
              <a:cxn ang="0">
                <a:pos x="connsiteX715" y="connsiteY715"/>
              </a:cxn>
              <a:cxn ang="0">
                <a:pos x="connsiteX716" y="connsiteY716"/>
              </a:cxn>
              <a:cxn ang="0">
                <a:pos x="connsiteX717" y="connsiteY717"/>
              </a:cxn>
              <a:cxn ang="0">
                <a:pos x="connsiteX718" y="connsiteY718"/>
              </a:cxn>
              <a:cxn ang="0">
                <a:pos x="connsiteX719" y="connsiteY719"/>
              </a:cxn>
              <a:cxn ang="0">
                <a:pos x="connsiteX720" y="connsiteY720"/>
              </a:cxn>
              <a:cxn ang="0">
                <a:pos x="connsiteX721" y="connsiteY721"/>
              </a:cxn>
              <a:cxn ang="0">
                <a:pos x="connsiteX722" y="connsiteY722"/>
              </a:cxn>
              <a:cxn ang="0">
                <a:pos x="connsiteX723" y="connsiteY723"/>
              </a:cxn>
              <a:cxn ang="0">
                <a:pos x="connsiteX724" y="connsiteY724"/>
              </a:cxn>
              <a:cxn ang="0">
                <a:pos x="connsiteX725" y="connsiteY725"/>
              </a:cxn>
              <a:cxn ang="0">
                <a:pos x="connsiteX726" y="connsiteY726"/>
              </a:cxn>
              <a:cxn ang="0">
                <a:pos x="connsiteX727" y="connsiteY727"/>
              </a:cxn>
              <a:cxn ang="0">
                <a:pos x="connsiteX728" y="connsiteY728"/>
              </a:cxn>
              <a:cxn ang="0">
                <a:pos x="connsiteX729" y="connsiteY729"/>
              </a:cxn>
              <a:cxn ang="0">
                <a:pos x="connsiteX730" y="connsiteY730"/>
              </a:cxn>
              <a:cxn ang="0">
                <a:pos x="connsiteX731" y="connsiteY731"/>
              </a:cxn>
              <a:cxn ang="0">
                <a:pos x="connsiteX732" y="connsiteY732"/>
              </a:cxn>
              <a:cxn ang="0">
                <a:pos x="connsiteX733" y="connsiteY733"/>
              </a:cxn>
              <a:cxn ang="0">
                <a:pos x="connsiteX734" y="connsiteY734"/>
              </a:cxn>
              <a:cxn ang="0">
                <a:pos x="connsiteX735" y="connsiteY735"/>
              </a:cxn>
              <a:cxn ang="0">
                <a:pos x="connsiteX736" y="connsiteY736"/>
              </a:cxn>
              <a:cxn ang="0">
                <a:pos x="connsiteX737" y="connsiteY737"/>
              </a:cxn>
              <a:cxn ang="0">
                <a:pos x="connsiteX738" y="connsiteY738"/>
              </a:cxn>
              <a:cxn ang="0">
                <a:pos x="connsiteX739" y="connsiteY739"/>
              </a:cxn>
              <a:cxn ang="0">
                <a:pos x="connsiteX740" y="connsiteY740"/>
              </a:cxn>
              <a:cxn ang="0">
                <a:pos x="connsiteX741" y="connsiteY741"/>
              </a:cxn>
              <a:cxn ang="0">
                <a:pos x="connsiteX742" y="connsiteY742"/>
              </a:cxn>
              <a:cxn ang="0">
                <a:pos x="connsiteX743" y="connsiteY743"/>
              </a:cxn>
              <a:cxn ang="0">
                <a:pos x="connsiteX744" y="connsiteY744"/>
              </a:cxn>
              <a:cxn ang="0">
                <a:pos x="connsiteX745" y="connsiteY745"/>
              </a:cxn>
              <a:cxn ang="0">
                <a:pos x="connsiteX746" y="connsiteY746"/>
              </a:cxn>
              <a:cxn ang="0">
                <a:pos x="connsiteX747" y="connsiteY747"/>
              </a:cxn>
              <a:cxn ang="0">
                <a:pos x="connsiteX748" y="connsiteY748"/>
              </a:cxn>
              <a:cxn ang="0">
                <a:pos x="connsiteX749" y="connsiteY749"/>
              </a:cxn>
              <a:cxn ang="0">
                <a:pos x="connsiteX750" y="connsiteY750"/>
              </a:cxn>
              <a:cxn ang="0">
                <a:pos x="connsiteX751" y="connsiteY751"/>
              </a:cxn>
              <a:cxn ang="0">
                <a:pos x="connsiteX752" y="connsiteY752"/>
              </a:cxn>
              <a:cxn ang="0">
                <a:pos x="connsiteX753" y="connsiteY753"/>
              </a:cxn>
              <a:cxn ang="0">
                <a:pos x="connsiteX754" y="connsiteY754"/>
              </a:cxn>
              <a:cxn ang="0">
                <a:pos x="connsiteX755" y="connsiteY755"/>
              </a:cxn>
              <a:cxn ang="0">
                <a:pos x="connsiteX756" y="connsiteY756"/>
              </a:cxn>
              <a:cxn ang="0">
                <a:pos x="connsiteX757" y="connsiteY757"/>
              </a:cxn>
              <a:cxn ang="0">
                <a:pos x="connsiteX758" y="connsiteY758"/>
              </a:cxn>
              <a:cxn ang="0">
                <a:pos x="connsiteX759" y="connsiteY759"/>
              </a:cxn>
              <a:cxn ang="0">
                <a:pos x="connsiteX760" y="connsiteY760"/>
              </a:cxn>
              <a:cxn ang="0">
                <a:pos x="connsiteX761" y="connsiteY761"/>
              </a:cxn>
              <a:cxn ang="0">
                <a:pos x="connsiteX762" y="connsiteY762"/>
              </a:cxn>
              <a:cxn ang="0">
                <a:pos x="connsiteX763" y="connsiteY763"/>
              </a:cxn>
              <a:cxn ang="0">
                <a:pos x="connsiteX764" y="connsiteY764"/>
              </a:cxn>
              <a:cxn ang="0">
                <a:pos x="connsiteX765" y="connsiteY765"/>
              </a:cxn>
              <a:cxn ang="0">
                <a:pos x="connsiteX766" y="connsiteY766"/>
              </a:cxn>
              <a:cxn ang="0">
                <a:pos x="connsiteX767" y="connsiteY767"/>
              </a:cxn>
              <a:cxn ang="0">
                <a:pos x="connsiteX768" y="connsiteY768"/>
              </a:cxn>
              <a:cxn ang="0">
                <a:pos x="connsiteX769" y="connsiteY769"/>
              </a:cxn>
              <a:cxn ang="0">
                <a:pos x="connsiteX770" y="connsiteY770"/>
              </a:cxn>
              <a:cxn ang="0">
                <a:pos x="connsiteX771" y="connsiteY771"/>
              </a:cxn>
              <a:cxn ang="0">
                <a:pos x="connsiteX772" y="connsiteY772"/>
              </a:cxn>
              <a:cxn ang="0">
                <a:pos x="connsiteX773" y="connsiteY773"/>
              </a:cxn>
              <a:cxn ang="0">
                <a:pos x="connsiteX774" y="connsiteY774"/>
              </a:cxn>
              <a:cxn ang="0">
                <a:pos x="connsiteX775" y="connsiteY775"/>
              </a:cxn>
              <a:cxn ang="0">
                <a:pos x="connsiteX776" y="connsiteY776"/>
              </a:cxn>
              <a:cxn ang="0">
                <a:pos x="connsiteX777" y="connsiteY777"/>
              </a:cxn>
              <a:cxn ang="0">
                <a:pos x="connsiteX778" y="connsiteY778"/>
              </a:cxn>
              <a:cxn ang="0">
                <a:pos x="connsiteX779" y="connsiteY779"/>
              </a:cxn>
              <a:cxn ang="0">
                <a:pos x="connsiteX780" y="connsiteY780"/>
              </a:cxn>
              <a:cxn ang="0">
                <a:pos x="connsiteX781" y="connsiteY781"/>
              </a:cxn>
              <a:cxn ang="0">
                <a:pos x="connsiteX782" y="connsiteY782"/>
              </a:cxn>
              <a:cxn ang="0">
                <a:pos x="connsiteX783" y="connsiteY783"/>
              </a:cxn>
              <a:cxn ang="0">
                <a:pos x="connsiteX784" y="connsiteY784"/>
              </a:cxn>
              <a:cxn ang="0">
                <a:pos x="connsiteX785" y="connsiteY785"/>
              </a:cxn>
              <a:cxn ang="0">
                <a:pos x="connsiteX786" y="connsiteY786"/>
              </a:cxn>
              <a:cxn ang="0">
                <a:pos x="connsiteX787" y="connsiteY787"/>
              </a:cxn>
              <a:cxn ang="0">
                <a:pos x="connsiteX788" y="connsiteY788"/>
              </a:cxn>
              <a:cxn ang="0">
                <a:pos x="connsiteX789" y="connsiteY789"/>
              </a:cxn>
              <a:cxn ang="0">
                <a:pos x="connsiteX790" y="connsiteY790"/>
              </a:cxn>
              <a:cxn ang="0">
                <a:pos x="connsiteX791" y="connsiteY791"/>
              </a:cxn>
              <a:cxn ang="0">
                <a:pos x="connsiteX792" y="connsiteY792"/>
              </a:cxn>
              <a:cxn ang="0">
                <a:pos x="connsiteX793" y="connsiteY793"/>
              </a:cxn>
              <a:cxn ang="0">
                <a:pos x="connsiteX794" y="connsiteY794"/>
              </a:cxn>
              <a:cxn ang="0">
                <a:pos x="connsiteX795" y="connsiteY795"/>
              </a:cxn>
              <a:cxn ang="0">
                <a:pos x="connsiteX796" y="connsiteY796"/>
              </a:cxn>
              <a:cxn ang="0">
                <a:pos x="connsiteX797" y="connsiteY797"/>
              </a:cxn>
              <a:cxn ang="0">
                <a:pos x="connsiteX798" y="connsiteY798"/>
              </a:cxn>
              <a:cxn ang="0">
                <a:pos x="connsiteX799" y="connsiteY799"/>
              </a:cxn>
              <a:cxn ang="0">
                <a:pos x="connsiteX800" y="connsiteY800"/>
              </a:cxn>
              <a:cxn ang="0">
                <a:pos x="connsiteX801" y="connsiteY801"/>
              </a:cxn>
              <a:cxn ang="0">
                <a:pos x="connsiteX802" y="connsiteY802"/>
              </a:cxn>
              <a:cxn ang="0">
                <a:pos x="connsiteX803" y="connsiteY803"/>
              </a:cxn>
              <a:cxn ang="0">
                <a:pos x="connsiteX804" y="connsiteY804"/>
              </a:cxn>
              <a:cxn ang="0">
                <a:pos x="connsiteX805" y="connsiteY805"/>
              </a:cxn>
              <a:cxn ang="0">
                <a:pos x="connsiteX806" y="connsiteY806"/>
              </a:cxn>
              <a:cxn ang="0">
                <a:pos x="connsiteX807" y="connsiteY807"/>
              </a:cxn>
              <a:cxn ang="0">
                <a:pos x="connsiteX808" y="connsiteY808"/>
              </a:cxn>
              <a:cxn ang="0">
                <a:pos x="connsiteX809" y="connsiteY809"/>
              </a:cxn>
              <a:cxn ang="0">
                <a:pos x="connsiteX810" y="connsiteY810"/>
              </a:cxn>
              <a:cxn ang="0">
                <a:pos x="connsiteX811" y="connsiteY811"/>
              </a:cxn>
              <a:cxn ang="0">
                <a:pos x="connsiteX812" y="connsiteY812"/>
              </a:cxn>
              <a:cxn ang="0">
                <a:pos x="connsiteX813" y="connsiteY813"/>
              </a:cxn>
              <a:cxn ang="0">
                <a:pos x="connsiteX814" y="connsiteY814"/>
              </a:cxn>
              <a:cxn ang="0">
                <a:pos x="connsiteX815" y="connsiteY815"/>
              </a:cxn>
              <a:cxn ang="0">
                <a:pos x="connsiteX816" y="connsiteY816"/>
              </a:cxn>
              <a:cxn ang="0">
                <a:pos x="connsiteX817" y="connsiteY817"/>
              </a:cxn>
              <a:cxn ang="0">
                <a:pos x="connsiteX818" y="connsiteY818"/>
              </a:cxn>
              <a:cxn ang="0">
                <a:pos x="connsiteX819" y="connsiteY819"/>
              </a:cxn>
              <a:cxn ang="0">
                <a:pos x="connsiteX820" y="connsiteY820"/>
              </a:cxn>
              <a:cxn ang="0">
                <a:pos x="connsiteX821" y="connsiteY821"/>
              </a:cxn>
              <a:cxn ang="0">
                <a:pos x="connsiteX822" y="connsiteY822"/>
              </a:cxn>
              <a:cxn ang="0">
                <a:pos x="connsiteX823" y="connsiteY823"/>
              </a:cxn>
              <a:cxn ang="0">
                <a:pos x="connsiteX824" y="connsiteY824"/>
              </a:cxn>
              <a:cxn ang="0">
                <a:pos x="connsiteX825" y="connsiteY825"/>
              </a:cxn>
              <a:cxn ang="0">
                <a:pos x="connsiteX826" y="connsiteY826"/>
              </a:cxn>
              <a:cxn ang="0">
                <a:pos x="connsiteX827" y="connsiteY827"/>
              </a:cxn>
              <a:cxn ang="0">
                <a:pos x="connsiteX828" y="connsiteY828"/>
              </a:cxn>
              <a:cxn ang="0">
                <a:pos x="connsiteX829" y="connsiteY829"/>
              </a:cxn>
              <a:cxn ang="0">
                <a:pos x="connsiteX830" y="connsiteY830"/>
              </a:cxn>
              <a:cxn ang="0">
                <a:pos x="connsiteX831" y="connsiteY831"/>
              </a:cxn>
              <a:cxn ang="0">
                <a:pos x="connsiteX832" y="connsiteY832"/>
              </a:cxn>
              <a:cxn ang="0">
                <a:pos x="connsiteX833" y="connsiteY833"/>
              </a:cxn>
              <a:cxn ang="0">
                <a:pos x="connsiteX834" y="connsiteY834"/>
              </a:cxn>
              <a:cxn ang="0">
                <a:pos x="connsiteX835" y="connsiteY835"/>
              </a:cxn>
              <a:cxn ang="0">
                <a:pos x="connsiteX836" y="connsiteY836"/>
              </a:cxn>
              <a:cxn ang="0">
                <a:pos x="connsiteX837" y="connsiteY837"/>
              </a:cxn>
              <a:cxn ang="0">
                <a:pos x="connsiteX838" y="connsiteY838"/>
              </a:cxn>
              <a:cxn ang="0">
                <a:pos x="connsiteX839" y="connsiteY839"/>
              </a:cxn>
              <a:cxn ang="0">
                <a:pos x="connsiteX840" y="connsiteY840"/>
              </a:cxn>
              <a:cxn ang="0">
                <a:pos x="connsiteX841" y="connsiteY841"/>
              </a:cxn>
              <a:cxn ang="0">
                <a:pos x="connsiteX842" y="connsiteY842"/>
              </a:cxn>
              <a:cxn ang="0">
                <a:pos x="connsiteX843" y="connsiteY843"/>
              </a:cxn>
              <a:cxn ang="0">
                <a:pos x="connsiteX844" y="connsiteY844"/>
              </a:cxn>
              <a:cxn ang="0">
                <a:pos x="connsiteX845" y="connsiteY845"/>
              </a:cxn>
              <a:cxn ang="0">
                <a:pos x="connsiteX846" y="connsiteY846"/>
              </a:cxn>
              <a:cxn ang="0">
                <a:pos x="connsiteX847" y="connsiteY847"/>
              </a:cxn>
              <a:cxn ang="0">
                <a:pos x="connsiteX848" y="connsiteY848"/>
              </a:cxn>
              <a:cxn ang="0">
                <a:pos x="connsiteX849" y="connsiteY849"/>
              </a:cxn>
              <a:cxn ang="0">
                <a:pos x="connsiteX850" y="connsiteY850"/>
              </a:cxn>
              <a:cxn ang="0">
                <a:pos x="connsiteX851" y="connsiteY851"/>
              </a:cxn>
              <a:cxn ang="0">
                <a:pos x="connsiteX852" y="connsiteY852"/>
              </a:cxn>
              <a:cxn ang="0">
                <a:pos x="connsiteX853" y="connsiteY853"/>
              </a:cxn>
              <a:cxn ang="0">
                <a:pos x="connsiteX854" y="connsiteY854"/>
              </a:cxn>
              <a:cxn ang="0">
                <a:pos x="connsiteX855" y="connsiteY855"/>
              </a:cxn>
              <a:cxn ang="0">
                <a:pos x="connsiteX856" y="connsiteY856"/>
              </a:cxn>
              <a:cxn ang="0">
                <a:pos x="connsiteX857" y="connsiteY857"/>
              </a:cxn>
              <a:cxn ang="0">
                <a:pos x="connsiteX858" y="connsiteY858"/>
              </a:cxn>
              <a:cxn ang="0">
                <a:pos x="connsiteX859" y="connsiteY859"/>
              </a:cxn>
              <a:cxn ang="0">
                <a:pos x="connsiteX860" y="connsiteY860"/>
              </a:cxn>
              <a:cxn ang="0">
                <a:pos x="connsiteX861" y="connsiteY861"/>
              </a:cxn>
              <a:cxn ang="0">
                <a:pos x="connsiteX862" y="connsiteY862"/>
              </a:cxn>
              <a:cxn ang="0">
                <a:pos x="connsiteX863" y="connsiteY863"/>
              </a:cxn>
              <a:cxn ang="0">
                <a:pos x="connsiteX864" y="connsiteY864"/>
              </a:cxn>
              <a:cxn ang="0">
                <a:pos x="connsiteX865" y="connsiteY865"/>
              </a:cxn>
              <a:cxn ang="0">
                <a:pos x="connsiteX866" y="connsiteY866"/>
              </a:cxn>
              <a:cxn ang="0">
                <a:pos x="connsiteX867" y="connsiteY867"/>
              </a:cxn>
              <a:cxn ang="0">
                <a:pos x="connsiteX868" y="connsiteY868"/>
              </a:cxn>
              <a:cxn ang="0">
                <a:pos x="connsiteX869" y="connsiteY869"/>
              </a:cxn>
              <a:cxn ang="0">
                <a:pos x="connsiteX870" y="connsiteY870"/>
              </a:cxn>
              <a:cxn ang="0">
                <a:pos x="connsiteX871" y="connsiteY871"/>
              </a:cxn>
              <a:cxn ang="0">
                <a:pos x="connsiteX872" y="connsiteY872"/>
              </a:cxn>
              <a:cxn ang="0">
                <a:pos x="connsiteX873" y="connsiteY873"/>
              </a:cxn>
              <a:cxn ang="0">
                <a:pos x="connsiteX874" y="connsiteY874"/>
              </a:cxn>
              <a:cxn ang="0">
                <a:pos x="connsiteX875" y="connsiteY875"/>
              </a:cxn>
              <a:cxn ang="0">
                <a:pos x="connsiteX876" y="connsiteY876"/>
              </a:cxn>
              <a:cxn ang="0">
                <a:pos x="connsiteX877" y="connsiteY877"/>
              </a:cxn>
              <a:cxn ang="0">
                <a:pos x="connsiteX878" y="connsiteY878"/>
              </a:cxn>
              <a:cxn ang="0">
                <a:pos x="connsiteX879" y="connsiteY879"/>
              </a:cxn>
              <a:cxn ang="0">
                <a:pos x="connsiteX880" y="connsiteY880"/>
              </a:cxn>
              <a:cxn ang="0">
                <a:pos x="connsiteX881" y="connsiteY881"/>
              </a:cxn>
              <a:cxn ang="0">
                <a:pos x="connsiteX882" y="connsiteY882"/>
              </a:cxn>
              <a:cxn ang="0">
                <a:pos x="connsiteX883" y="connsiteY883"/>
              </a:cxn>
              <a:cxn ang="0">
                <a:pos x="connsiteX884" y="connsiteY884"/>
              </a:cxn>
              <a:cxn ang="0">
                <a:pos x="connsiteX885" y="connsiteY885"/>
              </a:cxn>
              <a:cxn ang="0">
                <a:pos x="connsiteX886" y="connsiteY886"/>
              </a:cxn>
              <a:cxn ang="0">
                <a:pos x="connsiteX887" y="connsiteY887"/>
              </a:cxn>
              <a:cxn ang="0">
                <a:pos x="connsiteX888" y="connsiteY888"/>
              </a:cxn>
              <a:cxn ang="0">
                <a:pos x="connsiteX889" y="connsiteY889"/>
              </a:cxn>
              <a:cxn ang="0">
                <a:pos x="connsiteX890" y="connsiteY890"/>
              </a:cxn>
              <a:cxn ang="0">
                <a:pos x="connsiteX891" y="connsiteY891"/>
              </a:cxn>
              <a:cxn ang="0">
                <a:pos x="connsiteX892" y="connsiteY892"/>
              </a:cxn>
              <a:cxn ang="0">
                <a:pos x="connsiteX893" y="connsiteY893"/>
              </a:cxn>
              <a:cxn ang="0">
                <a:pos x="connsiteX894" y="connsiteY894"/>
              </a:cxn>
              <a:cxn ang="0">
                <a:pos x="connsiteX895" y="connsiteY895"/>
              </a:cxn>
              <a:cxn ang="0">
                <a:pos x="connsiteX896" y="connsiteY896"/>
              </a:cxn>
              <a:cxn ang="0">
                <a:pos x="connsiteX897" y="connsiteY897"/>
              </a:cxn>
              <a:cxn ang="0">
                <a:pos x="connsiteX898" y="connsiteY898"/>
              </a:cxn>
              <a:cxn ang="0">
                <a:pos x="connsiteX899" y="connsiteY899"/>
              </a:cxn>
              <a:cxn ang="0">
                <a:pos x="connsiteX900" y="connsiteY900"/>
              </a:cxn>
              <a:cxn ang="0">
                <a:pos x="connsiteX901" y="connsiteY901"/>
              </a:cxn>
              <a:cxn ang="0">
                <a:pos x="connsiteX902" y="connsiteY902"/>
              </a:cxn>
              <a:cxn ang="0">
                <a:pos x="connsiteX903" y="connsiteY903"/>
              </a:cxn>
              <a:cxn ang="0">
                <a:pos x="connsiteX904" y="connsiteY904"/>
              </a:cxn>
              <a:cxn ang="0">
                <a:pos x="connsiteX905" y="connsiteY905"/>
              </a:cxn>
              <a:cxn ang="0">
                <a:pos x="connsiteX906" y="connsiteY906"/>
              </a:cxn>
              <a:cxn ang="0">
                <a:pos x="connsiteX907" y="connsiteY907"/>
              </a:cxn>
              <a:cxn ang="0">
                <a:pos x="connsiteX908" y="connsiteY908"/>
              </a:cxn>
              <a:cxn ang="0">
                <a:pos x="connsiteX909" y="connsiteY909"/>
              </a:cxn>
              <a:cxn ang="0">
                <a:pos x="connsiteX910" y="connsiteY910"/>
              </a:cxn>
              <a:cxn ang="0">
                <a:pos x="connsiteX911" y="connsiteY911"/>
              </a:cxn>
              <a:cxn ang="0">
                <a:pos x="connsiteX912" y="connsiteY912"/>
              </a:cxn>
              <a:cxn ang="0">
                <a:pos x="connsiteX913" y="connsiteY913"/>
              </a:cxn>
              <a:cxn ang="0">
                <a:pos x="connsiteX914" y="connsiteY914"/>
              </a:cxn>
              <a:cxn ang="0">
                <a:pos x="connsiteX915" y="connsiteY915"/>
              </a:cxn>
              <a:cxn ang="0">
                <a:pos x="connsiteX916" y="connsiteY916"/>
              </a:cxn>
              <a:cxn ang="0">
                <a:pos x="connsiteX917" y="connsiteY917"/>
              </a:cxn>
              <a:cxn ang="0">
                <a:pos x="connsiteX918" y="connsiteY918"/>
              </a:cxn>
              <a:cxn ang="0">
                <a:pos x="connsiteX919" y="connsiteY919"/>
              </a:cxn>
              <a:cxn ang="0">
                <a:pos x="connsiteX920" y="connsiteY920"/>
              </a:cxn>
              <a:cxn ang="0">
                <a:pos x="connsiteX921" y="connsiteY921"/>
              </a:cxn>
              <a:cxn ang="0">
                <a:pos x="connsiteX922" y="connsiteY922"/>
              </a:cxn>
              <a:cxn ang="0">
                <a:pos x="connsiteX923" y="connsiteY923"/>
              </a:cxn>
              <a:cxn ang="0">
                <a:pos x="connsiteX924" y="connsiteY924"/>
              </a:cxn>
              <a:cxn ang="0">
                <a:pos x="connsiteX925" y="connsiteY925"/>
              </a:cxn>
              <a:cxn ang="0">
                <a:pos x="connsiteX926" y="connsiteY926"/>
              </a:cxn>
              <a:cxn ang="0">
                <a:pos x="connsiteX927" y="connsiteY927"/>
              </a:cxn>
              <a:cxn ang="0">
                <a:pos x="connsiteX928" y="connsiteY928"/>
              </a:cxn>
              <a:cxn ang="0">
                <a:pos x="connsiteX929" y="connsiteY929"/>
              </a:cxn>
              <a:cxn ang="0">
                <a:pos x="connsiteX930" y="connsiteY930"/>
              </a:cxn>
              <a:cxn ang="0">
                <a:pos x="connsiteX931" y="connsiteY931"/>
              </a:cxn>
              <a:cxn ang="0">
                <a:pos x="connsiteX932" y="connsiteY932"/>
              </a:cxn>
              <a:cxn ang="0">
                <a:pos x="connsiteX933" y="connsiteY933"/>
              </a:cxn>
              <a:cxn ang="0">
                <a:pos x="connsiteX934" y="connsiteY934"/>
              </a:cxn>
              <a:cxn ang="0">
                <a:pos x="connsiteX935" y="connsiteY935"/>
              </a:cxn>
              <a:cxn ang="0">
                <a:pos x="connsiteX936" y="connsiteY936"/>
              </a:cxn>
              <a:cxn ang="0">
                <a:pos x="connsiteX937" y="connsiteY937"/>
              </a:cxn>
              <a:cxn ang="0">
                <a:pos x="connsiteX938" y="connsiteY938"/>
              </a:cxn>
              <a:cxn ang="0">
                <a:pos x="connsiteX939" y="connsiteY939"/>
              </a:cxn>
              <a:cxn ang="0">
                <a:pos x="connsiteX940" y="connsiteY940"/>
              </a:cxn>
              <a:cxn ang="0">
                <a:pos x="connsiteX941" y="connsiteY941"/>
              </a:cxn>
              <a:cxn ang="0">
                <a:pos x="connsiteX942" y="connsiteY942"/>
              </a:cxn>
              <a:cxn ang="0">
                <a:pos x="connsiteX943" y="connsiteY943"/>
              </a:cxn>
              <a:cxn ang="0">
                <a:pos x="connsiteX944" y="connsiteY944"/>
              </a:cxn>
              <a:cxn ang="0">
                <a:pos x="connsiteX945" y="connsiteY945"/>
              </a:cxn>
              <a:cxn ang="0">
                <a:pos x="connsiteX946" y="connsiteY946"/>
              </a:cxn>
              <a:cxn ang="0">
                <a:pos x="connsiteX947" y="connsiteY947"/>
              </a:cxn>
              <a:cxn ang="0">
                <a:pos x="connsiteX948" y="connsiteY948"/>
              </a:cxn>
              <a:cxn ang="0">
                <a:pos x="connsiteX949" y="connsiteY949"/>
              </a:cxn>
              <a:cxn ang="0">
                <a:pos x="connsiteX950" y="connsiteY950"/>
              </a:cxn>
              <a:cxn ang="0">
                <a:pos x="connsiteX951" y="connsiteY951"/>
              </a:cxn>
              <a:cxn ang="0">
                <a:pos x="connsiteX952" y="connsiteY952"/>
              </a:cxn>
              <a:cxn ang="0">
                <a:pos x="connsiteX953" y="connsiteY953"/>
              </a:cxn>
              <a:cxn ang="0">
                <a:pos x="connsiteX954" y="connsiteY954"/>
              </a:cxn>
              <a:cxn ang="0">
                <a:pos x="connsiteX955" y="connsiteY955"/>
              </a:cxn>
              <a:cxn ang="0">
                <a:pos x="connsiteX956" y="connsiteY956"/>
              </a:cxn>
              <a:cxn ang="0">
                <a:pos x="connsiteX957" y="connsiteY957"/>
              </a:cxn>
              <a:cxn ang="0">
                <a:pos x="connsiteX958" y="connsiteY958"/>
              </a:cxn>
              <a:cxn ang="0">
                <a:pos x="connsiteX959" y="connsiteY959"/>
              </a:cxn>
              <a:cxn ang="0">
                <a:pos x="connsiteX960" y="connsiteY960"/>
              </a:cxn>
              <a:cxn ang="0">
                <a:pos x="connsiteX961" y="connsiteY961"/>
              </a:cxn>
              <a:cxn ang="0">
                <a:pos x="connsiteX962" y="connsiteY962"/>
              </a:cxn>
              <a:cxn ang="0">
                <a:pos x="connsiteX963" y="connsiteY963"/>
              </a:cxn>
              <a:cxn ang="0">
                <a:pos x="connsiteX964" y="connsiteY964"/>
              </a:cxn>
              <a:cxn ang="0">
                <a:pos x="connsiteX965" y="connsiteY965"/>
              </a:cxn>
              <a:cxn ang="0">
                <a:pos x="connsiteX966" y="connsiteY966"/>
              </a:cxn>
              <a:cxn ang="0">
                <a:pos x="connsiteX967" y="connsiteY967"/>
              </a:cxn>
              <a:cxn ang="0">
                <a:pos x="connsiteX968" y="connsiteY968"/>
              </a:cxn>
              <a:cxn ang="0">
                <a:pos x="connsiteX969" y="connsiteY969"/>
              </a:cxn>
              <a:cxn ang="0">
                <a:pos x="connsiteX970" y="connsiteY970"/>
              </a:cxn>
              <a:cxn ang="0">
                <a:pos x="connsiteX971" y="connsiteY971"/>
              </a:cxn>
              <a:cxn ang="0">
                <a:pos x="connsiteX972" y="connsiteY972"/>
              </a:cxn>
              <a:cxn ang="0">
                <a:pos x="connsiteX973" y="connsiteY973"/>
              </a:cxn>
              <a:cxn ang="0">
                <a:pos x="connsiteX974" y="connsiteY974"/>
              </a:cxn>
              <a:cxn ang="0">
                <a:pos x="connsiteX975" y="connsiteY975"/>
              </a:cxn>
              <a:cxn ang="0">
                <a:pos x="connsiteX976" y="connsiteY976"/>
              </a:cxn>
              <a:cxn ang="0">
                <a:pos x="connsiteX977" y="connsiteY977"/>
              </a:cxn>
              <a:cxn ang="0">
                <a:pos x="connsiteX978" y="connsiteY978"/>
              </a:cxn>
              <a:cxn ang="0">
                <a:pos x="connsiteX979" y="connsiteY979"/>
              </a:cxn>
              <a:cxn ang="0">
                <a:pos x="connsiteX980" y="connsiteY980"/>
              </a:cxn>
              <a:cxn ang="0">
                <a:pos x="connsiteX981" y="connsiteY981"/>
              </a:cxn>
              <a:cxn ang="0">
                <a:pos x="connsiteX982" y="connsiteY982"/>
              </a:cxn>
              <a:cxn ang="0">
                <a:pos x="connsiteX983" y="connsiteY983"/>
              </a:cxn>
              <a:cxn ang="0">
                <a:pos x="connsiteX984" y="connsiteY984"/>
              </a:cxn>
              <a:cxn ang="0">
                <a:pos x="connsiteX985" y="connsiteY985"/>
              </a:cxn>
              <a:cxn ang="0">
                <a:pos x="connsiteX986" y="connsiteY986"/>
              </a:cxn>
              <a:cxn ang="0">
                <a:pos x="connsiteX987" y="connsiteY987"/>
              </a:cxn>
              <a:cxn ang="0">
                <a:pos x="connsiteX988" y="connsiteY988"/>
              </a:cxn>
              <a:cxn ang="0">
                <a:pos x="connsiteX989" y="connsiteY989"/>
              </a:cxn>
              <a:cxn ang="0">
                <a:pos x="connsiteX990" y="connsiteY990"/>
              </a:cxn>
              <a:cxn ang="0">
                <a:pos x="connsiteX991" y="connsiteY991"/>
              </a:cxn>
              <a:cxn ang="0">
                <a:pos x="connsiteX992" y="connsiteY992"/>
              </a:cxn>
              <a:cxn ang="0">
                <a:pos x="connsiteX993" y="connsiteY993"/>
              </a:cxn>
              <a:cxn ang="0">
                <a:pos x="connsiteX994" y="connsiteY994"/>
              </a:cxn>
              <a:cxn ang="0">
                <a:pos x="connsiteX995" y="connsiteY995"/>
              </a:cxn>
              <a:cxn ang="0">
                <a:pos x="connsiteX996" y="connsiteY996"/>
              </a:cxn>
              <a:cxn ang="0">
                <a:pos x="connsiteX997" y="connsiteY997"/>
              </a:cxn>
              <a:cxn ang="0">
                <a:pos x="connsiteX998" y="connsiteY998"/>
              </a:cxn>
              <a:cxn ang="0">
                <a:pos x="connsiteX999" y="connsiteY999"/>
              </a:cxn>
              <a:cxn ang="0">
                <a:pos x="connsiteX1000" y="connsiteY1000"/>
              </a:cxn>
              <a:cxn ang="0">
                <a:pos x="connsiteX1001" y="connsiteY1001"/>
              </a:cxn>
              <a:cxn ang="0">
                <a:pos x="connsiteX1002" y="connsiteY1002"/>
              </a:cxn>
              <a:cxn ang="0">
                <a:pos x="connsiteX1003" y="connsiteY1003"/>
              </a:cxn>
              <a:cxn ang="0">
                <a:pos x="connsiteX1004" y="connsiteY1004"/>
              </a:cxn>
              <a:cxn ang="0">
                <a:pos x="connsiteX1005" y="connsiteY1005"/>
              </a:cxn>
              <a:cxn ang="0">
                <a:pos x="connsiteX1006" y="connsiteY1006"/>
              </a:cxn>
              <a:cxn ang="0">
                <a:pos x="connsiteX1007" y="connsiteY1007"/>
              </a:cxn>
              <a:cxn ang="0">
                <a:pos x="connsiteX1008" y="connsiteY1008"/>
              </a:cxn>
              <a:cxn ang="0">
                <a:pos x="connsiteX1009" y="connsiteY1009"/>
              </a:cxn>
              <a:cxn ang="0">
                <a:pos x="connsiteX1010" y="connsiteY1010"/>
              </a:cxn>
              <a:cxn ang="0">
                <a:pos x="connsiteX1011" y="connsiteY1011"/>
              </a:cxn>
              <a:cxn ang="0">
                <a:pos x="connsiteX1012" y="connsiteY1012"/>
              </a:cxn>
              <a:cxn ang="0">
                <a:pos x="connsiteX1013" y="connsiteY1013"/>
              </a:cxn>
              <a:cxn ang="0">
                <a:pos x="connsiteX1014" y="connsiteY1014"/>
              </a:cxn>
              <a:cxn ang="0">
                <a:pos x="connsiteX1015" y="connsiteY1015"/>
              </a:cxn>
              <a:cxn ang="0">
                <a:pos x="connsiteX1016" y="connsiteY1016"/>
              </a:cxn>
              <a:cxn ang="0">
                <a:pos x="connsiteX1017" y="connsiteY1017"/>
              </a:cxn>
              <a:cxn ang="0">
                <a:pos x="connsiteX1018" y="connsiteY1018"/>
              </a:cxn>
              <a:cxn ang="0">
                <a:pos x="connsiteX1019" y="connsiteY1019"/>
              </a:cxn>
              <a:cxn ang="0">
                <a:pos x="connsiteX1020" y="connsiteY1020"/>
              </a:cxn>
              <a:cxn ang="0">
                <a:pos x="connsiteX1021" y="connsiteY1021"/>
              </a:cxn>
              <a:cxn ang="0">
                <a:pos x="connsiteX1022" y="connsiteY1022"/>
              </a:cxn>
              <a:cxn ang="0">
                <a:pos x="connsiteX1023" y="connsiteY1023"/>
              </a:cxn>
              <a:cxn ang="0">
                <a:pos x="connsiteX1024" y="connsiteY1024"/>
              </a:cxn>
              <a:cxn ang="0">
                <a:pos x="connsiteX1025" y="connsiteY1025"/>
              </a:cxn>
              <a:cxn ang="0">
                <a:pos x="connsiteX1026" y="connsiteY1026"/>
              </a:cxn>
              <a:cxn ang="0">
                <a:pos x="connsiteX1027" y="connsiteY1027"/>
              </a:cxn>
              <a:cxn ang="0">
                <a:pos x="connsiteX1028" y="connsiteY1028"/>
              </a:cxn>
              <a:cxn ang="0">
                <a:pos x="connsiteX1029" y="connsiteY1029"/>
              </a:cxn>
              <a:cxn ang="0">
                <a:pos x="connsiteX1030" y="connsiteY1030"/>
              </a:cxn>
              <a:cxn ang="0">
                <a:pos x="connsiteX1031" y="connsiteY1031"/>
              </a:cxn>
              <a:cxn ang="0">
                <a:pos x="connsiteX1032" y="connsiteY1032"/>
              </a:cxn>
              <a:cxn ang="0">
                <a:pos x="connsiteX1033" y="connsiteY1033"/>
              </a:cxn>
              <a:cxn ang="0">
                <a:pos x="connsiteX1034" y="connsiteY1034"/>
              </a:cxn>
              <a:cxn ang="0">
                <a:pos x="connsiteX1035" y="connsiteY1035"/>
              </a:cxn>
              <a:cxn ang="0">
                <a:pos x="connsiteX1036" y="connsiteY1036"/>
              </a:cxn>
              <a:cxn ang="0">
                <a:pos x="connsiteX1037" y="connsiteY1037"/>
              </a:cxn>
              <a:cxn ang="0">
                <a:pos x="connsiteX1038" y="connsiteY1038"/>
              </a:cxn>
              <a:cxn ang="0">
                <a:pos x="connsiteX1039" y="connsiteY1039"/>
              </a:cxn>
              <a:cxn ang="0">
                <a:pos x="connsiteX1040" y="connsiteY1040"/>
              </a:cxn>
              <a:cxn ang="0">
                <a:pos x="connsiteX1041" y="connsiteY1041"/>
              </a:cxn>
              <a:cxn ang="0">
                <a:pos x="connsiteX1042" y="connsiteY1042"/>
              </a:cxn>
              <a:cxn ang="0">
                <a:pos x="connsiteX1043" y="connsiteY1043"/>
              </a:cxn>
              <a:cxn ang="0">
                <a:pos x="connsiteX1044" y="connsiteY1044"/>
              </a:cxn>
              <a:cxn ang="0">
                <a:pos x="connsiteX1045" y="connsiteY1045"/>
              </a:cxn>
              <a:cxn ang="0">
                <a:pos x="connsiteX1046" y="connsiteY1046"/>
              </a:cxn>
              <a:cxn ang="0">
                <a:pos x="connsiteX1047" y="connsiteY1047"/>
              </a:cxn>
              <a:cxn ang="0">
                <a:pos x="connsiteX1048" y="connsiteY1048"/>
              </a:cxn>
              <a:cxn ang="0">
                <a:pos x="connsiteX1049" y="connsiteY1049"/>
              </a:cxn>
              <a:cxn ang="0">
                <a:pos x="connsiteX1050" y="connsiteY1050"/>
              </a:cxn>
              <a:cxn ang="0">
                <a:pos x="connsiteX1051" y="connsiteY1051"/>
              </a:cxn>
              <a:cxn ang="0">
                <a:pos x="connsiteX1052" y="connsiteY1052"/>
              </a:cxn>
              <a:cxn ang="0">
                <a:pos x="connsiteX1053" y="connsiteY1053"/>
              </a:cxn>
              <a:cxn ang="0">
                <a:pos x="connsiteX1054" y="connsiteY1054"/>
              </a:cxn>
              <a:cxn ang="0">
                <a:pos x="connsiteX1055" y="connsiteY1055"/>
              </a:cxn>
              <a:cxn ang="0">
                <a:pos x="connsiteX1056" y="connsiteY1056"/>
              </a:cxn>
              <a:cxn ang="0">
                <a:pos x="connsiteX1057" y="connsiteY1057"/>
              </a:cxn>
              <a:cxn ang="0">
                <a:pos x="connsiteX1058" y="connsiteY1058"/>
              </a:cxn>
              <a:cxn ang="0">
                <a:pos x="connsiteX1059" y="connsiteY1059"/>
              </a:cxn>
              <a:cxn ang="0">
                <a:pos x="connsiteX1060" y="connsiteY1060"/>
              </a:cxn>
              <a:cxn ang="0">
                <a:pos x="connsiteX1061" y="connsiteY1061"/>
              </a:cxn>
              <a:cxn ang="0">
                <a:pos x="connsiteX1062" y="connsiteY1062"/>
              </a:cxn>
              <a:cxn ang="0">
                <a:pos x="connsiteX1063" y="connsiteY1063"/>
              </a:cxn>
              <a:cxn ang="0">
                <a:pos x="connsiteX1064" y="connsiteY1064"/>
              </a:cxn>
              <a:cxn ang="0">
                <a:pos x="connsiteX1065" y="connsiteY1065"/>
              </a:cxn>
              <a:cxn ang="0">
                <a:pos x="connsiteX1066" y="connsiteY1066"/>
              </a:cxn>
              <a:cxn ang="0">
                <a:pos x="connsiteX1067" y="connsiteY1067"/>
              </a:cxn>
              <a:cxn ang="0">
                <a:pos x="connsiteX1068" y="connsiteY1068"/>
              </a:cxn>
              <a:cxn ang="0">
                <a:pos x="connsiteX1069" y="connsiteY1069"/>
              </a:cxn>
              <a:cxn ang="0">
                <a:pos x="connsiteX1070" y="connsiteY1070"/>
              </a:cxn>
              <a:cxn ang="0">
                <a:pos x="connsiteX1071" y="connsiteY1071"/>
              </a:cxn>
              <a:cxn ang="0">
                <a:pos x="connsiteX1072" y="connsiteY1072"/>
              </a:cxn>
              <a:cxn ang="0">
                <a:pos x="connsiteX1073" y="connsiteY1073"/>
              </a:cxn>
              <a:cxn ang="0">
                <a:pos x="connsiteX1074" y="connsiteY1074"/>
              </a:cxn>
              <a:cxn ang="0">
                <a:pos x="connsiteX1075" y="connsiteY1075"/>
              </a:cxn>
              <a:cxn ang="0">
                <a:pos x="connsiteX1076" y="connsiteY1076"/>
              </a:cxn>
              <a:cxn ang="0">
                <a:pos x="connsiteX1077" y="connsiteY1077"/>
              </a:cxn>
              <a:cxn ang="0">
                <a:pos x="connsiteX1078" y="connsiteY1078"/>
              </a:cxn>
              <a:cxn ang="0">
                <a:pos x="connsiteX1079" y="connsiteY1079"/>
              </a:cxn>
              <a:cxn ang="0">
                <a:pos x="connsiteX1080" y="connsiteY1080"/>
              </a:cxn>
              <a:cxn ang="0">
                <a:pos x="connsiteX1081" y="connsiteY1081"/>
              </a:cxn>
              <a:cxn ang="0">
                <a:pos x="connsiteX1082" y="connsiteY1082"/>
              </a:cxn>
              <a:cxn ang="0">
                <a:pos x="connsiteX1083" y="connsiteY1083"/>
              </a:cxn>
              <a:cxn ang="0">
                <a:pos x="connsiteX1084" y="connsiteY1084"/>
              </a:cxn>
              <a:cxn ang="0">
                <a:pos x="connsiteX1085" y="connsiteY1085"/>
              </a:cxn>
              <a:cxn ang="0">
                <a:pos x="connsiteX1086" y="connsiteY1086"/>
              </a:cxn>
              <a:cxn ang="0">
                <a:pos x="connsiteX1087" y="connsiteY1087"/>
              </a:cxn>
              <a:cxn ang="0">
                <a:pos x="connsiteX1088" y="connsiteY1088"/>
              </a:cxn>
              <a:cxn ang="0">
                <a:pos x="connsiteX1089" y="connsiteY1089"/>
              </a:cxn>
              <a:cxn ang="0">
                <a:pos x="connsiteX1090" y="connsiteY1090"/>
              </a:cxn>
              <a:cxn ang="0">
                <a:pos x="connsiteX1091" y="connsiteY1091"/>
              </a:cxn>
              <a:cxn ang="0">
                <a:pos x="connsiteX1092" y="connsiteY1092"/>
              </a:cxn>
              <a:cxn ang="0">
                <a:pos x="connsiteX1093" y="connsiteY1093"/>
              </a:cxn>
              <a:cxn ang="0">
                <a:pos x="connsiteX1094" y="connsiteY1094"/>
              </a:cxn>
              <a:cxn ang="0">
                <a:pos x="connsiteX1095" y="connsiteY1095"/>
              </a:cxn>
              <a:cxn ang="0">
                <a:pos x="connsiteX1096" y="connsiteY1096"/>
              </a:cxn>
              <a:cxn ang="0">
                <a:pos x="connsiteX1097" y="connsiteY1097"/>
              </a:cxn>
              <a:cxn ang="0">
                <a:pos x="connsiteX1098" y="connsiteY1098"/>
              </a:cxn>
              <a:cxn ang="0">
                <a:pos x="connsiteX1099" y="connsiteY1099"/>
              </a:cxn>
              <a:cxn ang="0">
                <a:pos x="connsiteX1100" y="connsiteY1100"/>
              </a:cxn>
              <a:cxn ang="0">
                <a:pos x="connsiteX1101" y="connsiteY1101"/>
              </a:cxn>
              <a:cxn ang="0">
                <a:pos x="connsiteX1102" y="connsiteY1102"/>
              </a:cxn>
              <a:cxn ang="0">
                <a:pos x="connsiteX1103" y="connsiteY1103"/>
              </a:cxn>
              <a:cxn ang="0">
                <a:pos x="connsiteX1104" y="connsiteY1104"/>
              </a:cxn>
              <a:cxn ang="0">
                <a:pos x="connsiteX1105" y="connsiteY1105"/>
              </a:cxn>
              <a:cxn ang="0">
                <a:pos x="connsiteX1106" y="connsiteY1106"/>
              </a:cxn>
              <a:cxn ang="0">
                <a:pos x="connsiteX1107" y="connsiteY1107"/>
              </a:cxn>
              <a:cxn ang="0">
                <a:pos x="connsiteX1108" y="connsiteY1108"/>
              </a:cxn>
              <a:cxn ang="0">
                <a:pos x="connsiteX1109" y="connsiteY1109"/>
              </a:cxn>
              <a:cxn ang="0">
                <a:pos x="connsiteX1110" y="connsiteY1110"/>
              </a:cxn>
              <a:cxn ang="0">
                <a:pos x="connsiteX1111" y="connsiteY1111"/>
              </a:cxn>
              <a:cxn ang="0">
                <a:pos x="connsiteX1112" y="connsiteY1112"/>
              </a:cxn>
              <a:cxn ang="0">
                <a:pos x="connsiteX1113" y="connsiteY1113"/>
              </a:cxn>
              <a:cxn ang="0">
                <a:pos x="connsiteX1114" y="connsiteY1114"/>
              </a:cxn>
              <a:cxn ang="0">
                <a:pos x="connsiteX1115" y="connsiteY1115"/>
              </a:cxn>
              <a:cxn ang="0">
                <a:pos x="connsiteX1116" y="connsiteY1116"/>
              </a:cxn>
              <a:cxn ang="0">
                <a:pos x="connsiteX1117" y="connsiteY1117"/>
              </a:cxn>
              <a:cxn ang="0">
                <a:pos x="connsiteX1118" y="connsiteY1118"/>
              </a:cxn>
              <a:cxn ang="0">
                <a:pos x="connsiteX1119" y="connsiteY1119"/>
              </a:cxn>
              <a:cxn ang="0">
                <a:pos x="connsiteX1120" y="connsiteY1120"/>
              </a:cxn>
              <a:cxn ang="0">
                <a:pos x="connsiteX1121" y="connsiteY1121"/>
              </a:cxn>
              <a:cxn ang="0">
                <a:pos x="connsiteX1122" y="connsiteY1122"/>
              </a:cxn>
              <a:cxn ang="0">
                <a:pos x="connsiteX1123" y="connsiteY1123"/>
              </a:cxn>
              <a:cxn ang="0">
                <a:pos x="connsiteX1124" y="connsiteY1124"/>
              </a:cxn>
              <a:cxn ang="0">
                <a:pos x="connsiteX1125" y="connsiteY1125"/>
              </a:cxn>
              <a:cxn ang="0">
                <a:pos x="connsiteX1126" y="connsiteY1126"/>
              </a:cxn>
              <a:cxn ang="0">
                <a:pos x="connsiteX1127" y="connsiteY1127"/>
              </a:cxn>
              <a:cxn ang="0">
                <a:pos x="connsiteX1128" y="connsiteY1128"/>
              </a:cxn>
              <a:cxn ang="0">
                <a:pos x="connsiteX1129" y="connsiteY1129"/>
              </a:cxn>
              <a:cxn ang="0">
                <a:pos x="connsiteX1130" y="connsiteY1130"/>
              </a:cxn>
              <a:cxn ang="0">
                <a:pos x="connsiteX1131" y="connsiteY1131"/>
              </a:cxn>
              <a:cxn ang="0">
                <a:pos x="connsiteX1132" y="connsiteY1132"/>
              </a:cxn>
              <a:cxn ang="0">
                <a:pos x="connsiteX1133" y="connsiteY1133"/>
              </a:cxn>
              <a:cxn ang="0">
                <a:pos x="connsiteX1134" y="connsiteY1134"/>
              </a:cxn>
              <a:cxn ang="0">
                <a:pos x="connsiteX1135" y="connsiteY1135"/>
              </a:cxn>
              <a:cxn ang="0">
                <a:pos x="connsiteX1136" y="connsiteY1136"/>
              </a:cxn>
              <a:cxn ang="0">
                <a:pos x="connsiteX1137" y="connsiteY1137"/>
              </a:cxn>
              <a:cxn ang="0">
                <a:pos x="connsiteX1138" y="connsiteY1138"/>
              </a:cxn>
              <a:cxn ang="0">
                <a:pos x="connsiteX1139" y="connsiteY1139"/>
              </a:cxn>
              <a:cxn ang="0">
                <a:pos x="connsiteX1140" y="connsiteY1140"/>
              </a:cxn>
              <a:cxn ang="0">
                <a:pos x="connsiteX1141" y="connsiteY1141"/>
              </a:cxn>
              <a:cxn ang="0">
                <a:pos x="connsiteX1142" y="connsiteY1142"/>
              </a:cxn>
              <a:cxn ang="0">
                <a:pos x="connsiteX1143" y="connsiteY1143"/>
              </a:cxn>
              <a:cxn ang="0">
                <a:pos x="connsiteX1144" y="connsiteY1144"/>
              </a:cxn>
              <a:cxn ang="0">
                <a:pos x="connsiteX1145" y="connsiteY1145"/>
              </a:cxn>
              <a:cxn ang="0">
                <a:pos x="connsiteX1146" y="connsiteY1146"/>
              </a:cxn>
              <a:cxn ang="0">
                <a:pos x="connsiteX1147" y="connsiteY1147"/>
              </a:cxn>
              <a:cxn ang="0">
                <a:pos x="connsiteX1148" y="connsiteY1148"/>
              </a:cxn>
              <a:cxn ang="0">
                <a:pos x="connsiteX1149" y="connsiteY1149"/>
              </a:cxn>
              <a:cxn ang="0">
                <a:pos x="connsiteX1150" y="connsiteY1150"/>
              </a:cxn>
              <a:cxn ang="0">
                <a:pos x="connsiteX1151" y="connsiteY1151"/>
              </a:cxn>
              <a:cxn ang="0">
                <a:pos x="connsiteX1152" y="connsiteY1152"/>
              </a:cxn>
              <a:cxn ang="0">
                <a:pos x="connsiteX1153" y="connsiteY1153"/>
              </a:cxn>
            </a:cxnLst>
            <a:rect l="l" t="t" r="r" b="b"/>
            <a:pathLst>
              <a:path w="550047" h="715551">
                <a:moveTo>
                  <a:pt x="182644" y="253428"/>
                </a:moveTo>
                <a:lnTo>
                  <a:pt x="181386" y="261347"/>
                </a:lnTo>
                <a:lnTo>
                  <a:pt x="178801" y="270897"/>
                </a:lnTo>
                <a:lnTo>
                  <a:pt x="178374" y="272644"/>
                </a:lnTo>
                <a:lnTo>
                  <a:pt x="178697" y="275090"/>
                </a:lnTo>
                <a:lnTo>
                  <a:pt x="181375" y="280797"/>
                </a:lnTo>
                <a:lnTo>
                  <a:pt x="183556" y="291162"/>
                </a:lnTo>
                <a:lnTo>
                  <a:pt x="185414" y="301295"/>
                </a:lnTo>
                <a:lnTo>
                  <a:pt x="187514" y="302576"/>
                </a:lnTo>
                <a:lnTo>
                  <a:pt x="187653" y="302692"/>
                </a:lnTo>
                <a:lnTo>
                  <a:pt x="189280" y="303741"/>
                </a:lnTo>
                <a:lnTo>
                  <a:pt x="189522" y="304439"/>
                </a:lnTo>
                <a:lnTo>
                  <a:pt x="189857" y="305371"/>
                </a:lnTo>
                <a:lnTo>
                  <a:pt x="184260" y="314339"/>
                </a:lnTo>
                <a:lnTo>
                  <a:pt x="183187" y="315853"/>
                </a:lnTo>
                <a:lnTo>
                  <a:pt x="179228" y="321210"/>
                </a:lnTo>
                <a:lnTo>
                  <a:pt x="177878" y="322026"/>
                </a:lnTo>
                <a:lnTo>
                  <a:pt x="172465" y="325170"/>
                </a:lnTo>
                <a:lnTo>
                  <a:pt x="171842" y="325520"/>
                </a:lnTo>
                <a:lnTo>
                  <a:pt x="170838" y="325985"/>
                </a:lnTo>
                <a:lnTo>
                  <a:pt x="170053" y="326218"/>
                </a:lnTo>
                <a:lnTo>
                  <a:pt x="166210" y="327616"/>
                </a:lnTo>
                <a:lnTo>
                  <a:pt x="159620" y="328781"/>
                </a:lnTo>
                <a:lnTo>
                  <a:pt x="159193" y="341010"/>
                </a:lnTo>
                <a:lnTo>
                  <a:pt x="161951" y="345901"/>
                </a:lnTo>
                <a:lnTo>
                  <a:pt x="164560" y="352423"/>
                </a:lnTo>
                <a:lnTo>
                  <a:pt x="165887" y="359760"/>
                </a:lnTo>
                <a:lnTo>
                  <a:pt x="168172" y="371523"/>
                </a:lnTo>
                <a:lnTo>
                  <a:pt x="164860" y="372921"/>
                </a:lnTo>
                <a:lnTo>
                  <a:pt x="163325" y="373503"/>
                </a:lnTo>
                <a:lnTo>
                  <a:pt x="162609" y="373853"/>
                </a:lnTo>
                <a:lnTo>
                  <a:pt x="159482" y="375483"/>
                </a:lnTo>
                <a:lnTo>
                  <a:pt x="160059" y="378744"/>
                </a:lnTo>
                <a:lnTo>
                  <a:pt x="162344" y="385266"/>
                </a:lnTo>
                <a:lnTo>
                  <a:pt x="164987" y="391788"/>
                </a:lnTo>
                <a:lnTo>
                  <a:pt x="166464" y="395515"/>
                </a:lnTo>
                <a:lnTo>
                  <a:pt x="160347" y="400756"/>
                </a:lnTo>
                <a:lnTo>
                  <a:pt x="161294" y="414033"/>
                </a:lnTo>
                <a:lnTo>
                  <a:pt x="169453" y="421604"/>
                </a:lnTo>
                <a:lnTo>
                  <a:pt x="167410" y="425098"/>
                </a:lnTo>
                <a:lnTo>
                  <a:pt x="167699" y="426612"/>
                </a:lnTo>
                <a:lnTo>
                  <a:pt x="170826" y="430106"/>
                </a:lnTo>
                <a:lnTo>
                  <a:pt x="176135" y="430106"/>
                </a:lnTo>
                <a:lnTo>
                  <a:pt x="177243" y="429290"/>
                </a:lnTo>
                <a:lnTo>
                  <a:pt x="186603" y="433949"/>
                </a:lnTo>
                <a:lnTo>
                  <a:pt x="186580" y="434648"/>
                </a:lnTo>
                <a:lnTo>
                  <a:pt x="186568" y="434764"/>
                </a:lnTo>
                <a:lnTo>
                  <a:pt x="185391" y="452467"/>
                </a:lnTo>
                <a:lnTo>
                  <a:pt x="185368" y="452583"/>
                </a:lnTo>
                <a:lnTo>
                  <a:pt x="185160" y="453981"/>
                </a:lnTo>
                <a:lnTo>
                  <a:pt x="185160" y="454097"/>
                </a:lnTo>
                <a:lnTo>
                  <a:pt x="181744" y="458407"/>
                </a:lnTo>
                <a:lnTo>
                  <a:pt x="180509" y="459921"/>
                </a:lnTo>
                <a:lnTo>
                  <a:pt x="181028" y="460736"/>
                </a:lnTo>
                <a:lnTo>
                  <a:pt x="181202" y="461085"/>
                </a:lnTo>
                <a:lnTo>
                  <a:pt x="181525" y="461318"/>
                </a:lnTo>
                <a:lnTo>
                  <a:pt x="181652" y="461435"/>
                </a:lnTo>
                <a:lnTo>
                  <a:pt x="182333" y="462134"/>
                </a:lnTo>
                <a:lnTo>
                  <a:pt x="187260" y="462017"/>
                </a:lnTo>
                <a:lnTo>
                  <a:pt x="196932" y="465045"/>
                </a:lnTo>
                <a:lnTo>
                  <a:pt x="207238" y="468889"/>
                </a:lnTo>
                <a:lnTo>
                  <a:pt x="209142" y="469704"/>
                </a:lnTo>
                <a:lnTo>
                  <a:pt x="209857" y="472499"/>
                </a:lnTo>
                <a:lnTo>
                  <a:pt x="214231" y="469471"/>
                </a:lnTo>
                <a:lnTo>
                  <a:pt x="214428" y="468889"/>
                </a:lnTo>
                <a:lnTo>
                  <a:pt x="214612" y="468423"/>
                </a:lnTo>
                <a:lnTo>
                  <a:pt x="214808" y="468190"/>
                </a:lnTo>
                <a:lnTo>
                  <a:pt x="218652" y="466792"/>
                </a:lnTo>
                <a:lnTo>
                  <a:pt x="223845" y="466093"/>
                </a:lnTo>
                <a:lnTo>
                  <a:pt x="224872" y="465977"/>
                </a:lnTo>
                <a:lnTo>
                  <a:pt x="225403" y="465977"/>
                </a:lnTo>
                <a:lnTo>
                  <a:pt x="225588" y="465977"/>
                </a:lnTo>
                <a:lnTo>
                  <a:pt x="226534" y="465860"/>
                </a:lnTo>
                <a:lnTo>
                  <a:pt x="226742" y="465860"/>
                </a:lnTo>
                <a:lnTo>
                  <a:pt x="228461" y="465860"/>
                </a:lnTo>
                <a:lnTo>
                  <a:pt x="232951" y="465744"/>
                </a:lnTo>
                <a:lnTo>
                  <a:pt x="235917" y="466210"/>
                </a:lnTo>
                <a:lnTo>
                  <a:pt x="237844" y="459222"/>
                </a:lnTo>
                <a:lnTo>
                  <a:pt x="239252" y="455029"/>
                </a:lnTo>
                <a:lnTo>
                  <a:pt x="244607" y="447925"/>
                </a:lnTo>
                <a:lnTo>
                  <a:pt x="250516" y="450720"/>
                </a:lnTo>
                <a:lnTo>
                  <a:pt x="254013" y="453632"/>
                </a:lnTo>
                <a:lnTo>
                  <a:pt x="260752" y="458873"/>
                </a:lnTo>
                <a:lnTo>
                  <a:pt x="262184" y="459571"/>
                </a:lnTo>
                <a:lnTo>
                  <a:pt x="268762" y="458407"/>
                </a:lnTo>
                <a:lnTo>
                  <a:pt x="274417" y="457242"/>
                </a:lnTo>
                <a:lnTo>
                  <a:pt x="276598" y="457242"/>
                </a:lnTo>
                <a:lnTo>
                  <a:pt x="277602" y="457242"/>
                </a:lnTo>
                <a:lnTo>
                  <a:pt x="279933" y="457475"/>
                </a:lnTo>
                <a:lnTo>
                  <a:pt x="281688" y="457591"/>
                </a:lnTo>
                <a:lnTo>
                  <a:pt x="286719" y="458174"/>
                </a:lnTo>
                <a:lnTo>
                  <a:pt x="289155" y="458523"/>
                </a:lnTo>
                <a:lnTo>
                  <a:pt x="289893" y="458756"/>
                </a:lnTo>
                <a:lnTo>
                  <a:pt x="293679" y="456427"/>
                </a:lnTo>
                <a:lnTo>
                  <a:pt x="296852" y="446061"/>
                </a:lnTo>
                <a:lnTo>
                  <a:pt x="299022" y="435929"/>
                </a:lnTo>
                <a:lnTo>
                  <a:pt x="297764" y="434415"/>
                </a:lnTo>
                <a:lnTo>
                  <a:pt x="296298" y="433017"/>
                </a:lnTo>
                <a:lnTo>
                  <a:pt x="294221" y="431387"/>
                </a:lnTo>
                <a:lnTo>
                  <a:pt x="287089" y="426146"/>
                </a:lnTo>
                <a:lnTo>
                  <a:pt x="286269" y="425680"/>
                </a:lnTo>
                <a:lnTo>
                  <a:pt x="284827" y="424748"/>
                </a:lnTo>
                <a:lnTo>
                  <a:pt x="284492" y="424632"/>
                </a:lnTo>
                <a:lnTo>
                  <a:pt x="284469" y="424632"/>
                </a:lnTo>
                <a:lnTo>
                  <a:pt x="278445" y="423816"/>
                </a:lnTo>
                <a:lnTo>
                  <a:pt x="271428" y="420206"/>
                </a:lnTo>
                <a:lnTo>
                  <a:pt x="256956" y="410074"/>
                </a:lnTo>
                <a:lnTo>
                  <a:pt x="254832" y="408443"/>
                </a:lnTo>
                <a:lnTo>
                  <a:pt x="253182" y="397029"/>
                </a:lnTo>
                <a:lnTo>
                  <a:pt x="253136" y="394234"/>
                </a:lnTo>
                <a:lnTo>
                  <a:pt x="266177" y="393885"/>
                </a:lnTo>
                <a:lnTo>
                  <a:pt x="268900" y="393419"/>
                </a:lnTo>
                <a:lnTo>
                  <a:pt x="272028" y="393186"/>
                </a:lnTo>
                <a:lnTo>
                  <a:pt x="281895" y="394817"/>
                </a:lnTo>
                <a:lnTo>
                  <a:pt x="286165" y="395865"/>
                </a:lnTo>
                <a:lnTo>
                  <a:pt x="286673" y="396098"/>
                </a:lnTo>
                <a:lnTo>
                  <a:pt x="288843" y="398776"/>
                </a:lnTo>
                <a:lnTo>
                  <a:pt x="289016" y="399009"/>
                </a:lnTo>
                <a:lnTo>
                  <a:pt x="289201" y="399009"/>
                </a:lnTo>
                <a:lnTo>
                  <a:pt x="296714" y="401339"/>
                </a:lnTo>
                <a:lnTo>
                  <a:pt x="302149" y="401339"/>
                </a:lnTo>
                <a:lnTo>
                  <a:pt x="309501" y="400756"/>
                </a:lnTo>
                <a:lnTo>
                  <a:pt x="310101" y="396214"/>
                </a:lnTo>
                <a:lnTo>
                  <a:pt x="310170" y="395632"/>
                </a:lnTo>
                <a:lnTo>
                  <a:pt x="310205" y="395049"/>
                </a:lnTo>
                <a:lnTo>
                  <a:pt x="310193" y="394467"/>
                </a:lnTo>
                <a:lnTo>
                  <a:pt x="310147" y="394001"/>
                </a:lnTo>
                <a:lnTo>
                  <a:pt x="310090" y="393535"/>
                </a:lnTo>
                <a:lnTo>
                  <a:pt x="310309" y="386897"/>
                </a:lnTo>
                <a:lnTo>
                  <a:pt x="314879" y="372106"/>
                </a:lnTo>
                <a:lnTo>
                  <a:pt x="317787" y="364652"/>
                </a:lnTo>
                <a:lnTo>
                  <a:pt x="324619" y="362672"/>
                </a:lnTo>
                <a:lnTo>
                  <a:pt x="329351" y="363371"/>
                </a:lnTo>
                <a:lnTo>
                  <a:pt x="332490" y="367098"/>
                </a:lnTo>
                <a:lnTo>
                  <a:pt x="335202" y="363021"/>
                </a:lnTo>
                <a:lnTo>
                  <a:pt x="339519" y="361740"/>
                </a:lnTo>
                <a:lnTo>
                  <a:pt x="339853" y="359644"/>
                </a:lnTo>
                <a:lnTo>
                  <a:pt x="339149" y="357431"/>
                </a:lnTo>
                <a:lnTo>
                  <a:pt x="338192" y="354403"/>
                </a:lnTo>
                <a:lnTo>
                  <a:pt x="337557" y="354520"/>
                </a:lnTo>
                <a:lnTo>
                  <a:pt x="336114" y="354869"/>
                </a:lnTo>
                <a:lnTo>
                  <a:pt x="333864" y="355335"/>
                </a:lnTo>
                <a:lnTo>
                  <a:pt x="332871" y="355801"/>
                </a:lnTo>
                <a:lnTo>
                  <a:pt x="332340" y="355684"/>
                </a:lnTo>
                <a:lnTo>
                  <a:pt x="331821" y="354752"/>
                </a:lnTo>
                <a:lnTo>
                  <a:pt x="330702" y="351608"/>
                </a:lnTo>
                <a:lnTo>
                  <a:pt x="334856" y="346367"/>
                </a:lnTo>
                <a:lnTo>
                  <a:pt x="331694" y="336351"/>
                </a:lnTo>
                <a:lnTo>
                  <a:pt x="330944" y="332857"/>
                </a:lnTo>
                <a:lnTo>
                  <a:pt x="333090" y="327732"/>
                </a:lnTo>
                <a:lnTo>
                  <a:pt x="325312" y="331925"/>
                </a:lnTo>
                <a:lnTo>
                  <a:pt x="317072" y="334487"/>
                </a:lnTo>
                <a:lnTo>
                  <a:pt x="310390" y="334487"/>
                </a:lnTo>
                <a:lnTo>
                  <a:pt x="307274" y="333905"/>
                </a:lnTo>
                <a:lnTo>
                  <a:pt x="306454" y="333556"/>
                </a:lnTo>
                <a:lnTo>
                  <a:pt x="305970" y="333323"/>
                </a:lnTo>
                <a:lnTo>
                  <a:pt x="301249" y="329596"/>
                </a:lnTo>
                <a:lnTo>
                  <a:pt x="300499" y="327267"/>
                </a:lnTo>
                <a:lnTo>
                  <a:pt x="301088" y="325869"/>
                </a:lnTo>
                <a:lnTo>
                  <a:pt x="302149" y="323190"/>
                </a:lnTo>
                <a:lnTo>
                  <a:pt x="301561" y="321560"/>
                </a:lnTo>
                <a:lnTo>
                  <a:pt x="301457" y="321210"/>
                </a:lnTo>
                <a:lnTo>
                  <a:pt x="301030" y="320279"/>
                </a:lnTo>
                <a:lnTo>
                  <a:pt x="299830" y="317600"/>
                </a:lnTo>
                <a:lnTo>
                  <a:pt x="296414" y="314572"/>
                </a:lnTo>
                <a:lnTo>
                  <a:pt x="296264" y="314688"/>
                </a:lnTo>
                <a:lnTo>
                  <a:pt x="295917" y="315038"/>
                </a:lnTo>
                <a:lnTo>
                  <a:pt x="295814" y="315154"/>
                </a:lnTo>
                <a:lnTo>
                  <a:pt x="294856" y="316202"/>
                </a:lnTo>
                <a:lnTo>
                  <a:pt x="293517" y="317600"/>
                </a:lnTo>
                <a:lnTo>
                  <a:pt x="286927" y="324937"/>
                </a:lnTo>
                <a:lnTo>
                  <a:pt x="286200" y="325753"/>
                </a:lnTo>
                <a:lnTo>
                  <a:pt x="284942" y="327150"/>
                </a:lnTo>
                <a:lnTo>
                  <a:pt x="284296" y="327965"/>
                </a:lnTo>
                <a:lnTo>
                  <a:pt x="276656" y="333323"/>
                </a:lnTo>
                <a:lnTo>
                  <a:pt x="264030" y="333206"/>
                </a:lnTo>
                <a:lnTo>
                  <a:pt x="258941" y="326451"/>
                </a:lnTo>
                <a:lnTo>
                  <a:pt x="256240" y="320512"/>
                </a:lnTo>
                <a:lnTo>
                  <a:pt x="255571" y="317018"/>
                </a:lnTo>
                <a:lnTo>
                  <a:pt x="253020" y="312476"/>
                </a:lnTo>
                <a:lnTo>
                  <a:pt x="246834" y="307584"/>
                </a:lnTo>
                <a:lnTo>
                  <a:pt x="244180" y="305255"/>
                </a:lnTo>
                <a:lnTo>
                  <a:pt x="241699" y="303158"/>
                </a:lnTo>
                <a:lnTo>
                  <a:pt x="238444" y="298383"/>
                </a:lnTo>
                <a:lnTo>
                  <a:pt x="238179" y="297917"/>
                </a:lnTo>
                <a:lnTo>
                  <a:pt x="237821" y="297219"/>
                </a:lnTo>
                <a:lnTo>
                  <a:pt x="237740" y="296869"/>
                </a:lnTo>
                <a:lnTo>
                  <a:pt x="236898" y="293492"/>
                </a:lnTo>
                <a:lnTo>
                  <a:pt x="242437" y="282893"/>
                </a:lnTo>
                <a:lnTo>
                  <a:pt x="246915" y="279865"/>
                </a:lnTo>
                <a:lnTo>
                  <a:pt x="249731" y="276255"/>
                </a:lnTo>
                <a:lnTo>
                  <a:pt x="251347" y="272178"/>
                </a:lnTo>
                <a:lnTo>
                  <a:pt x="253909" y="268568"/>
                </a:lnTo>
                <a:lnTo>
                  <a:pt x="254867" y="268568"/>
                </a:lnTo>
                <a:lnTo>
                  <a:pt x="243787" y="263327"/>
                </a:lnTo>
                <a:lnTo>
                  <a:pt x="230769" y="264142"/>
                </a:lnTo>
                <a:lnTo>
                  <a:pt x="223741" y="264725"/>
                </a:lnTo>
                <a:lnTo>
                  <a:pt x="215616" y="266472"/>
                </a:lnTo>
                <a:lnTo>
                  <a:pt x="208392" y="265423"/>
                </a:lnTo>
                <a:lnTo>
                  <a:pt x="196747" y="259018"/>
                </a:lnTo>
                <a:lnTo>
                  <a:pt x="196262" y="258668"/>
                </a:lnTo>
                <a:lnTo>
                  <a:pt x="196897" y="255291"/>
                </a:lnTo>
                <a:lnTo>
                  <a:pt x="197393" y="252729"/>
                </a:lnTo>
                <a:lnTo>
                  <a:pt x="197428" y="252496"/>
                </a:lnTo>
                <a:lnTo>
                  <a:pt x="197439" y="252496"/>
                </a:lnTo>
                <a:lnTo>
                  <a:pt x="197463" y="252379"/>
                </a:lnTo>
                <a:lnTo>
                  <a:pt x="190873" y="250982"/>
                </a:lnTo>
                <a:lnTo>
                  <a:pt x="189384" y="250283"/>
                </a:lnTo>
                <a:lnTo>
                  <a:pt x="189176" y="250166"/>
                </a:lnTo>
                <a:lnTo>
                  <a:pt x="188772" y="250050"/>
                </a:lnTo>
                <a:lnTo>
                  <a:pt x="184410" y="250050"/>
                </a:lnTo>
                <a:lnTo>
                  <a:pt x="183417" y="250166"/>
                </a:lnTo>
                <a:lnTo>
                  <a:pt x="182921" y="252146"/>
                </a:lnTo>
                <a:lnTo>
                  <a:pt x="182644" y="253428"/>
                </a:lnTo>
                <a:close/>
                <a:moveTo>
                  <a:pt x="342012" y="65219"/>
                </a:moveTo>
                <a:lnTo>
                  <a:pt x="342150" y="65219"/>
                </a:lnTo>
                <a:lnTo>
                  <a:pt x="342565" y="65219"/>
                </a:lnTo>
                <a:lnTo>
                  <a:pt x="348324" y="64637"/>
                </a:lnTo>
                <a:lnTo>
                  <a:pt x="352214" y="63822"/>
                </a:lnTo>
                <a:lnTo>
                  <a:pt x="366778" y="64288"/>
                </a:lnTo>
                <a:lnTo>
                  <a:pt x="369479" y="65452"/>
                </a:lnTo>
                <a:lnTo>
                  <a:pt x="370887" y="66035"/>
                </a:lnTo>
                <a:lnTo>
                  <a:pt x="374649" y="67083"/>
                </a:lnTo>
                <a:lnTo>
                  <a:pt x="375411" y="67199"/>
                </a:lnTo>
                <a:lnTo>
                  <a:pt x="375526" y="67316"/>
                </a:lnTo>
                <a:lnTo>
                  <a:pt x="375803" y="67316"/>
                </a:lnTo>
                <a:lnTo>
                  <a:pt x="382312" y="68015"/>
                </a:lnTo>
                <a:lnTo>
                  <a:pt x="386421" y="66501"/>
                </a:lnTo>
                <a:lnTo>
                  <a:pt x="390218" y="64288"/>
                </a:lnTo>
                <a:lnTo>
                  <a:pt x="390852" y="61027"/>
                </a:lnTo>
                <a:lnTo>
                  <a:pt x="391395" y="57882"/>
                </a:lnTo>
                <a:lnTo>
                  <a:pt x="391833" y="54854"/>
                </a:lnTo>
                <a:lnTo>
                  <a:pt x="391626" y="52758"/>
                </a:lnTo>
                <a:lnTo>
                  <a:pt x="391326" y="52641"/>
                </a:lnTo>
                <a:lnTo>
                  <a:pt x="391037" y="52408"/>
                </a:lnTo>
                <a:lnTo>
                  <a:pt x="390737" y="52059"/>
                </a:lnTo>
                <a:lnTo>
                  <a:pt x="390368" y="51593"/>
                </a:lnTo>
                <a:lnTo>
                  <a:pt x="390275" y="51244"/>
                </a:lnTo>
                <a:lnTo>
                  <a:pt x="390252" y="51011"/>
                </a:lnTo>
                <a:lnTo>
                  <a:pt x="390841" y="50195"/>
                </a:lnTo>
                <a:lnTo>
                  <a:pt x="393368" y="47167"/>
                </a:lnTo>
                <a:lnTo>
                  <a:pt x="401689" y="38199"/>
                </a:lnTo>
                <a:lnTo>
                  <a:pt x="403201" y="36685"/>
                </a:lnTo>
                <a:lnTo>
                  <a:pt x="406202" y="34473"/>
                </a:lnTo>
                <a:lnTo>
                  <a:pt x="408637" y="32842"/>
                </a:lnTo>
                <a:lnTo>
                  <a:pt x="408671" y="32842"/>
                </a:lnTo>
                <a:lnTo>
                  <a:pt x="409179" y="32609"/>
                </a:lnTo>
                <a:lnTo>
                  <a:pt x="409710" y="32493"/>
                </a:lnTo>
                <a:lnTo>
                  <a:pt x="411891" y="31910"/>
                </a:lnTo>
                <a:lnTo>
                  <a:pt x="412284" y="31794"/>
                </a:lnTo>
                <a:lnTo>
                  <a:pt x="412388" y="31794"/>
                </a:lnTo>
                <a:lnTo>
                  <a:pt x="412838" y="31794"/>
                </a:lnTo>
                <a:lnTo>
                  <a:pt x="413495" y="31910"/>
                </a:lnTo>
                <a:lnTo>
                  <a:pt x="419958" y="32726"/>
                </a:lnTo>
                <a:lnTo>
                  <a:pt x="423132" y="33890"/>
                </a:lnTo>
                <a:lnTo>
                  <a:pt x="426514" y="35754"/>
                </a:lnTo>
                <a:lnTo>
                  <a:pt x="431995" y="38782"/>
                </a:lnTo>
                <a:lnTo>
                  <a:pt x="433980" y="39364"/>
                </a:lnTo>
                <a:lnTo>
                  <a:pt x="441817" y="40529"/>
                </a:lnTo>
                <a:lnTo>
                  <a:pt x="443732" y="40762"/>
                </a:lnTo>
                <a:lnTo>
                  <a:pt x="444633" y="40645"/>
                </a:lnTo>
                <a:lnTo>
                  <a:pt x="445764" y="40645"/>
                </a:lnTo>
                <a:lnTo>
                  <a:pt x="446675" y="40529"/>
                </a:lnTo>
                <a:lnTo>
                  <a:pt x="448268" y="40412"/>
                </a:lnTo>
                <a:lnTo>
                  <a:pt x="449018" y="40296"/>
                </a:lnTo>
                <a:lnTo>
                  <a:pt x="450045" y="40179"/>
                </a:lnTo>
                <a:lnTo>
                  <a:pt x="452203" y="39946"/>
                </a:lnTo>
                <a:lnTo>
                  <a:pt x="454558" y="39946"/>
                </a:lnTo>
                <a:lnTo>
                  <a:pt x="459901" y="40995"/>
                </a:lnTo>
                <a:lnTo>
                  <a:pt x="462994" y="44256"/>
                </a:lnTo>
                <a:lnTo>
                  <a:pt x="463675" y="45187"/>
                </a:lnTo>
                <a:lnTo>
                  <a:pt x="469422" y="54505"/>
                </a:lnTo>
                <a:lnTo>
                  <a:pt x="471211" y="58231"/>
                </a:lnTo>
                <a:lnTo>
                  <a:pt x="473704" y="65802"/>
                </a:lnTo>
                <a:lnTo>
                  <a:pt x="474489" y="69412"/>
                </a:lnTo>
                <a:lnTo>
                  <a:pt x="476151" y="71392"/>
                </a:lnTo>
                <a:lnTo>
                  <a:pt x="476370" y="71509"/>
                </a:lnTo>
                <a:lnTo>
                  <a:pt x="477293" y="72207"/>
                </a:lnTo>
                <a:lnTo>
                  <a:pt x="477732" y="72324"/>
                </a:lnTo>
                <a:lnTo>
                  <a:pt x="478009" y="72440"/>
                </a:lnTo>
                <a:lnTo>
                  <a:pt x="478078" y="72440"/>
                </a:lnTo>
                <a:lnTo>
                  <a:pt x="478124" y="72440"/>
                </a:lnTo>
                <a:lnTo>
                  <a:pt x="478909" y="72673"/>
                </a:lnTo>
                <a:lnTo>
                  <a:pt x="481506" y="73488"/>
                </a:lnTo>
                <a:lnTo>
                  <a:pt x="483802" y="74071"/>
                </a:lnTo>
                <a:lnTo>
                  <a:pt x="483929" y="74071"/>
                </a:lnTo>
                <a:lnTo>
                  <a:pt x="483975" y="74071"/>
                </a:lnTo>
                <a:lnTo>
                  <a:pt x="484056" y="74071"/>
                </a:lnTo>
                <a:lnTo>
                  <a:pt x="484125" y="74187"/>
                </a:lnTo>
                <a:lnTo>
                  <a:pt x="484183" y="74187"/>
                </a:lnTo>
                <a:lnTo>
                  <a:pt x="493093" y="65802"/>
                </a:lnTo>
                <a:lnTo>
                  <a:pt x="497628" y="60910"/>
                </a:lnTo>
                <a:lnTo>
                  <a:pt x="498298" y="57300"/>
                </a:lnTo>
                <a:lnTo>
                  <a:pt x="500513" y="56834"/>
                </a:lnTo>
                <a:lnTo>
                  <a:pt x="501264" y="56834"/>
                </a:lnTo>
                <a:lnTo>
                  <a:pt x="502522" y="57183"/>
                </a:lnTo>
                <a:lnTo>
                  <a:pt x="503006" y="57416"/>
                </a:lnTo>
                <a:lnTo>
                  <a:pt x="503249" y="57533"/>
                </a:lnTo>
                <a:lnTo>
                  <a:pt x="506157" y="59396"/>
                </a:lnTo>
                <a:lnTo>
                  <a:pt x="505822" y="60677"/>
                </a:lnTo>
                <a:lnTo>
                  <a:pt x="503295" y="63123"/>
                </a:lnTo>
                <a:lnTo>
                  <a:pt x="501379" y="64637"/>
                </a:lnTo>
                <a:lnTo>
                  <a:pt x="503791" y="70577"/>
                </a:lnTo>
                <a:lnTo>
                  <a:pt x="509204" y="76517"/>
                </a:lnTo>
                <a:lnTo>
                  <a:pt x="509238" y="76517"/>
                </a:lnTo>
                <a:lnTo>
                  <a:pt x="509700" y="76750"/>
                </a:lnTo>
                <a:lnTo>
                  <a:pt x="509792" y="76750"/>
                </a:lnTo>
                <a:lnTo>
                  <a:pt x="512447" y="74886"/>
                </a:lnTo>
                <a:lnTo>
                  <a:pt x="512527" y="74886"/>
                </a:lnTo>
                <a:lnTo>
                  <a:pt x="512550" y="74886"/>
                </a:lnTo>
                <a:lnTo>
                  <a:pt x="512643" y="74886"/>
                </a:lnTo>
                <a:lnTo>
                  <a:pt x="512758" y="75003"/>
                </a:lnTo>
                <a:lnTo>
                  <a:pt x="512885" y="75119"/>
                </a:lnTo>
                <a:lnTo>
                  <a:pt x="512943" y="75119"/>
                </a:lnTo>
                <a:lnTo>
                  <a:pt x="512989" y="75119"/>
                </a:lnTo>
                <a:lnTo>
                  <a:pt x="513128" y="75235"/>
                </a:lnTo>
                <a:lnTo>
                  <a:pt x="513266" y="75352"/>
                </a:lnTo>
                <a:lnTo>
                  <a:pt x="513393" y="75585"/>
                </a:lnTo>
                <a:lnTo>
                  <a:pt x="513428" y="75585"/>
                </a:lnTo>
                <a:lnTo>
                  <a:pt x="513739" y="75934"/>
                </a:lnTo>
                <a:lnTo>
                  <a:pt x="513820" y="76051"/>
                </a:lnTo>
                <a:lnTo>
                  <a:pt x="513901" y="76167"/>
                </a:lnTo>
                <a:lnTo>
                  <a:pt x="513993" y="76400"/>
                </a:lnTo>
                <a:lnTo>
                  <a:pt x="514109" y="76517"/>
                </a:lnTo>
                <a:lnTo>
                  <a:pt x="514778" y="77798"/>
                </a:lnTo>
                <a:lnTo>
                  <a:pt x="514824" y="77914"/>
                </a:lnTo>
                <a:lnTo>
                  <a:pt x="514882" y="78031"/>
                </a:lnTo>
                <a:lnTo>
                  <a:pt x="514916" y="78147"/>
                </a:lnTo>
                <a:lnTo>
                  <a:pt x="514974" y="78147"/>
                </a:lnTo>
                <a:lnTo>
                  <a:pt x="515020" y="78380"/>
                </a:lnTo>
                <a:lnTo>
                  <a:pt x="515320" y="79079"/>
                </a:lnTo>
                <a:lnTo>
                  <a:pt x="516070" y="81175"/>
                </a:lnTo>
                <a:lnTo>
                  <a:pt x="516105" y="81292"/>
                </a:lnTo>
                <a:lnTo>
                  <a:pt x="516174" y="81525"/>
                </a:lnTo>
                <a:lnTo>
                  <a:pt x="516197" y="81641"/>
                </a:lnTo>
                <a:lnTo>
                  <a:pt x="516220" y="81641"/>
                </a:lnTo>
                <a:lnTo>
                  <a:pt x="516232" y="81758"/>
                </a:lnTo>
                <a:lnTo>
                  <a:pt x="516255" y="81990"/>
                </a:lnTo>
                <a:lnTo>
                  <a:pt x="516359" y="82689"/>
                </a:lnTo>
                <a:lnTo>
                  <a:pt x="516359" y="82806"/>
                </a:lnTo>
                <a:lnTo>
                  <a:pt x="516371" y="82806"/>
                </a:lnTo>
                <a:lnTo>
                  <a:pt x="516371" y="82922"/>
                </a:lnTo>
                <a:lnTo>
                  <a:pt x="516371" y="82922"/>
                </a:lnTo>
                <a:lnTo>
                  <a:pt x="516359" y="83039"/>
                </a:lnTo>
                <a:lnTo>
                  <a:pt x="516313" y="83737"/>
                </a:lnTo>
                <a:lnTo>
                  <a:pt x="516301" y="83854"/>
                </a:lnTo>
                <a:lnTo>
                  <a:pt x="516278" y="83970"/>
                </a:lnTo>
                <a:lnTo>
                  <a:pt x="516267" y="84087"/>
                </a:lnTo>
                <a:lnTo>
                  <a:pt x="516244" y="84087"/>
                </a:lnTo>
                <a:lnTo>
                  <a:pt x="516209" y="84203"/>
                </a:lnTo>
                <a:lnTo>
                  <a:pt x="512585" y="97364"/>
                </a:lnTo>
                <a:lnTo>
                  <a:pt x="507576" y="102838"/>
                </a:lnTo>
                <a:lnTo>
                  <a:pt x="503549" y="108661"/>
                </a:lnTo>
                <a:lnTo>
                  <a:pt x="504807" y="120773"/>
                </a:lnTo>
                <a:lnTo>
                  <a:pt x="504830" y="120773"/>
                </a:lnTo>
                <a:lnTo>
                  <a:pt x="504853" y="121006"/>
                </a:lnTo>
                <a:lnTo>
                  <a:pt x="504899" y="121123"/>
                </a:lnTo>
                <a:lnTo>
                  <a:pt x="505464" y="122404"/>
                </a:lnTo>
                <a:lnTo>
                  <a:pt x="505545" y="122637"/>
                </a:lnTo>
                <a:lnTo>
                  <a:pt x="506561" y="124850"/>
                </a:lnTo>
                <a:lnTo>
                  <a:pt x="506653" y="125083"/>
                </a:lnTo>
                <a:lnTo>
                  <a:pt x="509204" y="130091"/>
                </a:lnTo>
                <a:lnTo>
                  <a:pt x="512077" y="133002"/>
                </a:lnTo>
                <a:lnTo>
                  <a:pt x="515736" y="139874"/>
                </a:lnTo>
                <a:lnTo>
                  <a:pt x="514512" y="150589"/>
                </a:lnTo>
                <a:lnTo>
                  <a:pt x="514489" y="150705"/>
                </a:lnTo>
                <a:lnTo>
                  <a:pt x="514455" y="150938"/>
                </a:lnTo>
                <a:lnTo>
                  <a:pt x="514397" y="151171"/>
                </a:lnTo>
                <a:lnTo>
                  <a:pt x="514339" y="151404"/>
                </a:lnTo>
                <a:lnTo>
                  <a:pt x="514316" y="151520"/>
                </a:lnTo>
                <a:lnTo>
                  <a:pt x="514293" y="151637"/>
                </a:lnTo>
                <a:lnTo>
                  <a:pt x="514259" y="151753"/>
                </a:lnTo>
                <a:lnTo>
                  <a:pt x="514201" y="151870"/>
                </a:lnTo>
                <a:lnTo>
                  <a:pt x="514132" y="151986"/>
                </a:lnTo>
                <a:lnTo>
                  <a:pt x="514051" y="152103"/>
                </a:lnTo>
                <a:lnTo>
                  <a:pt x="513970" y="152219"/>
                </a:lnTo>
                <a:lnTo>
                  <a:pt x="513866" y="152452"/>
                </a:lnTo>
                <a:lnTo>
                  <a:pt x="513566" y="152801"/>
                </a:lnTo>
                <a:lnTo>
                  <a:pt x="513243" y="153267"/>
                </a:lnTo>
                <a:lnTo>
                  <a:pt x="513070" y="153500"/>
                </a:lnTo>
                <a:lnTo>
                  <a:pt x="509781" y="157460"/>
                </a:lnTo>
                <a:lnTo>
                  <a:pt x="506053" y="159091"/>
                </a:lnTo>
                <a:lnTo>
                  <a:pt x="503768" y="160954"/>
                </a:lnTo>
                <a:lnTo>
                  <a:pt x="501760" y="165030"/>
                </a:lnTo>
                <a:lnTo>
                  <a:pt x="501691" y="165147"/>
                </a:lnTo>
                <a:lnTo>
                  <a:pt x="501633" y="165380"/>
                </a:lnTo>
                <a:lnTo>
                  <a:pt x="501587" y="165496"/>
                </a:lnTo>
                <a:lnTo>
                  <a:pt x="501564" y="165613"/>
                </a:lnTo>
                <a:lnTo>
                  <a:pt x="501552" y="165729"/>
                </a:lnTo>
                <a:lnTo>
                  <a:pt x="501552" y="165846"/>
                </a:lnTo>
                <a:lnTo>
                  <a:pt x="501564" y="165962"/>
                </a:lnTo>
                <a:lnTo>
                  <a:pt x="501587" y="166078"/>
                </a:lnTo>
                <a:lnTo>
                  <a:pt x="502060" y="168874"/>
                </a:lnTo>
                <a:lnTo>
                  <a:pt x="502545" y="176677"/>
                </a:lnTo>
                <a:lnTo>
                  <a:pt x="498563" y="187275"/>
                </a:lnTo>
                <a:lnTo>
                  <a:pt x="498494" y="187508"/>
                </a:lnTo>
                <a:lnTo>
                  <a:pt x="498378" y="187741"/>
                </a:lnTo>
                <a:lnTo>
                  <a:pt x="498274" y="187974"/>
                </a:lnTo>
                <a:lnTo>
                  <a:pt x="498113" y="188207"/>
                </a:lnTo>
                <a:lnTo>
                  <a:pt x="497801" y="188673"/>
                </a:lnTo>
                <a:lnTo>
                  <a:pt x="497386" y="189255"/>
                </a:lnTo>
                <a:lnTo>
                  <a:pt x="496959" y="189837"/>
                </a:lnTo>
                <a:lnTo>
                  <a:pt x="496613" y="190187"/>
                </a:lnTo>
                <a:lnTo>
                  <a:pt x="496486" y="190303"/>
                </a:lnTo>
                <a:lnTo>
                  <a:pt x="496347" y="190420"/>
                </a:lnTo>
                <a:lnTo>
                  <a:pt x="493162" y="192866"/>
                </a:lnTo>
                <a:lnTo>
                  <a:pt x="492135" y="194612"/>
                </a:lnTo>
                <a:lnTo>
                  <a:pt x="492077" y="194729"/>
                </a:lnTo>
                <a:lnTo>
                  <a:pt x="491858" y="195311"/>
                </a:lnTo>
                <a:lnTo>
                  <a:pt x="491800" y="195428"/>
                </a:lnTo>
                <a:lnTo>
                  <a:pt x="491754" y="195544"/>
                </a:lnTo>
                <a:lnTo>
                  <a:pt x="491731" y="195777"/>
                </a:lnTo>
                <a:lnTo>
                  <a:pt x="491708" y="195894"/>
                </a:lnTo>
                <a:lnTo>
                  <a:pt x="491708" y="196010"/>
                </a:lnTo>
                <a:lnTo>
                  <a:pt x="491696" y="196243"/>
                </a:lnTo>
                <a:lnTo>
                  <a:pt x="491708" y="196476"/>
                </a:lnTo>
                <a:lnTo>
                  <a:pt x="491731" y="196709"/>
                </a:lnTo>
                <a:lnTo>
                  <a:pt x="491777" y="196942"/>
                </a:lnTo>
                <a:lnTo>
                  <a:pt x="491835" y="197058"/>
                </a:lnTo>
                <a:lnTo>
                  <a:pt x="491904" y="197291"/>
                </a:lnTo>
                <a:lnTo>
                  <a:pt x="491996" y="197408"/>
                </a:lnTo>
                <a:lnTo>
                  <a:pt x="492089" y="197641"/>
                </a:lnTo>
                <a:lnTo>
                  <a:pt x="492216" y="197874"/>
                </a:lnTo>
                <a:lnTo>
                  <a:pt x="492331" y="197990"/>
                </a:lnTo>
                <a:lnTo>
                  <a:pt x="492585" y="198339"/>
                </a:lnTo>
                <a:lnTo>
                  <a:pt x="492769" y="198572"/>
                </a:lnTo>
                <a:lnTo>
                  <a:pt x="493012" y="198922"/>
                </a:lnTo>
                <a:lnTo>
                  <a:pt x="490161" y="206143"/>
                </a:lnTo>
                <a:lnTo>
                  <a:pt x="481229" y="212315"/>
                </a:lnTo>
                <a:lnTo>
                  <a:pt x="478493" y="216624"/>
                </a:lnTo>
                <a:lnTo>
                  <a:pt x="473750" y="218488"/>
                </a:lnTo>
                <a:lnTo>
                  <a:pt x="468603" y="219653"/>
                </a:lnTo>
                <a:lnTo>
                  <a:pt x="462359" y="227805"/>
                </a:lnTo>
                <a:lnTo>
                  <a:pt x="461090" y="232697"/>
                </a:lnTo>
                <a:lnTo>
                  <a:pt x="460905" y="237122"/>
                </a:lnTo>
                <a:lnTo>
                  <a:pt x="459047" y="240383"/>
                </a:lnTo>
                <a:lnTo>
                  <a:pt x="454846" y="246207"/>
                </a:lnTo>
                <a:lnTo>
                  <a:pt x="443086" y="255407"/>
                </a:lnTo>
                <a:lnTo>
                  <a:pt x="439001" y="259367"/>
                </a:lnTo>
                <a:lnTo>
                  <a:pt x="432422" y="260415"/>
                </a:lnTo>
                <a:lnTo>
                  <a:pt x="431707" y="260299"/>
                </a:lnTo>
                <a:lnTo>
                  <a:pt x="431465" y="260299"/>
                </a:lnTo>
                <a:lnTo>
                  <a:pt x="430634" y="260299"/>
                </a:lnTo>
                <a:lnTo>
                  <a:pt x="429941" y="260299"/>
                </a:lnTo>
                <a:lnTo>
                  <a:pt x="429480" y="260415"/>
                </a:lnTo>
                <a:lnTo>
                  <a:pt x="429076" y="260415"/>
                </a:lnTo>
                <a:lnTo>
                  <a:pt x="428960" y="260415"/>
                </a:lnTo>
                <a:lnTo>
                  <a:pt x="428868" y="260415"/>
                </a:lnTo>
                <a:lnTo>
                  <a:pt x="428764" y="260415"/>
                </a:lnTo>
                <a:lnTo>
                  <a:pt x="428683" y="260415"/>
                </a:lnTo>
                <a:lnTo>
                  <a:pt x="428579" y="260532"/>
                </a:lnTo>
                <a:lnTo>
                  <a:pt x="428475" y="260532"/>
                </a:lnTo>
                <a:lnTo>
                  <a:pt x="428383" y="260648"/>
                </a:lnTo>
                <a:lnTo>
                  <a:pt x="428291" y="260648"/>
                </a:lnTo>
                <a:lnTo>
                  <a:pt x="428199" y="260648"/>
                </a:lnTo>
                <a:lnTo>
                  <a:pt x="428129" y="260765"/>
                </a:lnTo>
                <a:lnTo>
                  <a:pt x="428095" y="260765"/>
                </a:lnTo>
                <a:lnTo>
                  <a:pt x="428060" y="260881"/>
                </a:lnTo>
                <a:lnTo>
                  <a:pt x="428025" y="260881"/>
                </a:lnTo>
                <a:lnTo>
                  <a:pt x="427979" y="260881"/>
                </a:lnTo>
                <a:lnTo>
                  <a:pt x="427933" y="260998"/>
                </a:lnTo>
                <a:lnTo>
                  <a:pt x="427864" y="261114"/>
                </a:lnTo>
                <a:lnTo>
                  <a:pt x="427806" y="261114"/>
                </a:lnTo>
                <a:lnTo>
                  <a:pt x="427760" y="261231"/>
                </a:lnTo>
                <a:lnTo>
                  <a:pt x="427379" y="261813"/>
                </a:lnTo>
                <a:lnTo>
                  <a:pt x="425186" y="265889"/>
                </a:lnTo>
                <a:lnTo>
                  <a:pt x="426156" y="269383"/>
                </a:lnTo>
                <a:lnTo>
                  <a:pt x="425879" y="275207"/>
                </a:lnTo>
                <a:lnTo>
                  <a:pt x="423121" y="278933"/>
                </a:lnTo>
                <a:lnTo>
                  <a:pt x="418112" y="281612"/>
                </a:lnTo>
                <a:lnTo>
                  <a:pt x="418019" y="281496"/>
                </a:lnTo>
                <a:lnTo>
                  <a:pt x="417962" y="281379"/>
                </a:lnTo>
                <a:lnTo>
                  <a:pt x="417881" y="281379"/>
                </a:lnTo>
                <a:lnTo>
                  <a:pt x="417812" y="281263"/>
                </a:lnTo>
                <a:lnTo>
                  <a:pt x="417177" y="280680"/>
                </a:lnTo>
                <a:lnTo>
                  <a:pt x="417085" y="280564"/>
                </a:lnTo>
                <a:lnTo>
                  <a:pt x="416992" y="280564"/>
                </a:lnTo>
                <a:lnTo>
                  <a:pt x="416912" y="280448"/>
                </a:lnTo>
                <a:lnTo>
                  <a:pt x="416819" y="280448"/>
                </a:lnTo>
                <a:lnTo>
                  <a:pt x="416727" y="280448"/>
                </a:lnTo>
                <a:lnTo>
                  <a:pt x="416496" y="280331"/>
                </a:lnTo>
                <a:lnTo>
                  <a:pt x="416415" y="280331"/>
                </a:lnTo>
                <a:lnTo>
                  <a:pt x="416358" y="280331"/>
                </a:lnTo>
                <a:lnTo>
                  <a:pt x="416300" y="280331"/>
                </a:lnTo>
                <a:lnTo>
                  <a:pt x="416254" y="280331"/>
                </a:lnTo>
                <a:lnTo>
                  <a:pt x="416173" y="280331"/>
                </a:lnTo>
                <a:lnTo>
                  <a:pt x="416092" y="280331"/>
                </a:lnTo>
                <a:lnTo>
                  <a:pt x="416011" y="280331"/>
                </a:lnTo>
                <a:lnTo>
                  <a:pt x="415942" y="280331"/>
                </a:lnTo>
                <a:lnTo>
                  <a:pt x="415861" y="280331"/>
                </a:lnTo>
                <a:lnTo>
                  <a:pt x="415792" y="280448"/>
                </a:lnTo>
                <a:lnTo>
                  <a:pt x="415711" y="280448"/>
                </a:lnTo>
                <a:lnTo>
                  <a:pt x="415423" y="280680"/>
                </a:lnTo>
                <a:lnTo>
                  <a:pt x="415053" y="281146"/>
                </a:lnTo>
                <a:lnTo>
                  <a:pt x="411857" y="284407"/>
                </a:lnTo>
                <a:lnTo>
                  <a:pt x="411326" y="286620"/>
                </a:lnTo>
                <a:lnTo>
                  <a:pt x="411268" y="303741"/>
                </a:lnTo>
                <a:lnTo>
                  <a:pt x="410922" y="307584"/>
                </a:lnTo>
                <a:lnTo>
                  <a:pt x="414707" y="310961"/>
                </a:lnTo>
                <a:lnTo>
                  <a:pt x="419347" y="322026"/>
                </a:lnTo>
                <a:lnTo>
                  <a:pt x="420051" y="324471"/>
                </a:lnTo>
                <a:lnTo>
                  <a:pt x="422301" y="328198"/>
                </a:lnTo>
                <a:lnTo>
                  <a:pt x="422359" y="328198"/>
                </a:lnTo>
                <a:lnTo>
                  <a:pt x="422428" y="328315"/>
                </a:lnTo>
                <a:lnTo>
                  <a:pt x="422497" y="328431"/>
                </a:lnTo>
                <a:lnTo>
                  <a:pt x="422567" y="328548"/>
                </a:lnTo>
                <a:lnTo>
                  <a:pt x="422624" y="328548"/>
                </a:lnTo>
                <a:lnTo>
                  <a:pt x="422694" y="328664"/>
                </a:lnTo>
                <a:lnTo>
                  <a:pt x="424125" y="329945"/>
                </a:lnTo>
                <a:lnTo>
                  <a:pt x="424263" y="330062"/>
                </a:lnTo>
                <a:lnTo>
                  <a:pt x="424378" y="330178"/>
                </a:lnTo>
                <a:lnTo>
                  <a:pt x="424505" y="330295"/>
                </a:lnTo>
                <a:lnTo>
                  <a:pt x="424644" y="330295"/>
                </a:lnTo>
                <a:lnTo>
                  <a:pt x="424794" y="330411"/>
                </a:lnTo>
                <a:lnTo>
                  <a:pt x="424932" y="330411"/>
                </a:lnTo>
                <a:lnTo>
                  <a:pt x="425048" y="330528"/>
                </a:lnTo>
                <a:lnTo>
                  <a:pt x="425163" y="330528"/>
                </a:lnTo>
                <a:lnTo>
                  <a:pt x="439509" y="333905"/>
                </a:lnTo>
                <a:lnTo>
                  <a:pt x="446445" y="335070"/>
                </a:lnTo>
                <a:lnTo>
                  <a:pt x="451776" y="339146"/>
                </a:lnTo>
                <a:lnTo>
                  <a:pt x="455423" y="344620"/>
                </a:lnTo>
                <a:lnTo>
                  <a:pt x="461298" y="357431"/>
                </a:lnTo>
                <a:lnTo>
                  <a:pt x="462175" y="367447"/>
                </a:lnTo>
                <a:lnTo>
                  <a:pt x="462209" y="367913"/>
                </a:lnTo>
                <a:lnTo>
                  <a:pt x="462244" y="368612"/>
                </a:lnTo>
                <a:lnTo>
                  <a:pt x="462267" y="369893"/>
                </a:lnTo>
                <a:lnTo>
                  <a:pt x="461898" y="375833"/>
                </a:lnTo>
                <a:lnTo>
                  <a:pt x="460386" y="379327"/>
                </a:lnTo>
                <a:lnTo>
                  <a:pt x="464391" y="387829"/>
                </a:lnTo>
                <a:lnTo>
                  <a:pt x="467287" y="393652"/>
                </a:lnTo>
                <a:lnTo>
                  <a:pt x="465637" y="400290"/>
                </a:lnTo>
                <a:lnTo>
                  <a:pt x="463548" y="409375"/>
                </a:lnTo>
                <a:lnTo>
                  <a:pt x="465325" y="414499"/>
                </a:lnTo>
                <a:lnTo>
                  <a:pt x="471084" y="427660"/>
                </a:lnTo>
                <a:lnTo>
                  <a:pt x="477028" y="433483"/>
                </a:lnTo>
                <a:lnTo>
                  <a:pt x="480848" y="438491"/>
                </a:lnTo>
                <a:lnTo>
                  <a:pt x="484368" y="445479"/>
                </a:lnTo>
                <a:lnTo>
                  <a:pt x="488511" y="451419"/>
                </a:lnTo>
                <a:lnTo>
                  <a:pt x="492400" y="455146"/>
                </a:lnTo>
                <a:lnTo>
                  <a:pt x="499567" y="459571"/>
                </a:lnTo>
                <a:lnTo>
                  <a:pt x="512966" y="472615"/>
                </a:lnTo>
                <a:lnTo>
                  <a:pt x="523641" y="479836"/>
                </a:lnTo>
                <a:lnTo>
                  <a:pt x="536013" y="499635"/>
                </a:lnTo>
                <a:lnTo>
                  <a:pt x="543445" y="515125"/>
                </a:lnTo>
                <a:lnTo>
                  <a:pt x="543491" y="515242"/>
                </a:lnTo>
                <a:lnTo>
                  <a:pt x="543526" y="515358"/>
                </a:lnTo>
                <a:lnTo>
                  <a:pt x="543549" y="515475"/>
                </a:lnTo>
                <a:lnTo>
                  <a:pt x="543584" y="516057"/>
                </a:lnTo>
                <a:lnTo>
                  <a:pt x="543584" y="516173"/>
                </a:lnTo>
                <a:lnTo>
                  <a:pt x="543572" y="516290"/>
                </a:lnTo>
                <a:lnTo>
                  <a:pt x="543526" y="516639"/>
                </a:lnTo>
                <a:lnTo>
                  <a:pt x="543491" y="516756"/>
                </a:lnTo>
                <a:lnTo>
                  <a:pt x="543434" y="516989"/>
                </a:lnTo>
                <a:lnTo>
                  <a:pt x="543330" y="517338"/>
                </a:lnTo>
                <a:lnTo>
                  <a:pt x="543238" y="517571"/>
                </a:lnTo>
                <a:lnTo>
                  <a:pt x="541414" y="522113"/>
                </a:lnTo>
                <a:lnTo>
                  <a:pt x="540710" y="523278"/>
                </a:lnTo>
                <a:lnTo>
                  <a:pt x="539683" y="524093"/>
                </a:lnTo>
                <a:lnTo>
                  <a:pt x="539037" y="524675"/>
                </a:lnTo>
                <a:lnTo>
                  <a:pt x="538967" y="524792"/>
                </a:lnTo>
                <a:lnTo>
                  <a:pt x="538875" y="524908"/>
                </a:lnTo>
                <a:lnTo>
                  <a:pt x="538748" y="525025"/>
                </a:lnTo>
                <a:lnTo>
                  <a:pt x="538644" y="525141"/>
                </a:lnTo>
                <a:lnTo>
                  <a:pt x="538540" y="525374"/>
                </a:lnTo>
                <a:lnTo>
                  <a:pt x="538448" y="525491"/>
                </a:lnTo>
                <a:lnTo>
                  <a:pt x="538367" y="525607"/>
                </a:lnTo>
                <a:lnTo>
                  <a:pt x="538298" y="525840"/>
                </a:lnTo>
                <a:lnTo>
                  <a:pt x="538240" y="525957"/>
                </a:lnTo>
                <a:lnTo>
                  <a:pt x="538183" y="526190"/>
                </a:lnTo>
                <a:lnTo>
                  <a:pt x="538148" y="526306"/>
                </a:lnTo>
                <a:lnTo>
                  <a:pt x="538113" y="526539"/>
                </a:lnTo>
                <a:lnTo>
                  <a:pt x="538102" y="526655"/>
                </a:lnTo>
                <a:lnTo>
                  <a:pt x="538102" y="526772"/>
                </a:lnTo>
                <a:lnTo>
                  <a:pt x="538113" y="527005"/>
                </a:lnTo>
                <a:lnTo>
                  <a:pt x="538113" y="527238"/>
                </a:lnTo>
                <a:lnTo>
                  <a:pt x="538125" y="527354"/>
                </a:lnTo>
                <a:lnTo>
                  <a:pt x="538160" y="527471"/>
                </a:lnTo>
                <a:lnTo>
                  <a:pt x="538206" y="527704"/>
                </a:lnTo>
                <a:lnTo>
                  <a:pt x="538275" y="527937"/>
                </a:lnTo>
                <a:lnTo>
                  <a:pt x="538379" y="528169"/>
                </a:lnTo>
                <a:lnTo>
                  <a:pt x="538379" y="528169"/>
                </a:lnTo>
                <a:lnTo>
                  <a:pt x="538448" y="528402"/>
                </a:lnTo>
                <a:lnTo>
                  <a:pt x="539695" y="531314"/>
                </a:lnTo>
                <a:lnTo>
                  <a:pt x="539695" y="531314"/>
                </a:lnTo>
                <a:lnTo>
                  <a:pt x="539868" y="531663"/>
                </a:lnTo>
                <a:lnTo>
                  <a:pt x="540237" y="532362"/>
                </a:lnTo>
                <a:lnTo>
                  <a:pt x="540375" y="532595"/>
                </a:lnTo>
                <a:lnTo>
                  <a:pt x="541276" y="538535"/>
                </a:lnTo>
                <a:lnTo>
                  <a:pt x="541333" y="549250"/>
                </a:lnTo>
                <a:lnTo>
                  <a:pt x="540606" y="556238"/>
                </a:lnTo>
                <a:lnTo>
                  <a:pt x="544738" y="565438"/>
                </a:lnTo>
                <a:lnTo>
                  <a:pt x="545534" y="566137"/>
                </a:lnTo>
                <a:lnTo>
                  <a:pt x="545696" y="566254"/>
                </a:lnTo>
                <a:lnTo>
                  <a:pt x="545777" y="566370"/>
                </a:lnTo>
                <a:lnTo>
                  <a:pt x="546919" y="568117"/>
                </a:lnTo>
                <a:lnTo>
                  <a:pt x="547058" y="568350"/>
                </a:lnTo>
                <a:lnTo>
                  <a:pt x="547058" y="568350"/>
                </a:lnTo>
                <a:lnTo>
                  <a:pt x="547542" y="569398"/>
                </a:lnTo>
                <a:lnTo>
                  <a:pt x="547542" y="569398"/>
                </a:lnTo>
                <a:lnTo>
                  <a:pt x="547681" y="569631"/>
                </a:lnTo>
                <a:lnTo>
                  <a:pt x="547681" y="569631"/>
                </a:lnTo>
                <a:lnTo>
                  <a:pt x="547762" y="569864"/>
                </a:lnTo>
                <a:lnTo>
                  <a:pt x="547889" y="570330"/>
                </a:lnTo>
                <a:lnTo>
                  <a:pt x="548350" y="571960"/>
                </a:lnTo>
                <a:lnTo>
                  <a:pt x="548396" y="572193"/>
                </a:lnTo>
                <a:lnTo>
                  <a:pt x="549677" y="579647"/>
                </a:lnTo>
                <a:lnTo>
                  <a:pt x="549689" y="579880"/>
                </a:lnTo>
                <a:lnTo>
                  <a:pt x="549712" y="580229"/>
                </a:lnTo>
                <a:lnTo>
                  <a:pt x="549677" y="580928"/>
                </a:lnTo>
                <a:lnTo>
                  <a:pt x="549677" y="581045"/>
                </a:lnTo>
                <a:lnTo>
                  <a:pt x="549262" y="584306"/>
                </a:lnTo>
                <a:lnTo>
                  <a:pt x="549239" y="584539"/>
                </a:lnTo>
                <a:lnTo>
                  <a:pt x="549204" y="584655"/>
                </a:lnTo>
                <a:lnTo>
                  <a:pt x="549135" y="584888"/>
                </a:lnTo>
                <a:lnTo>
                  <a:pt x="549043" y="585121"/>
                </a:lnTo>
                <a:lnTo>
                  <a:pt x="546746" y="590129"/>
                </a:lnTo>
                <a:lnTo>
                  <a:pt x="546665" y="590246"/>
                </a:lnTo>
                <a:lnTo>
                  <a:pt x="546538" y="590478"/>
                </a:lnTo>
                <a:lnTo>
                  <a:pt x="546411" y="590711"/>
                </a:lnTo>
                <a:lnTo>
                  <a:pt x="546181" y="591061"/>
                </a:lnTo>
                <a:lnTo>
                  <a:pt x="546007" y="591294"/>
                </a:lnTo>
                <a:lnTo>
                  <a:pt x="545869" y="591410"/>
                </a:lnTo>
                <a:lnTo>
                  <a:pt x="545707" y="591643"/>
                </a:lnTo>
                <a:lnTo>
                  <a:pt x="539602" y="598165"/>
                </a:lnTo>
                <a:lnTo>
                  <a:pt x="535390" y="601543"/>
                </a:lnTo>
                <a:lnTo>
                  <a:pt x="529065" y="605968"/>
                </a:lnTo>
                <a:lnTo>
                  <a:pt x="524461" y="611209"/>
                </a:lnTo>
                <a:lnTo>
                  <a:pt x="520929" y="617382"/>
                </a:lnTo>
                <a:lnTo>
                  <a:pt x="520387" y="617964"/>
                </a:lnTo>
                <a:lnTo>
                  <a:pt x="518863" y="617149"/>
                </a:lnTo>
                <a:lnTo>
                  <a:pt x="518771" y="617149"/>
                </a:lnTo>
                <a:lnTo>
                  <a:pt x="518217" y="616800"/>
                </a:lnTo>
                <a:lnTo>
                  <a:pt x="516786" y="615751"/>
                </a:lnTo>
                <a:lnTo>
                  <a:pt x="513982" y="612723"/>
                </a:lnTo>
                <a:lnTo>
                  <a:pt x="510704" y="606667"/>
                </a:lnTo>
                <a:lnTo>
                  <a:pt x="508003" y="602707"/>
                </a:lnTo>
                <a:lnTo>
                  <a:pt x="506180" y="600145"/>
                </a:lnTo>
                <a:lnTo>
                  <a:pt x="505661" y="599679"/>
                </a:lnTo>
                <a:lnTo>
                  <a:pt x="504483" y="598864"/>
                </a:lnTo>
                <a:lnTo>
                  <a:pt x="503329" y="598049"/>
                </a:lnTo>
                <a:lnTo>
                  <a:pt x="499244" y="598282"/>
                </a:lnTo>
                <a:lnTo>
                  <a:pt x="496532" y="598398"/>
                </a:lnTo>
                <a:lnTo>
                  <a:pt x="494443" y="598631"/>
                </a:lnTo>
                <a:lnTo>
                  <a:pt x="495124" y="601892"/>
                </a:lnTo>
                <a:lnTo>
                  <a:pt x="499786" y="616334"/>
                </a:lnTo>
                <a:lnTo>
                  <a:pt x="498274" y="626117"/>
                </a:lnTo>
                <a:lnTo>
                  <a:pt x="492562" y="631474"/>
                </a:lnTo>
                <a:lnTo>
                  <a:pt x="489550" y="643703"/>
                </a:lnTo>
                <a:lnTo>
                  <a:pt x="487703" y="647314"/>
                </a:lnTo>
                <a:lnTo>
                  <a:pt x="487334" y="647779"/>
                </a:lnTo>
                <a:lnTo>
                  <a:pt x="487207" y="647896"/>
                </a:lnTo>
                <a:lnTo>
                  <a:pt x="484252" y="651390"/>
                </a:lnTo>
                <a:lnTo>
                  <a:pt x="483433" y="652322"/>
                </a:lnTo>
                <a:lnTo>
                  <a:pt x="482648" y="653253"/>
                </a:lnTo>
                <a:lnTo>
                  <a:pt x="481852" y="654069"/>
                </a:lnTo>
                <a:lnTo>
                  <a:pt x="481598" y="654301"/>
                </a:lnTo>
                <a:lnTo>
                  <a:pt x="478644" y="656631"/>
                </a:lnTo>
                <a:lnTo>
                  <a:pt x="478574" y="656747"/>
                </a:lnTo>
                <a:lnTo>
                  <a:pt x="478413" y="656864"/>
                </a:lnTo>
                <a:lnTo>
                  <a:pt x="476162" y="657795"/>
                </a:lnTo>
                <a:lnTo>
                  <a:pt x="475666" y="658028"/>
                </a:lnTo>
                <a:lnTo>
                  <a:pt x="474927" y="657446"/>
                </a:lnTo>
                <a:lnTo>
                  <a:pt x="474212" y="656980"/>
                </a:lnTo>
                <a:lnTo>
                  <a:pt x="471846" y="655583"/>
                </a:lnTo>
                <a:lnTo>
                  <a:pt x="466964" y="653253"/>
                </a:lnTo>
                <a:lnTo>
                  <a:pt x="459682" y="653486"/>
                </a:lnTo>
                <a:lnTo>
                  <a:pt x="448972" y="653719"/>
                </a:lnTo>
                <a:lnTo>
                  <a:pt x="445879" y="655466"/>
                </a:lnTo>
                <a:lnTo>
                  <a:pt x="443606" y="656864"/>
                </a:lnTo>
                <a:lnTo>
                  <a:pt x="441528" y="657795"/>
                </a:lnTo>
                <a:lnTo>
                  <a:pt x="438112" y="658611"/>
                </a:lnTo>
                <a:lnTo>
                  <a:pt x="427968" y="659542"/>
                </a:lnTo>
                <a:lnTo>
                  <a:pt x="427102" y="659426"/>
                </a:lnTo>
                <a:lnTo>
                  <a:pt x="426456" y="659310"/>
                </a:lnTo>
                <a:lnTo>
                  <a:pt x="425625" y="659077"/>
                </a:lnTo>
                <a:lnTo>
                  <a:pt x="424540" y="658727"/>
                </a:lnTo>
                <a:lnTo>
                  <a:pt x="424540" y="658727"/>
                </a:lnTo>
                <a:lnTo>
                  <a:pt x="422544" y="653952"/>
                </a:lnTo>
                <a:lnTo>
                  <a:pt x="421286" y="651040"/>
                </a:lnTo>
                <a:lnTo>
                  <a:pt x="417004" y="637065"/>
                </a:lnTo>
                <a:lnTo>
                  <a:pt x="416877" y="636599"/>
                </a:lnTo>
                <a:lnTo>
                  <a:pt x="416438" y="635085"/>
                </a:lnTo>
                <a:lnTo>
                  <a:pt x="416404" y="634968"/>
                </a:lnTo>
                <a:lnTo>
                  <a:pt x="416277" y="634386"/>
                </a:lnTo>
                <a:lnTo>
                  <a:pt x="416104" y="633454"/>
                </a:lnTo>
                <a:lnTo>
                  <a:pt x="416069" y="633338"/>
                </a:lnTo>
                <a:lnTo>
                  <a:pt x="416092" y="632406"/>
                </a:lnTo>
                <a:lnTo>
                  <a:pt x="416127" y="631591"/>
                </a:lnTo>
                <a:lnTo>
                  <a:pt x="416138" y="631241"/>
                </a:lnTo>
                <a:lnTo>
                  <a:pt x="416185" y="631125"/>
                </a:lnTo>
                <a:lnTo>
                  <a:pt x="411360" y="627398"/>
                </a:lnTo>
                <a:lnTo>
                  <a:pt x="402809" y="621458"/>
                </a:lnTo>
                <a:lnTo>
                  <a:pt x="402543" y="620643"/>
                </a:lnTo>
                <a:lnTo>
                  <a:pt x="402439" y="620410"/>
                </a:lnTo>
                <a:lnTo>
                  <a:pt x="401597" y="619129"/>
                </a:lnTo>
                <a:lnTo>
                  <a:pt x="398954" y="618547"/>
                </a:lnTo>
                <a:lnTo>
                  <a:pt x="398423" y="618430"/>
                </a:lnTo>
                <a:lnTo>
                  <a:pt x="392826" y="618197"/>
                </a:lnTo>
                <a:lnTo>
                  <a:pt x="390114" y="620759"/>
                </a:lnTo>
                <a:lnTo>
                  <a:pt x="387944" y="624486"/>
                </a:lnTo>
                <a:lnTo>
                  <a:pt x="385959" y="627398"/>
                </a:lnTo>
                <a:lnTo>
                  <a:pt x="384401" y="628912"/>
                </a:lnTo>
                <a:lnTo>
                  <a:pt x="380073" y="630193"/>
                </a:lnTo>
                <a:lnTo>
                  <a:pt x="379473" y="630193"/>
                </a:lnTo>
                <a:lnTo>
                  <a:pt x="379312" y="630193"/>
                </a:lnTo>
                <a:lnTo>
                  <a:pt x="378054" y="630193"/>
                </a:lnTo>
                <a:lnTo>
                  <a:pt x="377892" y="630193"/>
                </a:lnTo>
                <a:lnTo>
                  <a:pt x="376773" y="630077"/>
                </a:lnTo>
                <a:lnTo>
                  <a:pt x="376207" y="629844"/>
                </a:lnTo>
                <a:lnTo>
                  <a:pt x="374326" y="628912"/>
                </a:lnTo>
                <a:lnTo>
                  <a:pt x="373172" y="628330"/>
                </a:lnTo>
                <a:lnTo>
                  <a:pt x="372422" y="627864"/>
                </a:lnTo>
                <a:lnTo>
                  <a:pt x="373553" y="634968"/>
                </a:lnTo>
                <a:lnTo>
                  <a:pt x="373980" y="636599"/>
                </a:lnTo>
                <a:lnTo>
                  <a:pt x="375064" y="640792"/>
                </a:lnTo>
                <a:lnTo>
                  <a:pt x="374418" y="641840"/>
                </a:lnTo>
                <a:lnTo>
                  <a:pt x="372791" y="643470"/>
                </a:lnTo>
                <a:lnTo>
                  <a:pt x="371637" y="644169"/>
                </a:lnTo>
                <a:lnTo>
                  <a:pt x="369952" y="645217"/>
                </a:lnTo>
                <a:lnTo>
                  <a:pt x="355007" y="649759"/>
                </a:lnTo>
                <a:lnTo>
                  <a:pt x="346270" y="650458"/>
                </a:lnTo>
                <a:lnTo>
                  <a:pt x="343443" y="647896"/>
                </a:lnTo>
                <a:lnTo>
                  <a:pt x="335953" y="646615"/>
                </a:lnTo>
                <a:lnTo>
                  <a:pt x="332894" y="646964"/>
                </a:lnTo>
                <a:lnTo>
                  <a:pt x="329801" y="647430"/>
                </a:lnTo>
                <a:lnTo>
                  <a:pt x="321446" y="648595"/>
                </a:lnTo>
                <a:lnTo>
                  <a:pt x="307804" y="649992"/>
                </a:lnTo>
                <a:lnTo>
                  <a:pt x="306027" y="649293"/>
                </a:lnTo>
                <a:lnTo>
                  <a:pt x="300153" y="649876"/>
                </a:lnTo>
                <a:lnTo>
                  <a:pt x="299784" y="649876"/>
                </a:lnTo>
                <a:lnTo>
                  <a:pt x="299680" y="649876"/>
                </a:lnTo>
                <a:lnTo>
                  <a:pt x="298791" y="650109"/>
                </a:lnTo>
                <a:lnTo>
                  <a:pt x="297914" y="650458"/>
                </a:lnTo>
                <a:lnTo>
                  <a:pt x="297118" y="650691"/>
                </a:lnTo>
                <a:lnTo>
                  <a:pt x="295802" y="652671"/>
                </a:lnTo>
                <a:lnTo>
                  <a:pt x="294429" y="655699"/>
                </a:lnTo>
                <a:lnTo>
                  <a:pt x="294556" y="658727"/>
                </a:lnTo>
                <a:lnTo>
                  <a:pt x="294706" y="665832"/>
                </a:lnTo>
                <a:lnTo>
                  <a:pt x="292836" y="666763"/>
                </a:lnTo>
                <a:lnTo>
                  <a:pt x="288866" y="665249"/>
                </a:lnTo>
                <a:lnTo>
                  <a:pt x="283188" y="666647"/>
                </a:lnTo>
                <a:lnTo>
                  <a:pt x="276552" y="668627"/>
                </a:lnTo>
                <a:lnTo>
                  <a:pt x="269604" y="671073"/>
                </a:lnTo>
                <a:lnTo>
                  <a:pt x="267400" y="671888"/>
                </a:lnTo>
                <a:lnTo>
                  <a:pt x="255767" y="668161"/>
                </a:lnTo>
                <a:lnTo>
                  <a:pt x="246742" y="668394"/>
                </a:lnTo>
                <a:lnTo>
                  <a:pt x="241041" y="677944"/>
                </a:lnTo>
                <a:lnTo>
                  <a:pt x="239679" y="678293"/>
                </a:lnTo>
                <a:lnTo>
                  <a:pt x="238860" y="678643"/>
                </a:lnTo>
                <a:lnTo>
                  <a:pt x="237198" y="679225"/>
                </a:lnTo>
                <a:lnTo>
                  <a:pt x="236736" y="679574"/>
                </a:lnTo>
                <a:lnTo>
                  <a:pt x="236471" y="679807"/>
                </a:lnTo>
                <a:lnTo>
                  <a:pt x="231012" y="684699"/>
                </a:lnTo>
                <a:lnTo>
                  <a:pt x="227815" y="689125"/>
                </a:lnTo>
                <a:lnTo>
                  <a:pt x="221594" y="693900"/>
                </a:lnTo>
                <a:lnTo>
                  <a:pt x="217290" y="694831"/>
                </a:lnTo>
                <a:lnTo>
                  <a:pt x="215893" y="694831"/>
                </a:lnTo>
                <a:lnTo>
                  <a:pt x="213354" y="694948"/>
                </a:lnTo>
                <a:lnTo>
                  <a:pt x="210388" y="702518"/>
                </a:lnTo>
                <a:lnTo>
                  <a:pt x="209892" y="708458"/>
                </a:lnTo>
                <a:lnTo>
                  <a:pt x="208703" y="712068"/>
                </a:lnTo>
                <a:lnTo>
                  <a:pt x="207053" y="713815"/>
                </a:lnTo>
                <a:lnTo>
                  <a:pt x="205864" y="714631"/>
                </a:lnTo>
                <a:lnTo>
                  <a:pt x="202448" y="715213"/>
                </a:lnTo>
                <a:lnTo>
                  <a:pt x="198109" y="712418"/>
                </a:lnTo>
                <a:lnTo>
                  <a:pt x="197774" y="707643"/>
                </a:lnTo>
                <a:lnTo>
                  <a:pt x="197693" y="707060"/>
                </a:lnTo>
                <a:lnTo>
                  <a:pt x="197647" y="706827"/>
                </a:lnTo>
                <a:lnTo>
                  <a:pt x="197601" y="706594"/>
                </a:lnTo>
                <a:lnTo>
                  <a:pt x="197520" y="706245"/>
                </a:lnTo>
                <a:lnTo>
                  <a:pt x="197289" y="705080"/>
                </a:lnTo>
                <a:lnTo>
                  <a:pt x="196828" y="702868"/>
                </a:lnTo>
                <a:lnTo>
                  <a:pt x="196355" y="701121"/>
                </a:lnTo>
                <a:lnTo>
                  <a:pt x="195258" y="698325"/>
                </a:lnTo>
                <a:lnTo>
                  <a:pt x="194566" y="696928"/>
                </a:lnTo>
                <a:lnTo>
                  <a:pt x="191046" y="695064"/>
                </a:lnTo>
                <a:lnTo>
                  <a:pt x="183048" y="691570"/>
                </a:lnTo>
                <a:lnTo>
                  <a:pt x="180267" y="690406"/>
                </a:lnTo>
                <a:lnTo>
                  <a:pt x="177935" y="689474"/>
                </a:lnTo>
                <a:lnTo>
                  <a:pt x="177508" y="689358"/>
                </a:lnTo>
                <a:lnTo>
                  <a:pt x="177243" y="689358"/>
                </a:lnTo>
                <a:lnTo>
                  <a:pt x="162713" y="683418"/>
                </a:lnTo>
                <a:lnTo>
                  <a:pt x="158247" y="681554"/>
                </a:lnTo>
                <a:lnTo>
                  <a:pt x="157693" y="681205"/>
                </a:lnTo>
                <a:lnTo>
                  <a:pt x="157404" y="680972"/>
                </a:lnTo>
                <a:lnTo>
                  <a:pt x="156227" y="680157"/>
                </a:lnTo>
                <a:lnTo>
                  <a:pt x="156019" y="680040"/>
                </a:lnTo>
                <a:lnTo>
                  <a:pt x="155939" y="680040"/>
                </a:lnTo>
                <a:lnTo>
                  <a:pt x="155650" y="679924"/>
                </a:lnTo>
                <a:lnTo>
                  <a:pt x="155465" y="679924"/>
                </a:lnTo>
                <a:lnTo>
                  <a:pt x="154277" y="679574"/>
                </a:lnTo>
                <a:lnTo>
                  <a:pt x="154000" y="679574"/>
                </a:lnTo>
                <a:lnTo>
                  <a:pt x="153642" y="679574"/>
                </a:lnTo>
                <a:lnTo>
                  <a:pt x="153388" y="679458"/>
                </a:lnTo>
                <a:lnTo>
                  <a:pt x="152961" y="679458"/>
                </a:lnTo>
                <a:lnTo>
                  <a:pt x="152499" y="679458"/>
                </a:lnTo>
                <a:lnTo>
                  <a:pt x="144155" y="679225"/>
                </a:lnTo>
                <a:lnTo>
                  <a:pt x="142990" y="679342"/>
                </a:lnTo>
                <a:lnTo>
                  <a:pt x="141813" y="679574"/>
                </a:lnTo>
                <a:lnTo>
                  <a:pt x="139793" y="679924"/>
                </a:lnTo>
                <a:lnTo>
                  <a:pt x="139470" y="680157"/>
                </a:lnTo>
                <a:lnTo>
                  <a:pt x="139227" y="680856"/>
                </a:lnTo>
                <a:lnTo>
                  <a:pt x="139124" y="681438"/>
                </a:lnTo>
                <a:lnTo>
                  <a:pt x="131426" y="682020"/>
                </a:lnTo>
                <a:lnTo>
                  <a:pt x="116619" y="675382"/>
                </a:lnTo>
                <a:lnTo>
                  <a:pt x="113780" y="672237"/>
                </a:lnTo>
                <a:lnTo>
                  <a:pt x="112222" y="671422"/>
                </a:lnTo>
                <a:lnTo>
                  <a:pt x="110156" y="670607"/>
                </a:lnTo>
                <a:lnTo>
                  <a:pt x="107329" y="669791"/>
                </a:lnTo>
                <a:lnTo>
                  <a:pt x="105274" y="669326"/>
                </a:lnTo>
                <a:lnTo>
                  <a:pt x="102251" y="669093"/>
                </a:lnTo>
                <a:lnTo>
                  <a:pt x="101350" y="669209"/>
                </a:lnTo>
                <a:lnTo>
                  <a:pt x="100346" y="669442"/>
                </a:lnTo>
                <a:lnTo>
                  <a:pt x="100150" y="669558"/>
                </a:lnTo>
                <a:lnTo>
                  <a:pt x="98892" y="669908"/>
                </a:lnTo>
                <a:lnTo>
                  <a:pt x="89071" y="670374"/>
                </a:lnTo>
                <a:lnTo>
                  <a:pt x="79954" y="670024"/>
                </a:lnTo>
                <a:lnTo>
                  <a:pt x="71679" y="668044"/>
                </a:lnTo>
                <a:lnTo>
                  <a:pt x="67432" y="667462"/>
                </a:lnTo>
                <a:lnTo>
                  <a:pt x="67536" y="664667"/>
                </a:lnTo>
                <a:lnTo>
                  <a:pt x="67640" y="654767"/>
                </a:lnTo>
                <a:lnTo>
                  <a:pt x="67490" y="645450"/>
                </a:lnTo>
                <a:lnTo>
                  <a:pt x="62850" y="640908"/>
                </a:lnTo>
                <a:lnTo>
                  <a:pt x="57703" y="637298"/>
                </a:lnTo>
                <a:lnTo>
                  <a:pt x="55983" y="627165"/>
                </a:lnTo>
                <a:lnTo>
                  <a:pt x="55464" y="617964"/>
                </a:lnTo>
                <a:lnTo>
                  <a:pt x="61373" y="604804"/>
                </a:lnTo>
                <a:lnTo>
                  <a:pt x="63439" y="601892"/>
                </a:lnTo>
                <a:lnTo>
                  <a:pt x="65066" y="602591"/>
                </a:lnTo>
                <a:lnTo>
                  <a:pt x="66682" y="603173"/>
                </a:lnTo>
                <a:lnTo>
                  <a:pt x="67928" y="603523"/>
                </a:lnTo>
                <a:lnTo>
                  <a:pt x="69071" y="603756"/>
                </a:lnTo>
                <a:lnTo>
                  <a:pt x="71356" y="603988"/>
                </a:lnTo>
                <a:lnTo>
                  <a:pt x="72198" y="603988"/>
                </a:lnTo>
                <a:lnTo>
                  <a:pt x="72348" y="603988"/>
                </a:lnTo>
                <a:lnTo>
                  <a:pt x="74980" y="604105"/>
                </a:lnTo>
                <a:lnTo>
                  <a:pt x="75268" y="604105"/>
                </a:lnTo>
                <a:lnTo>
                  <a:pt x="75799" y="604105"/>
                </a:lnTo>
                <a:lnTo>
                  <a:pt x="79469" y="603756"/>
                </a:lnTo>
                <a:lnTo>
                  <a:pt x="78777" y="603639"/>
                </a:lnTo>
                <a:lnTo>
                  <a:pt x="78303" y="603057"/>
                </a:lnTo>
                <a:lnTo>
                  <a:pt x="77738" y="596302"/>
                </a:lnTo>
                <a:lnTo>
                  <a:pt x="77853" y="595021"/>
                </a:lnTo>
                <a:lnTo>
                  <a:pt x="77980" y="593507"/>
                </a:lnTo>
                <a:lnTo>
                  <a:pt x="78200" y="591177"/>
                </a:lnTo>
                <a:lnTo>
                  <a:pt x="80438" y="589430"/>
                </a:lnTo>
                <a:lnTo>
                  <a:pt x="81927" y="590129"/>
                </a:lnTo>
                <a:lnTo>
                  <a:pt x="82066" y="590246"/>
                </a:lnTo>
                <a:lnTo>
                  <a:pt x="88598" y="592458"/>
                </a:lnTo>
                <a:lnTo>
                  <a:pt x="90283" y="592575"/>
                </a:lnTo>
                <a:lnTo>
                  <a:pt x="93053" y="586635"/>
                </a:lnTo>
                <a:lnTo>
                  <a:pt x="93260" y="586053"/>
                </a:lnTo>
                <a:lnTo>
                  <a:pt x="93803" y="584539"/>
                </a:lnTo>
                <a:lnTo>
                  <a:pt x="95857" y="579997"/>
                </a:lnTo>
                <a:lnTo>
                  <a:pt x="100208" y="573474"/>
                </a:lnTo>
                <a:lnTo>
                  <a:pt x="101627" y="571844"/>
                </a:lnTo>
                <a:lnTo>
                  <a:pt x="102747" y="570563"/>
                </a:lnTo>
                <a:lnTo>
                  <a:pt x="103474" y="569631"/>
                </a:lnTo>
                <a:lnTo>
                  <a:pt x="104224" y="568816"/>
                </a:lnTo>
                <a:lnTo>
                  <a:pt x="104270" y="568699"/>
                </a:lnTo>
                <a:lnTo>
                  <a:pt x="105090" y="568583"/>
                </a:lnTo>
                <a:lnTo>
                  <a:pt x="107859" y="568350"/>
                </a:lnTo>
                <a:lnTo>
                  <a:pt x="107663" y="570912"/>
                </a:lnTo>
                <a:lnTo>
                  <a:pt x="111622" y="569864"/>
                </a:lnTo>
                <a:lnTo>
                  <a:pt x="111679" y="569165"/>
                </a:lnTo>
                <a:lnTo>
                  <a:pt x="111633" y="567535"/>
                </a:lnTo>
                <a:lnTo>
                  <a:pt x="110814" y="567069"/>
                </a:lnTo>
                <a:lnTo>
                  <a:pt x="108540" y="565904"/>
                </a:lnTo>
                <a:lnTo>
                  <a:pt x="106798" y="565205"/>
                </a:lnTo>
                <a:lnTo>
                  <a:pt x="102147" y="564274"/>
                </a:lnTo>
                <a:lnTo>
                  <a:pt x="101720" y="564157"/>
                </a:lnTo>
                <a:lnTo>
                  <a:pt x="91887" y="556121"/>
                </a:lnTo>
                <a:lnTo>
                  <a:pt x="83474" y="555655"/>
                </a:lnTo>
                <a:lnTo>
                  <a:pt x="81985" y="545639"/>
                </a:lnTo>
                <a:lnTo>
                  <a:pt x="72164" y="541563"/>
                </a:lnTo>
                <a:lnTo>
                  <a:pt x="64154" y="542029"/>
                </a:lnTo>
                <a:lnTo>
                  <a:pt x="59676" y="542961"/>
                </a:lnTo>
                <a:lnTo>
                  <a:pt x="52002" y="544242"/>
                </a:lnTo>
                <a:lnTo>
                  <a:pt x="51990" y="544242"/>
                </a:lnTo>
                <a:lnTo>
                  <a:pt x="51609" y="544242"/>
                </a:lnTo>
                <a:lnTo>
                  <a:pt x="51136" y="544242"/>
                </a:lnTo>
                <a:lnTo>
                  <a:pt x="50871" y="544242"/>
                </a:lnTo>
                <a:lnTo>
                  <a:pt x="49809" y="544125"/>
                </a:lnTo>
                <a:lnTo>
                  <a:pt x="48055" y="543659"/>
                </a:lnTo>
                <a:lnTo>
                  <a:pt x="41327" y="540049"/>
                </a:lnTo>
                <a:lnTo>
                  <a:pt x="40299" y="537603"/>
                </a:lnTo>
                <a:lnTo>
                  <a:pt x="38361" y="532828"/>
                </a:lnTo>
                <a:lnTo>
                  <a:pt x="36676" y="527704"/>
                </a:lnTo>
                <a:lnTo>
                  <a:pt x="35695" y="524210"/>
                </a:lnTo>
                <a:lnTo>
                  <a:pt x="34667" y="514776"/>
                </a:lnTo>
                <a:lnTo>
                  <a:pt x="32175" y="507672"/>
                </a:lnTo>
                <a:lnTo>
                  <a:pt x="31921" y="507089"/>
                </a:lnTo>
                <a:lnTo>
                  <a:pt x="31609" y="506623"/>
                </a:lnTo>
                <a:lnTo>
                  <a:pt x="29716" y="506157"/>
                </a:lnTo>
                <a:lnTo>
                  <a:pt x="29359" y="506157"/>
                </a:lnTo>
                <a:lnTo>
                  <a:pt x="29186" y="506041"/>
                </a:lnTo>
                <a:lnTo>
                  <a:pt x="28689" y="506041"/>
                </a:lnTo>
                <a:lnTo>
                  <a:pt x="26566" y="507322"/>
                </a:lnTo>
                <a:lnTo>
                  <a:pt x="22977" y="507439"/>
                </a:lnTo>
                <a:lnTo>
                  <a:pt x="22538" y="507322"/>
                </a:lnTo>
                <a:lnTo>
                  <a:pt x="22388" y="507206"/>
                </a:lnTo>
                <a:lnTo>
                  <a:pt x="20634" y="505808"/>
                </a:lnTo>
                <a:lnTo>
                  <a:pt x="19907" y="504876"/>
                </a:lnTo>
                <a:lnTo>
                  <a:pt x="12694" y="495093"/>
                </a:lnTo>
                <a:lnTo>
                  <a:pt x="16583" y="488338"/>
                </a:lnTo>
                <a:lnTo>
                  <a:pt x="20611" y="481350"/>
                </a:lnTo>
                <a:lnTo>
                  <a:pt x="23923" y="473431"/>
                </a:lnTo>
                <a:lnTo>
                  <a:pt x="28597" y="462599"/>
                </a:lnTo>
                <a:lnTo>
                  <a:pt x="33156" y="452001"/>
                </a:lnTo>
                <a:lnTo>
                  <a:pt x="33317" y="451652"/>
                </a:lnTo>
                <a:lnTo>
                  <a:pt x="38072" y="450836"/>
                </a:lnTo>
                <a:lnTo>
                  <a:pt x="38995" y="450720"/>
                </a:lnTo>
                <a:lnTo>
                  <a:pt x="43715" y="451302"/>
                </a:lnTo>
                <a:lnTo>
                  <a:pt x="43877" y="451069"/>
                </a:lnTo>
                <a:lnTo>
                  <a:pt x="43969" y="450953"/>
                </a:lnTo>
                <a:lnTo>
                  <a:pt x="44812" y="450021"/>
                </a:lnTo>
                <a:lnTo>
                  <a:pt x="47028" y="447226"/>
                </a:lnTo>
                <a:lnTo>
                  <a:pt x="48447" y="445479"/>
                </a:lnTo>
                <a:lnTo>
                  <a:pt x="48470" y="445363"/>
                </a:lnTo>
                <a:lnTo>
                  <a:pt x="48505" y="445246"/>
                </a:lnTo>
                <a:lnTo>
                  <a:pt x="48574" y="445130"/>
                </a:lnTo>
                <a:lnTo>
                  <a:pt x="49013" y="443848"/>
                </a:lnTo>
                <a:lnTo>
                  <a:pt x="53618" y="429756"/>
                </a:lnTo>
                <a:lnTo>
                  <a:pt x="53710" y="429407"/>
                </a:lnTo>
                <a:lnTo>
                  <a:pt x="53860" y="428359"/>
                </a:lnTo>
                <a:lnTo>
                  <a:pt x="54021" y="426845"/>
                </a:lnTo>
                <a:lnTo>
                  <a:pt x="53652" y="418226"/>
                </a:lnTo>
                <a:lnTo>
                  <a:pt x="51079" y="412752"/>
                </a:lnTo>
                <a:lnTo>
                  <a:pt x="49474" y="410074"/>
                </a:lnTo>
                <a:lnTo>
                  <a:pt x="46128" y="411704"/>
                </a:lnTo>
                <a:lnTo>
                  <a:pt x="44200" y="412519"/>
                </a:lnTo>
                <a:lnTo>
                  <a:pt x="39215" y="413567"/>
                </a:lnTo>
                <a:lnTo>
                  <a:pt x="38984" y="413567"/>
                </a:lnTo>
                <a:lnTo>
                  <a:pt x="38487" y="413684"/>
                </a:lnTo>
                <a:lnTo>
                  <a:pt x="36964" y="413335"/>
                </a:lnTo>
                <a:lnTo>
                  <a:pt x="34090" y="412286"/>
                </a:lnTo>
                <a:lnTo>
                  <a:pt x="29578" y="410539"/>
                </a:lnTo>
                <a:lnTo>
                  <a:pt x="28447" y="409491"/>
                </a:lnTo>
                <a:lnTo>
                  <a:pt x="21765" y="397146"/>
                </a:lnTo>
                <a:lnTo>
                  <a:pt x="20692" y="391905"/>
                </a:lnTo>
                <a:lnTo>
                  <a:pt x="21823" y="384684"/>
                </a:lnTo>
                <a:lnTo>
                  <a:pt x="23023" y="378278"/>
                </a:lnTo>
                <a:lnTo>
                  <a:pt x="29901" y="355917"/>
                </a:lnTo>
                <a:lnTo>
                  <a:pt x="35325" y="343921"/>
                </a:lnTo>
                <a:lnTo>
                  <a:pt x="37530" y="339146"/>
                </a:lnTo>
                <a:lnTo>
                  <a:pt x="39838" y="332740"/>
                </a:lnTo>
                <a:lnTo>
                  <a:pt x="38118" y="330877"/>
                </a:lnTo>
                <a:lnTo>
                  <a:pt x="35695" y="328897"/>
                </a:lnTo>
                <a:lnTo>
                  <a:pt x="33571" y="328198"/>
                </a:lnTo>
                <a:lnTo>
                  <a:pt x="32959" y="322375"/>
                </a:lnTo>
                <a:lnTo>
                  <a:pt x="32671" y="321210"/>
                </a:lnTo>
                <a:lnTo>
                  <a:pt x="31921" y="317600"/>
                </a:lnTo>
                <a:lnTo>
                  <a:pt x="31425" y="310729"/>
                </a:lnTo>
                <a:lnTo>
                  <a:pt x="24581" y="299897"/>
                </a:lnTo>
                <a:lnTo>
                  <a:pt x="22480" y="298150"/>
                </a:lnTo>
                <a:lnTo>
                  <a:pt x="22238" y="298034"/>
                </a:lnTo>
                <a:lnTo>
                  <a:pt x="21361" y="297451"/>
                </a:lnTo>
                <a:lnTo>
                  <a:pt x="21326" y="297451"/>
                </a:lnTo>
                <a:lnTo>
                  <a:pt x="20484" y="297102"/>
                </a:lnTo>
                <a:lnTo>
                  <a:pt x="17148" y="296753"/>
                </a:lnTo>
                <a:lnTo>
                  <a:pt x="16768" y="296636"/>
                </a:lnTo>
                <a:lnTo>
                  <a:pt x="13986" y="296403"/>
                </a:lnTo>
                <a:lnTo>
                  <a:pt x="6589" y="295937"/>
                </a:lnTo>
                <a:lnTo>
                  <a:pt x="2295" y="296520"/>
                </a:lnTo>
                <a:lnTo>
                  <a:pt x="345" y="293492"/>
                </a:lnTo>
                <a:lnTo>
                  <a:pt x="2526" y="287552"/>
                </a:lnTo>
                <a:lnTo>
                  <a:pt x="2953" y="280098"/>
                </a:lnTo>
                <a:lnTo>
                  <a:pt x="2365" y="271014"/>
                </a:lnTo>
                <a:lnTo>
                  <a:pt x="3623" y="261697"/>
                </a:lnTo>
                <a:lnTo>
                  <a:pt x="4396" y="258668"/>
                </a:lnTo>
                <a:lnTo>
                  <a:pt x="4892" y="258086"/>
                </a:lnTo>
                <a:lnTo>
                  <a:pt x="5561" y="258203"/>
                </a:lnTo>
                <a:lnTo>
                  <a:pt x="6023" y="257737"/>
                </a:lnTo>
                <a:lnTo>
                  <a:pt x="6092" y="257620"/>
                </a:lnTo>
                <a:lnTo>
                  <a:pt x="6185" y="257038"/>
                </a:lnTo>
                <a:lnTo>
                  <a:pt x="6242" y="255873"/>
                </a:lnTo>
                <a:lnTo>
                  <a:pt x="6219" y="252612"/>
                </a:lnTo>
                <a:lnTo>
                  <a:pt x="6162" y="252263"/>
                </a:lnTo>
                <a:lnTo>
                  <a:pt x="6115" y="252030"/>
                </a:lnTo>
                <a:lnTo>
                  <a:pt x="6046" y="251797"/>
                </a:lnTo>
                <a:lnTo>
                  <a:pt x="5908" y="251448"/>
                </a:lnTo>
                <a:lnTo>
                  <a:pt x="5758" y="251215"/>
                </a:lnTo>
                <a:lnTo>
                  <a:pt x="5642" y="251098"/>
                </a:lnTo>
                <a:lnTo>
                  <a:pt x="5619" y="250982"/>
                </a:lnTo>
                <a:lnTo>
                  <a:pt x="5538" y="250749"/>
                </a:lnTo>
                <a:lnTo>
                  <a:pt x="5446" y="250516"/>
                </a:lnTo>
                <a:lnTo>
                  <a:pt x="5411" y="249817"/>
                </a:lnTo>
                <a:lnTo>
                  <a:pt x="5192" y="245974"/>
                </a:lnTo>
                <a:lnTo>
                  <a:pt x="5331" y="243295"/>
                </a:lnTo>
                <a:lnTo>
                  <a:pt x="5435" y="241548"/>
                </a:lnTo>
                <a:lnTo>
                  <a:pt x="5919" y="238869"/>
                </a:lnTo>
                <a:lnTo>
                  <a:pt x="6069" y="238287"/>
                </a:lnTo>
                <a:lnTo>
                  <a:pt x="6104" y="238171"/>
                </a:lnTo>
                <a:lnTo>
                  <a:pt x="8654" y="235841"/>
                </a:lnTo>
                <a:lnTo>
                  <a:pt x="10974" y="232580"/>
                </a:lnTo>
                <a:lnTo>
                  <a:pt x="12590" y="229785"/>
                </a:lnTo>
                <a:lnTo>
                  <a:pt x="13894" y="232697"/>
                </a:lnTo>
                <a:lnTo>
                  <a:pt x="14171" y="233163"/>
                </a:lnTo>
                <a:lnTo>
                  <a:pt x="14402" y="233512"/>
                </a:lnTo>
                <a:lnTo>
                  <a:pt x="14656" y="233745"/>
                </a:lnTo>
                <a:lnTo>
                  <a:pt x="15152" y="234211"/>
                </a:lnTo>
                <a:lnTo>
                  <a:pt x="15498" y="234560"/>
                </a:lnTo>
                <a:lnTo>
                  <a:pt x="15844" y="234793"/>
                </a:lnTo>
                <a:lnTo>
                  <a:pt x="15948" y="234910"/>
                </a:lnTo>
                <a:lnTo>
                  <a:pt x="16144" y="235026"/>
                </a:lnTo>
                <a:lnTo>
                  <a:pt x="16237" y="235026"/>
                </a:lnTo>
                <a:lnTo>
                  <a:pt x="17045" y="235492"/>
                </a:lnTo>
                <a:lnTo>
                  <a:pt x="17183" y="235492"/>
                </a:lnTo>
                <a:lnTo>
                  <a:pt x="17610" y="235608"/>
                </a:lnTo>
                <a:lnTo>
                  <a:pt x="18141" y="235841"/>
                </a:lnTo>
                <a:lnTo>
                  <a:pt x="19341" y="236191"/>
                </a:lnTo>
                <a:lnTo>
                  <a:pt x="19711" y="236191"/>
                </a:lnTo>
                <a:lnTo>
                  <a:pt x="20172" y="236307"/>
                </a:lnTo>
                <a:lnTo>
                  <a:pt x="20599" y="236307"/>
                </a:lnTo>
                <a:lnTo>
                  <a:pt x="20818" y="236307"/>
                </a:lnTo>
                <a:lnTo>
                  <a:pt x="21199" y="236191"/>
                </a:lnTo>
                <a:lnTo>
                  <a:pt x="21338" y="236191"/>
                </a:lnTo>
                <a:lnTo>
                  <a:pt x="21880" y="236191"/>
                </a:lnTo>
                <a:lnTo>
                  <a:pt x="22330" y="236191"/>
                </a:lnTo>
                <a:lnTo>
                  <a:pt x="22746" y="236074"/>
                </a:lnTo>
                <a:lnTo>
                  <a:pt x="24165" y="235958"/>
                </a:lnTo>
                <a:lnTo>
                  <a:pt x="25019" y="235841"/>
                </a:lnTo>
                <a:lnTo>
                  <a:pt x="25885" y="235608"/>
                </a:lnTo>
                <a:lnTo>
                  <a:pt x="38026" y="237006"/>
                </a:lnTo>
                <a:lnTo>
                  <a:pt x="39422" y="237239"/>
                </a:lnTo>
                <a:lnTo>
                  <a:pt x="43739" y="238054"/>
                </a:lnTo>
                <a:lnTo>
                  <a:pt x="49474" y="239452"/>
                </a:lnTo>
                <a:lnTo>
                  <a:pt x="63127" y="249002"/>
                </a:lnTo>
                <a:lnTo>
                  <a:pt x="72348" y="255058"/>
                </a:lnTo>
                <a:lnTo>
                  <a:pt x="75176" y="256921"/>
                </a:lnTo>
                <a:lnTo>
                  <a:pt x="76745" y="257038"/>
                </a:lnTo>
                <a:lnTo>
                  <a:pt x="80542" y="256921"/>
                </a:lnTo>
                <a:lnTo>
                  <a:pt x="81385" y="255291"/>
                </a:lnTo>
                <a:lnTo>
                  <a:pt x="82354" y="253544"/>
                </a:lnTo>
                <a:lnTo>
                  <a:pt x="83162" y="252146"/>
                </a:lnTo>
                <a:lnTo>
                  <a:pt x="84293" y="250632"/>
                </a:lnTo>
                <a:lnTo>
                  <a:pt x="84593" y="250166"/>
                </a:lnTo>
                <a:lnTo>
                  <a:pt x="84986" y="249817"/>
                </a:lnTo>
                <a:lnTo>
                  <a:pt x="85920" y="249002"/>
                </a:lnTo>
                <a:lnTo>
                  <a:pt x="86394" y="248652"/>
                </a:lnTo>
                <a:lnTo>
                  <a:pt x="87109" y="248303"/>
                </a:lnTo>
                <a:lnTo>
                  <a:pt x="89175" y="247488"/>
                </a:lnTo>
                <a:lnTo>
                  <a:pt x="100704" y="244227"/>
                </a:lnTo>
                <a:lnTo>
                  <a:pt x="103255" y="244110"/>
                </a:lnTo>
                <a:lnTo>
                  <a:pt x="105551" y="244227"/>
                </a:lnTo>
                <a:lnTo>
                  <a:pt x="111553" y="242829"/>
                </a:lnTo>
                <a:lnTo>
                  <a:pt x="113341" y="239685"/>
                </a:lnTo>
                <a:lnTo>
                  <a:pt x="115349" y="235142"/>
                </a:lnTo>
                <a:lnTo>
                  <a:pt x="117658" y="227456"/>
                </a:lnTo>
                <a:lnTo>
                  <a:pt x="121085" y="215576"/>
                </a:lnTo>
                <a:lnTo>
                  <a:pt x="121535" y="203697"/>
                </a:lnTo>
                <a:lnTo>
                  <a:pt x="120762" y="199388"/>
                </a:lnTo>
                <a:lnTo>
                  <a:pt x="120670" y="198805"/>
                </a:lnTo>
                <a:lnTo>
                  <a:pt x="120381" y="197641"/>
                </a:lnTo>
                <a:lnTo>
                  <a:pt x="123855" y="197175"/>
                </a:lnTo>
                <a:lnTo>
                  <a:pt x="136862" y="194612"/>
                </a:lnTo>
                <a:lnTo>
                  <a:pt x="141189" y="193098"/>
                </a:lnTo>
                <a:lnTo>
                  <a:pt x="145575" y="191119"/>
                </a:lnTo>
                <a:lnTo>
                  <a:pt x="157947" y="184247"/>
                </a:lnTo>
                <a:lnTo>
                  <a:pt x="160440" y="182034"/>
                </a:lnTo>
                <a:lnTo>
                  <a:pt x="163717" y="179588"/>
                </a:lnTo>
                <a:lnTo>
                  <a:pt x="173896" y="173066"/>
                </a:lnTo>
                <a:lnTo>
                  <a:pt x="179851" y="169340"/>
                </a:lnTo>
                <a:lnTo>
                  <a:pt x="195431" y="158858"/>
                </a:lnTo>
                <a:lnTo>
                  <a:pt x="196632" y="158392"/>
                </a:lnTo>
                <a:lnTo>
                  <a:pt x="197705" y="158159"/>
                </a:lnTo>
                <a:lnTo>
                  <a:pt x="197740" y="158159"/>
                </a:lnTo>
                <a:lnTo>
                  <a:pt x="206014" y="157693"/>
                </a:lnTo>
                <a:lnTo>
                  <a:pt x="212673" y="158974"/>
                </a:lnTo>
                <a:lnTo>
                  <a:pt x="216332" y="160139"/>
                </a:lnTo>
                <a:lnTo>
                  <a:pt x="221629" y="161886"/>
                </a:lnTo>
                <a:lnTo>
                  <a:pt x="227573" y="162235"/>
                </a:lnTo>
                <a:lnTo>
                  <a:pt x="243787" y="162934"/>
                </a:lnTo>
                <a:lnTo>
                  <a:pt x="245461" y="162585"/>
                </a:lnTo>
                <a:lnTo>
                  <a:pt x="246580" y="162468"/>
                </a:lnTo>
                <a:lnTo>
                  <a:pt x="247204" y="162352"/>
                </a:lnTo>
                <a:lnTo>
                  <a:pt x="248358" y="162119"/>
                </a:lnTo>
                <a:lnTo>
                  <a:pt x="250724" y="161187"/>
                </a:lnTo>
                <a:lnTo>
                  <a:pt x="255478" y="158741"/>
                </a:lnTo>
                <a:lnTo>
                  <a:pt x="255421" y="158392"/>
                </a:lnTo>
                <a:lnTo>
                  <a:pt x="255259" y="157809"/>
                </a:lnTo>
                <a:lnTo>
                  <a:pt x="253470" y="151171"/>
                </a:lnTo>
                <a:lnTo>
                  <a:pt x="253274" y="150472"/>
                </a:lnTo>
                <a:lnTo>
                  <a:pt x="253239" y="150356"/>
                </a:lnTo>
                <a:lnTo>
                  <a:pt x="253170" y="150006"/>
                </a:lnTo>
                <a:lnTo>
                  <a:pt x="250423" y="139990"/>
                </a:lnTo>
                <a:lnTo>
                  <a:pt x="250100" y="138826"/>
                </a:lnTo>
                <a:lnTo>
                  <a:pt x="249466" y="136613"/>
                </a:lnTo>
                <a:lnTo>
                  <a:pt x="249142" y="135448"/>
                </a:lnTo>
                <a:lnTo>
                  <a:pt x="248819" y="134283"/>
                </a:lnTo>
                <a:lnTo>
                  <a:pt x="242553" y="111922"/>
                </a:lnTo>
                <a:lnTo>
                  <a:pt x="242229" y="110757"/>
                </a:lnTo>
                <a:lnTo>
                  <a:pt x="242056" y="110175"/>
                </a:lnTo>
                <a:lnTo>
                  <a:pt x="241929" y="109593"/>
                </a:lnTo>
                <a:lnTo>
                  <a:pt x="241779" y="109127"/>
                </a:lnTo>
                <a:lnTo>
                  <a:pt x="241629" y="108428"/>
                </a:lnTo>
                <a:lnTo>
                  <a:pt x="241537" y="107962"/>
                </a:lnTo>
                <a:lnTo>
                  <a:pt x="241375" y="106798"/>
                </a:lnTo>
                <a:lnTo>
                  <a:pt x="241329" y="106448"/>
                </a:lnTo>
                <a:lnTo>
                  <a:pt x="241168" y="105051"/>
                </a:lnTo>
                <a:lnTo>
                  <a:pt x="240902" y="102721"/>
                </a:lnTo>
                <a:lnTo>
                  <a:pt x="239864" y="92822"/>
                </a:lnTo>
                <a:lnTo>
                  <a:pt x="238802" y="83039"/>
                </a:lnTo>
                <a:lnTo>
                  <a:pt x="241318" y="72207"/>
                </a:lnTo>
                <a:lnTo>
                  <a:pt x="259610" y="64171"/>
                </a:lnTo>
                <a:lnTo>
                  <a:pt x="260741" y="64171"/>
                </a:lnTo>
                <a:lnTo>
                  <a:pt x="261480" y="64171"/>
                </a:lnTo>
                <a:lnTo>
                  <a:pt x="268081" y="64055"/>
                </a:lnTo>
                <a:lnTo>
                  <a:pt x="281838" y="63822"/>
                </a:lnTo>
                <a:lnTo>
                  <a:pt x="281918" y="63822"/>
                </a:lnTo>
                <a:lnTo>
                  <a:pt x="285000" y="63123"/>
                </a:lnTo>
                <a:lnTo>
                  <a:pt x="287966" y="62308"/>
                </a:lnTo>
                <a:lnTo>
                  <a:pt x="291093" y="61609"/>
                </a:lnTo>
                <a:lnTo>
                  <a:pt x="300280" y="57300"/>
                </a:lnTo>
                <a:lnTo>
                  <a:pt x="302103" y="51360"/>
                </a:lnTo>
                <a:lnTo>
                  <a:pt x="298318" y="40878"/>
                </a:lnTo>
                <a:lnTo>
                  <a:pt x="298664" y="39015"/>
                </a:lnTo>
                <a:lnTo>
                  <a:pt x="299207" y="26669"/>
                </a:lnTo>
                <a:lnTo>
                  <a:pt x="298849" y="22942"/>
                </a:lnTo>
                <a:lnTo>
                  <a:pt x="304273" y="19332"/>
                </a:lnTo>
                <a:lnTo>
                  <a:pt x="311521" y="15139"/>
                </a:lnTo>
                <a:lnTo>
                  <a:pt x="314717" y="12344"/>
                </a:lnTo>
                <a:lnTo>
                  <a:pt x="327424" y="348"/>
                </a:lnTo>
                <a:lnTo>
                  <a:pt x="327782" y="698"/>
                </a:lnTo>
                <a:lnTo>
                  <a:pt x="329155" y="1862"/>
                </a:lnTo>
                <a:lnTo>
                  <a:pt x="329317" y="2095"/>
                </a:lnTo>
                <a:lnTo>
                  <a:pt x="329859" y="2910"/>
                </a:lnTo>
                <a:lnTo>
                  <a:pt x="329940" y="4075"/>
                </a:lnTo>
                <a:lnTo>
                  <a:pt x="329697" y="5939"/>
                </a:lnTo>
                <a:lnTo>
                  <a:pt x="328590" y="9665"/>
                </a:lnTo>
                <a:lnTo>
                  <a:pt x="327874" y="10597"/>
                </a:lnTo>
                <a:lnTo>
                  <a:pt x="326962" y="11645"/>
                </a:lnTo>
                <a:lnTo>
                  <a:pt x="325393" y="16537"/>
                </a:lnTo>
                <a:lnTo>
                  <a:pt x="327366" y="24457"/>
                </a:lnTo>
                <a:lnTo>
                  <a:pt x="330124" y="29930"/>
                </a:lnTo>
                <a:lnTo>
                  <a:pt x="334395" y="38898"/>
                </a:lnTo>
                <a:lnTo>
                  <a:pt x="333991" y="41460"/>
                </a:lnTo>
                <a:lnTo>
                  <a:pt x="333714" y="44139"/>
                </a:lnTo>
                <a:lnTo>
                  <a:pt x="333391" y="47284"/>
                </a:lnTo>
                <a:lnTo>
                  <a:pt x="333506" y="48914"/>
                </a:lnTo>
                <a:lnTo>
                  <a:pt x="333564" y="49264"/>
                </a:lnTo>
                <a:lnTo>
                  <a:pt x="333714" y="50312"/>
                </a:lnTo>
                <a:lnTo>
                  <a:pt x="333921" y="51826"/>
                </a:lnTo>
                <a:lnTo>
                  <a:pt x="333956" y="52059"/>
                </a:lnTo>
                <a:lnTo>
                  <a:pt x="334429" y="54388"/>
                </a:lnTo>
                <a:lnTo>
                  <a:pt x="334879" y="55553"/>
                </a:lnTo>
                <a:lnTo>
                  <a:pt x="335018" y="55902"/>
                </a:lnTo>
                <a:lnTo>
                  <a:pt x="336587" y="58930"/>
                </a:lnTo>
                <a:lnTo>
                  <a:pt x="336887" y="59396"/>
                </a:lnTo>
                <a:lnTo>
                  <a:pt x="337695" y="60794"/>
                </a:lnTo>
                <a:lnTo>
                  <a:pt x="339507" y="63123"/>
                </a:lnTo>
                <a:lnTo>
                  <a:pt x="341007" y="65103"/>
                </a:lnTo>
                <a:lnTo>
                  <a:pt x="341827" y="65219"/>
                </a:lnTo>
                <a:lnTo>
                  <a:pt x="342012" y="65219"/>
                </a:lnTo>
                <a:close/>
              </a:path>
            </a:pathLst>
          </a:custGeom>
          <a:solidFill>
            <a:srgbClr val="74B4DC"/>
          </a:solidFill>
          <a:ln w="6350" cap="flat">
            <a:solidFill>
              <a:srgbClr val="000000"/>
            </a:solidFill>
            <a:prstDash val="solid"/>
            <a:miter/>
          </a:ln>
        </xdr:spPr>
        <xdr:txBody>
          <a:bodyPr lIns="0" tIns="0" rIns="0" bIns="0" rtlCol="0" anchor="ctr" anchorCtr="1"/>
          <a:lstStyle/>
          <a:p>
            <a:endParaRPr lang="de-DE" sz="1100" b="1">
              <a:latin typeface="Arial Narrow" panose="020B0606020202030204" pitchFamily="34" charset="0"/>
            </a:endParaRPr>
          </a:p>
          <a:p>
            <a:endParaRPr lang="de-DE" sz="1100" b="1">
              <a:latin typeface="Arial Narrow" panose="020B0606020202030204" pitchFamily="34" charset="0"/>
            </a:endParaRPr>
          </a:p>
          <a:p>
            <a:r>
              <a:rPr lang="de-DE" sz="1100" b="1">
                <a:latin typeface="Arial Narrow" panose="020B0606020202030204" pitchFamily="34" charset="0"/>
              </a:rPr>
              <a:t>       71</a:t>
            </a:r>
          </a:p>
        </xdr:txBody>
      </xdr:sp>
      <xdr:sp macro="" textlink="">
        <xdr:nvSpPr>
          <xdr:cNvPr id="65" name="Brandenburg an der Havel">
            <a:extLst>
              <a:ext uri="{FF2B5EF4-FFF2-40B4-BE49-F238E27FC236}">
                <a16:creationId xmlns:a16="http://schemas.microsoft.com/office/drawing/2014/main" id="{17558019-86F5-4972-A245-F0A371F7E4A5}"/>
              </a:ext>
            </a:extLst>
          </xdr:cNvPr>
          <xdr:cNvSpPr>
            <a:spLocks/>
          </xdr:cNvSpPr>
        </xdr:nvSpPr>
        <xdr:spPr>
          <a:xfrm>
            <a:off x="8186555" y="5628340"/>
            <a:ext cx="333950" cy="315487"/>
          </a:xfrm>
          <a:custGeom>
            <a:avLst/>
            <a:gdLst>
              <a:gd name="connsiteX0" fmla="*/ 262628 w 339741"/>
              <a:gd name="connsiteY0" fmla="*/ 198434 h 307744"/>
              <a:gd name="connsiteX1" fmla="*/ 255489 w 339741"/>
              <a:gd name="connsiteY1" fmla="*/ 198806 h 307744"/>
              <a:gd name="connsiteX2" fmla="*/ 229539 w 339741"/>
              <a:gd name="connsiteY2" fmla="*/ 201529 h 307744"/>
              <a:gd name="connsiteX3" fmla="*/ 226729 w 339741"/>
              <a:gd name="connsiteY3" fmla="*/ 206232 h 307744"/>
              <a:gd name="connsiteX4" fmla="*/ 221572 w 339741"/>
              <a:gd name="connsiteY4" fmla="*/ 222198 h 307744"/>
              <a:gd name="connsiteX5" fmla="*/ 219808 w 339741"/>
              <a:gd name="connsiteY5" fmla="*/ 228016 h 307744"/>
              <a:gd name="connsiteX6" fmla="*/ 220079 w 339741"/>
              <a:gd name="connsiteY6" fmla="*/ 230244 h 307744"/>
              <a:gd name="connsiteX7" fmla="*/ 220432 w 339741"/>
              <a:gd name="connsiteY7" fmla="*/ 230986 h 307744"/>
              <a:gd name="connsiteX8" fmla="*/ 215912 w 339741"/>
              <a:gd name="connsiteY8" fmla="*/ 239279 h 307744"/>
              <a:gd name="connsiteX9" fmla="*/ 214148 w 339741"/>
              <a:gd name="connsiteY9" fmla="*/ 241507 h 307744"/>
              <a:gd name="connsiteX10" fmla="*/ 213999 w 339741"/>
              <a:gd name="connsiteY10" fmla="*/ 241754 h 307744"/>
              <a:gd name="connsiteX11" fmla="*/ 211474 w 339741"/>
              <a:gd name="connsiteY11" fmla="*/ 247448 h 307744"/>
              <a:gd name="connsiteX12" fmla="*/ 210171 w 339741"/>
              <a:gd name="connsiteY12" fmla="*/ 251161 h 307744"/>
              <a:gd name="connsiteX13" fmla="*/ 209886 w 339741"/>
              <a:gd name="connsiteY13" fmla="*/ 262672 h 307744"/>
              <a:gd name="connsiteX14" fmla="*/ 207864 w 339741"/>
              <a:gd name="connsiteY14" fmla="*/ 262672 h 307744"/>
              <a:gd name="connsiteX15" fmla="*/ 201268 w 339741"/>
              <a:gd name="connsiteY15" fmla="*/ 261805 h 307744"/>
              <a:gd name="connsiteX16" fmla="*/ 193912 w 339741"/>
              <a:gd name="connsiteY16" fmla="*/ 261186 h 307744"/>
              <a:gd name="connsiteX17" fmla="*/ 193545 w 339741"/>
              <a:gd name="connsiteY17" fmla="*/ 261186 h 307744"/>
              <a:gd name="connsiteX18" fmla="*/ 193301 w 339741"/>
              <a:gd name="connsiteY18" fmla="*/ 261186 h 307744"/>
              <a:gd name="connsiteX19" fmla="*/ 191903 w 339741"/>
              <a:gd name="connsiteY19" fmla="*/ 261310 h 307744"/>
              <a:gd name="connsiteX20" fmla="*/ 190939 w 339741"/>
              <a:gd name="connsiteY20" fmla="*/ 261434 h 307744"/>
              <a:gd name="connsiteX21" fmla="*/ 185945 w 339741"/>
              <a:gd name="connsiteY21" fmla="*/ 262177 h 307744"/>
              <a:gd name="connsiteX22" fmla="*/ 179539 w 339741"/>
              <a:gd name="connsiteY22" fmla="*/ 263043 h 307744"/>
              <a:gd name="connsiteX23" fmla="*/ 172318 w 339741"/>
              <a:gd name="connsiteY23" fmla="*/ 256731 h 307744"/>
              <a:gd name="connsiteX24" fmla="*/ 168912 w 339741"/>
              <a:gd name="connsiteY24" fmla="*/ 254503 h 307744"/>
              <a:gd name="connsiteX25" fmla="*/ 157823 w 339741"/>
              <a:gd name="connsiteY25" fmla="*/ 253265 h 307744"/>
              <a:gd name="connsiteX26" fmla="*/ 145391 w 339741"/>
              <a:gd name="connsiteY26" fmla="*/ 264899 h 307744"/>
              <a:gd name="connsiteX27" fmla="*/ 146219 w 339741"/>
              <a:gd name="connsiteY27" fmla="*/ 269108 h 307744"/>
              <a:gd name="connsiteX28" fmla="*/ 140573 w 339741"/>
              <a:gd name="connsiteY28" fmla="*/ 274925 h 307744"/>
              <a:gd name="connsiteX29" fmla="*/ 139188 w 339741"/>
              <a:gd name="connsiteY29" fmla="*/ 274801 h 307744"/>
              <a:gd name="connsiteX30" fmla="*/ 135171 w 339741"/>
              <a:gd name="connsiteY30" fmla="*/ 274059 h 307744"/>
              <a:gd name="connsiteX31" fmla="*/ 132551 w 339741"/>
              <a:gd name="connsiteY31" fmla="*/ 273935 h 307744"/>
              <a:gd name="connsiteX32" fmla="*/ 127910 w 339741"/>
              <a:gd name="connsiteY32" fmla="*/ 282227 h 307744"/>
              <a:gd name="connsiteX33" fmla="*/ 126756 w 339741"/>
              <a:gd name="connsiteY33" fmla="*/ 294481 h 307744"/>
              <a:gd name="connsiteX34" fmla="*/ 122019 w 339741"/>
              <a:gd name="connsiteY34" fmla="*/ 295471 h 307744"/>
              <a:gd name="connsiteX35" fmla="*/ 109614 w 339741"/>
              <a:gd name="connsiteY35" fmla="*/ 290891 h 307744"/>
              <a:gd name="connsiteX36" fmla="*/ 106289 w 339741"/>
              <a:gd name="connsiteY36" fmla="*/ 289530 h 307744"/>
              <a:gd name="connsiteX37" fmla="*/ 105421 w 339741"/>
              <a:gd name="connsiteY37" fmla="*/ 289282 h 307744"/>
              <a:gd name="connsiteX38" fmla="*/ 104552 w 339741"/>
              <a:gd name="connsiteY38" fmla="*/ 289035 h 307744"/>
              <a:gd name="connsiteX39" fmla="*/ 100277 w 339741"/>
              <a:gd name="connsiteY39" fmla="*/ 291758 h 307744"/>
              <a:gd name="connsiteX40" fmla="*/ 99381 w 339741"/>
              <a:gd name="connsiteY40" fmla="*/ 295347 h 307744"/>
              <a:gd name="connsiteX41" fmla="*/ 92717 w 339741"/>
              <a:gd name="connsiteY41" fmla="*/ 298194 h 307744"/>
              <a:gd name="connsiteX42" fmla="*/ 83311 w 339741"/>
              <a:gd name="connsiteY42" fmla="*/ 300422 h 307744"/>
              <a:gd name="connsiteX43" fmla="*/ 83040 w 339741"/>
              <a:gd name="connsiteY43" fmla="*/ 300422 h 307744"/>
              <a:gd name="connsiteX44" fmla="*/ 82022 w 339741"/>
              <a:gd name="connsiteY44" fmla="*/ 300422 h 307744"/>
              <a:gd name="connsiteX45" fmla="*/ 81710 w 339741"/>
              <a:gd name="connsiteY45" fmla="*/ 300546 h 307744"/>
              <a:gd name="connsiteX46" fmla="*/ 81669 w 339741"/>
              <a:gd name="connsiteY46" fmla="*/ 300546 h 307744"/>
              <a:gd name="connsiteX47" fmla="*/ 81642 w 339741"/>
              <a:gd name="connsiteY47" fmla="*/ 300546 h 307744"/>
              <a:gd name="connsiteX48" fmla="*/ 81343 w 339741"/>
              <a:gd name="connsiteY48" fmla="*/ 300546 h 307744"/>
              <a:gd name="connsiteX49" fmla="*/ 80325 w 339741"/>
              <a:gd name="connsiteY49" fmla="*/ 300546 h 307744"/>
              <a:gd name="connsiteX50" fmla="*/ 78045 w 339741"/>
              <a:gd name="connsiteY50" fmla="*/ 300793 h 307744"/>
              <a:gd name="connsiteX51" fmla="*/ 77068 w 339741"/>
              <a:gd name="connsiteY51" fmla="*/ 300917 h 307744"/>
              <a:gd name="connsiteX52" fmla="*/ 76593 w 339741"/>
              <a:gd name="connsiteY52" fmla="*/ 300917 h 307744"/>
              <a:gd name="connsiteX53" fmla="*/ 76118 w 339741"/>
              <a:gd name="connsiteY53" fmla="*/ 301041 h 307744"/>
              <a:gd name="connsiteX54" fmla="*/ 75657 w 339741"/>
              <a:gd name="connsiteY54" fmla="*/ 301041 h 307744"/>
              <a:gd name="connsiteX55" fmla="*/ 68246 w 339741"/>
              <a:gd name="connsiteY55" fmla="*/ 301907 h 307744"/>
              <a:gd name="connsiteX56" fmla="*/ 63211 w 339741"/>
              <a:gd name="connsiteY56" fmla="*/ 303021 h 307744"/>
              <a:gd name="connsiteX57" fmla="*/ 49476 w 339741"/>
              <a:gd name="connsiteY57" fmla="*/ 306734 h 307744"/>
              <a:gd name="connsiteX58" fmla="*/ 46150 w 339741"/>
              <a:gd name="connsiteY58" fmla="*/ 307724 h 307744"/>
              <a:gd name="connsiteX59" fmla="*/ 46137 w 339741"/>
              <a:gd name="connsiteY59" fmla="*/ 307601 h 307744"/>
              <a:gd name="connsiteX60" fmla="*/ 45743 w 339741"/>
              <a:gd name="connsiteY60" fmla="*/ 306487 h 307744"/>
              <a:gd name="connsiteX61" fmla="*/ 45499 w 339741"/>
              <a:gd name="connsiteY61" fmla="*/ 305001 h 307744"/>
              <a:gd name="connsiteX62" fmla="*/ 45472 w 339741"/>
              <a:gd name="connsiteY62" fmla="*/ 304878 h 307744"/>
              <a:gd name="connsiteX63" fmla="*/ 45445 w 339741"/>
              <a:gd name="connsiteY63" fmla="*/ 304630 h 307744"/>
              <a:gd name="connsiteX64" fmla="*/ 45037 w 339741"/>
              <a:gd name="connsiteY64" fmla="*/ 301660 h 307744"/>
              <a:gd name="connsiteX65" fmla="*/ 45051 w 339741"/>
              <a:gd name="connsiteY65" fmla="*/ 297204 h 307744"/>
              <a:gd name="connsiteX66" fmla="*/ 45051 w 339741"/>
              <a:gd name="connsiteY66" fmla="*/ 296709 h 307744"/>
              <a:gd name="connsiteX67" fmla="*/ 45119 w 339741"/>
              <a:gd name="connsiteY67" fmla="*/ 290025 h 307744"/>
              <a:gd name="connsiteX68" fmla="*/ 45132 w 339741"/>
              <a:gd name="connsiteY68" fmla="*/ 289901 h 307744"/>
              <a:gd name="connsiteX69" fmla="*/ 45132 w 339741"/>
              <a:gd name="connsiteY69" fmla="*/ 289406 h 307744"/>
              <a:gd name="connsiteX70" fmla="*/ 45146 w 339741"/>
              <a:gd name="connsiteY70" fmla="*/ 289035 h 307744"/>
              <a:gd name="connsiteX71" fmla="*/ 45146 w 339741"/>
              <a:gd name="connsiteY71" fmla="*/ 288911 h 307744"/>
              <a:gd name="connsiteX72" fmla="*/ 45146 w 339741"/>
              <a:gd name="connsiteY72" fmla="*/ 288787 h 307744"/>
              <a:gd name="connsiteX73" fmla="*/ 45241 w 339741"/>
              <a:gd name="connsiteY73" fmla="*/ 286559 h 307744"/>
              <a:gd name="connsiteX74" fmla="*/ 45268 w 339741"/>
              <a:gd name="connsiteY74" fmla="*/ 285817 h 307744"/>
              <a:gd name="connsiteX75" fmla="*/ 45282 w 339741"/>
              <a:gd name="connsiteY75" fmla="*/ 285693 h 307744"/>
              <a:gd name="connsiteX76" fmla="*/ 45336 w 339741"/>
              <a:gd name="connsiteY76" fmla="*/ 284455 h 307744"/>
              <a:gd name="connsiteX77" fmla="*/ 45404 w 339741"/>
              <a:gd name="connsiteY77" fmla="*/ 283836 h 307744"/>
              <a:gd name="connsiteX78" fmla="*/ 45499 w 339741"/>
              <a:gd name="connsiteY78" fmla="*/ 282723 h 307744"/>
              <a:gd name="connsiteX79" fmla="*/ 45960 w 339741"/>
              <a:gd name="connsiteY79" fmla="*/ 278638 h 307744"/>
              <a:gd name="connsiteX80" fmla="*/ 47589 w 339741"/>
              <a:gd name="connsiteY80" fmla="*/ 277895 h 307744"/>
              <a:gd name="connsiteX81" fmla="*/ 51145 w 339741"/>
              <a:gd name="connsiteY81" fmla="*/ 276039 h 307744"/>
              <a:gd name="connsiteX82" fmla="*/ 51254 w 339741"/>
              <a:gd name="connsiteY82" fmla="*/ 276039 h 307744"/>
              <a:gd name="connsiteX83" fmla="*/ 50249 w 339741"/>
              <a:gd name="connsiteY83" fmla="*/ 270469 h 307744"/>
              <a:gd name="connsiteX84" fmla="*/ 49353 w 339741"/>
              <a:gd name="connsiteY84" fmla="*/ 267746 h 307744"/>
              <a:gd name="connsiteX85" fmla="*/ 42119 w 339741"/>
              <a:gd name="connsiteY85" fmla="*/ 257597 h 307744"/>
              <a:gd name="connsiteX86" fmla="*/ 39351 w 339741"/>
              <a:gd name="connsiteY86" fmla="*/ 258092 h 307744"/>
              <a:gd name="connsiteX87" fmla="*/ 38577 w 339741"/>
              <a:gd name="connsiteY87" fmla="*/ 258216 h 307744"/>
              <a:gd name="connsiteX88" fmla="*/ 37966 w 339741"/>
              <a:gd name="connsiteY88" fmla="*/ 256112 h 307744"/>
              <a:gd name="connsiteX89" fmla="*/ 34573 w 339741"/>
              <a:gd name="connsiteY89" fmla="*/ 248314 h 307744"/>
              <a:gd name="connsiteX90" fmla="*/ 31682 w 339741"/>
              <a:gd name="connsiteY90" fmla="*/ 243858 h 307744"/>
              <a:gd name="connsiteX91" fmla="*/ 27611 w 339741"/>
              <a:gd name="connsiteY91" fmla="*/ 236556 h 307744"/>
              <a:gd name="connsiteX92" fmla="*/ 30569 w 339741"/>
              <a:gd name="connsiteY92" fmla="*/ 231605 h 307744"/>
              <a:gd name="connsiteX93" fmla="*/ 31384 w 339741"/>
              <a:gd name="connsiteY93" fmla="*/ 214030 h 307744"/>
              <a:gd name="connsiteX94" fmla="*/ 31411 w 339741"/>
              <a:gd name="connsiteY94" fmla="*/ 213658 h 307744"/>
              <a:gd name="connsiteX95" fmla="*/ 31234 w 339741"/>
              <a:gd name="connsiteY95" fmla="*/ 213658 h 307744"/>
              <a:gd name="connsiteX96" fmla="*/ 31072 w 339741"/>
              <a:gd name="connsiteY96" fmla="*/ 213782 h 307744"/>
              <a:gd name="connsiteX97" fmla="*/ 30298 w 339741"/>
              <a:gd name="connsiteY97" fmla="*/ 213534 h 307744"/>
              <a:gd name="connsiteX98" fmla="*/ 29049 w 339741"/>
              <a:gd name="connsiteY98" fmla="*/ 212668 h 307744"/>
              <a:gd name="connsiteX99" fmla="*/ 28520 w 339741"/>
              <a:gd name="connsiteY99" fmla="*/ 212297 h 307744"/>
              <a:gd name="connsiteX100" fmla="*/ 27475 w 339741"/>
              <a:gd name="connsiteY100" fmla="*/ 209202 h 307744"/>
              <a:gd name="connsiteX101" fmla="*/ 27299 w 339741"/>
              <a:gd name="connsiteY101" fmla="*/ 208584 h 307744"/>
              <a:gd name="connsiteX102" fmla="*/ 25819 w 339741"/>
              <a:gd name="connsiteY102" fmla="*/ 202766 h 307744"/>
              <a:gd name="connsiteX103" fmla="*/ 25236 w 339741"/>
              <a:gd name="connsiteY103" fmla="*/ 200415 h 307744"/>
              <a:gd name="connsiteX104" fmla="*/ 25276 w 339741"/>
              <a:gd name="connsiteY104" fmla="*/ 196330 h 307744"/>
              <a:gd name="connsiteX105" fmla="*/ 25100 w 339741"/>
              <a:gd name="connsiteY105" fmla="*/ 188038 h 307744"/>
              <a:gd name="connsiteX106" fmla="*/ 23553 w 339741"/>
              <a:gd name="connsiteY106" fmla="*/ 177765 h 307744"/>
              <a:gd name="connsiteX107" fmla="*/ 22562 w 339741"/>
              <a:gd name="connsiteY107" fmla="*/ 159075 h 307744"/>
              <a:gd name="connsiteX108" fmla="*/ 22670 w 339741"/>
              <a:gd name="connsiteY108" fmla="*/ 157590 h 307744"/>
              <a:gd name="connsiteX109" fmla="*/ 22670 w 339741"/>
              <a:gd name="connsiteY109" fmla="*/ 157466 h 307744"/>
              <a:gd name="connsiteX110" fmla="*/ 23213 w 339741"/>
              <a:gd name="connsiteY110" fmla="*/ 149916 h 307744"/>
              <a:gd name="connsiteX111" fmla="*/ 23430 w 339741"/>
              <a:gd name="connsiteY111" fmla="*/ 147688 h 307744"/>
              <a:gd name="connsiteX112" fmla="*/ 23675 w 339741"/>
              <a:gd name="connsiteY112" fmla="*/ 146079 h 307744"/>
              <a:gd name="connsiteX113" fmla="*/ 24055 w 339741"/>
              <a:gd name="connsiteY113" fmla="*/ 143480 h 307744"/>
              <a:gd name="connsiteX114" fmla="*/ 24367 w 339741"/>
              <a:gd name="connsiteY114" fmla="*/ 141500 h 307744"/>
              <a:gd name="connsiteX115" fmla="*/ 24435 w 339741"/>
              <a:gd name="connsiteY115" fmla="*/ 141128 h 307744"/>
              <a:gd name="connsiteX116" fmla="*/ 24638 w 339741"/>
              <a:gd name="connsiteY116" fmla="*/ 140386 h 307744"/>
              <a:gd name="connsiteX117" fmla="*/ 25005 w 339741"/>
              <a:gd name="connsiteY117" fmla="*/ 139148 h 307744"/>
              <a:gd name="connsiteX118" fmla="*/ 21530 w 339741"/>
              <a:gd name="connsiteY118" fmla="*/ 138405 h 307744"/>
              <a:gd name="connsiteX119" fmla="*/ 13034 w 339741"/>
              <a:gd name="connsiteY119" fmla="*/ 139767 h 307744"/>
              <a:gd name="connsiteX120" fmla="*/ 12830 w 339741"/>
              <a:gd name="connsiteY120" fmla="*/ 139767 h 307744"/>
              <a:gd name="connsiteX121" fmla="*/ 12640 w 339741"/>
              <a:gd name="connsiteY121" fmla="*/ 139891 h 307744"/>
              <a:gd name="connsiteX122" fmla="*/ 12179 w 339741"/>
              <a:gd name="connsiteY122" fmla="*/ 140014 h 307744"/>
              <a:gd name="connsiteX123" fmla="*/ 11758 w 339741"/>
              <a:gd name="connsiteY123" fmla="*/ 140262 h 307744"/>
              <a:gd name="connsiteX124" fmla="*/ 11310 w 339741"/>
              <a:gd name="connsiteY124" fmla="*/ 140757 h 307744"/>
              <a:gd name="connsiteX125" fmla="*/ 11080 w 339741"/>
              <a:gd name="connsiteY125" fmla="*/ 141128 h 307744"/>
              <a:gd name="connsiteX126" fmla="*/ 10768 w 339741"/>
              <a:gd name="connsiteY126" fmla="*/ 141747 h 307744"/>
              <a:gd name="connsiteX127" fmla="*/ 10496 w 339741"/>
              <a:gd name="connsiteY127" fmla="*/ 142242 h 307744"/>
              <a:gd name="connsiteX128" fmla="*/ 10510 w 339741"/>
              <a:gd name="connsiteY128" fmla="*/ 142242 h 307744"/>
              <a:gd name="connsiteX129" fmla="*/ 10605 w 339741"/>
              <a:gd name="connsiteY129" fmla="*/ 142366 h 307744"/>
              <a:gd name="connsiteX130" fmla="*/ 11460 w 339741"/>
              <a:gd name="connsiteY130" fmla="*/ 142737 h 307744"/>
              <a:gd name="connsiteX131" fmla="*/ 13387 w 339741"/>
              <a:gd name="connsiteY131" fmla="*/ 146079 h 307744"/>
              <a:gd name="connsiteX132" fmla="*/ 13441 w 339741"/>
              <a:gd name="connsiteY132" fmla="*/ 146203 h 307744"/>
              <a:gd name="connsiteX133" fmla="*/ 13428 w 339741"/>
              <a:gd name="connsiteY133" fmla="*/ 146450 h 307744"/>
              <a:gd name="connsiteX134" fmla="*/ 13414 w 339741"/>
              <a:gd name="connsiteY134" fmla="*/ 147193 h 307744"/>
              <a:gd name="connsiteX135" fmla="*/ 13156 w 339741"/>
              <a:gd name="connsiteY135" fmla="*/ 149421 h 307744"/>
              <a:gd name="connsiteX136" fmla="*/ 11894 w 339741"/>
              <a:gd name="connsiteY136" fmla="*/ 149545 h 307744"/>
              <a:gd name="connsiteX137" fmla="*/ 3764 w 339741"/>
              <a:gd name="connsiteY137" fmla="*/ 145832 h 307744"/>
              <a:gd name="connsiteX138" fmla="*/ 3099 w 339741"/>
              <a:gd name="connsiteY138" fmla="*/ 143109 h 307744"/>
              <a:gd name="connsiteX139" fmla="*/ 2203 w 339741"/>
              <a:gd name="connsiteY139" fmla="*/ 139148 h 307744"/>
              <a:gd name="connsiteX140" fmla="*/ 710 w 339741"/>
              <a:gd name="connsiteY140" fmla="*/ 129494 h 307744"/>
              <a:gd name="connsiteX141" fmla="*/ 32 w 339741"/>
              <a:gd name="connsiteY141" fmla="*/ 125409 h 307744"/>
              <a:gd name="connsiteX142" fmla="*/ 140 w 339741"/>
              <a:gd name="connsiteY142" fmla="*/ 125409 h 307744"/>
              <a:gd name="connsiteX143" fmla="*/ 1172 w 339741"/>
              <a:gd name="connsiteY143" fmla="*/ 125533 h 307744"/>
              <a:gd name="connsiteX144" fmla="*/ 1946 w 339741"/>
              <a:gd name="connsiteY144" fmla="*/ 125533 h 307744"/>
              <a:gd name="connsiteX145" fmla="*/ 8352 w 339741"/>
              <a:gd name="connsiteY145" fmla="*/ 124914 h 307744"/>
              <a:gd name="connsiteX146" fmla="*/ 10089 w 339741"/>
              <a:gd name="connsiteY146" fmla="*/ 124419 h 307744"/>
              <a:gd name="connsiteX147" fmla="*/ 27624 w 339741"/>
              <a:gd name="connsiteY147" fmla="*/ 119345 h 307744"/>
              <a:gd name="connsiteX148" fmla="*/ 31737 w 339741"/>
              <a:gd name="connsiteY148" fmla="*/ 116498 h 307744"/>
              <a:gd name="connsiteX149" fmla="*/ 35225 w 339741"/>
              <a:gd name="connsiteY149" fmla="*/ 113899 h 307744"/>
              <a:gd name="connsiteX150" fmla="*/ 39744 w 339741"/>
              <a:gd name="connsiteY150" fmla="*/ 110557 h 307744"/>
              <a:gd name="connsiteX151" fmla="*/ 51240 w 339741"/>
              <a:gd name="connsiteY151" fmla="*/ 108329 h 307744"/>
              <a:gd name="connsiteX152" fmla="*/ 58013 w 339741"/>
              <a:gd name="connsiteY152" fmla="*/ 108948 h 307744"/>
              <a:gd name="connsiteX153" fmla="*/ 64134 w 339741"/>
              <a:gd name="connsiteY153" fmla="*/ 109319 h 307744"/>
              <a:gd name="connsiteX154" fmla="*/ 60116 w 339741"/>
              <a:gd name="connsiteY154" fmla="*/ 112537 h 307744"/>
              <a:gd name="connsiteX155" fmla="*/ 58230 w 339741"/>
              <a:gd name="connsiteY155" fmla="*/ 114517 h 307744"/>
              <a:gd name="connsiteX156" fmla="*/ 55990 w 339741"/>
              <a:gd name="connsiteY156" fmla="*/ 117735 h 307744"/>
              <a:gd name="connsiteX157" fmla="*/ 55746 w 339741"/>
              <a:gd name="connsiteY157" fmla="*/ 118231 h 307744"/>
              <a:gd name="connsiteX158" fmla="*/ 55678 w 339741"/>
              <a:gd name="connsiteY158" fmla="*/ 118478 h 307744"/>
              <a:gd name="connsiteX159" fmla="*/ 55760 w 339741"/>
              <a:gd name="connsiteY159" fmla="*/ 118849 h 307744"/>
              <a:gd name="connsiteX160" fmla="*/ 56723 w 339741"/>
              <a:gd name="connsiteY160" fmla="*/ 121572 h 307744"/>
              <a:gd name="connsiteX161" fmla="*/ 58338 w 339741"/>
              <a:gd name="connsiteY161" fmla="*/ 123553 h 307744"/>
              <a:gd name="connsiteX162" fmla="*/ 59506 w 339741"/>
              <a:gd name="connsiteY162" fmla="*/ 125286 h 307744"/>
              <a:gd name="connsiteX163" fmla="*/ 59872 w 339741"/>
              <a:gd name="connsiteY163" fmla="*/ 128504 h 307744"/>
              <a:gd name="connsiteX164" fmla="*/ 59696 w 339741"/>
              <a:gd name="connsiteY164" fmla="*/ 129741 h 307744"/>
              <a:gd name="connsiteX165" fmla="*/ 59397 w 339741"/>
              <a:gd name="connsiteY165" fmla="*/ 130360 h 307744"/>
              <a:gd name="connsiteX166" fmla="*/ 56940 w 339741"/>
              <a:gd name="connsiteY166" fmla="*/ 134816 h 307744"/>
              <a:gd name="connsiteX167" fmla="*/ 54701 w 339741"/>
              <a:gd name="connsiteY167" fmla="*/ 136301 h 307744"/>
              <a:gd name="connsiteX168" fmla="*/ 54715 w 339741"/>
              <a:gd name="connsiteY168" fmla="*/ 136796 h 307744"/>
              <a:gd name="connsiteX169" fmla="*/ 54864 w 339741"/>
              <a:gd name="connsiteY169" fmla="*/ 137539 h 307744"/>
              <a:gd name="connsiteX170" fmla="*/ 54945 w 339741"/>
              <a:gd name="connsiteY170" fmla="*/ 137786 h 307744"/>
              <a:gd name="connsiteX171" fmla="*/ 55027 w 339741"/>
              <a:gd name="connsiteY171" fmla="*/ 138034 h 307744"/>
              <a:gd name="connsiteX172" fmla="*/ 55271 w 339741"/>
              <a:gd name="connsiteY172" fmla="*/ 138529 h 307744"/>
              <a:gd name="connsiteX173" fmla="*/ 55312 w 339741"/>
              <a:gd name="connsiteY173" fmla="*/ 138529 h 307744"/>
              <a:gd name="connsiteX174" fmla="*/ 55352 w 339741"/>
              <a:gd name="connsiteY174" fmla="*/ 138653 h 307744"/>
              <a:gd name="connsiteX175" fmla="*/ 59668 w 339741"/>
              <a:gd name="connsiteY175" fmla="*/ 143851 h 307744"/>
              <a:gd name="connsiteX176" fmla="*/ 62844 w 339741"/>
              <a:gd name="connsiteY176" fmla="*/ 145213 h 307744"/>
              <a:gd name="connsiteX177" fmla="*/ 63604 w 339741"/>
              <a:gd name="connsiteY177" fmla="*/ 144841 h 307744"/>
              <a:gd name="connsiteX178" fmla="*/ 64853 w 339741"/>
              <a:gd name="connsiteY178" fmla="*/ 144346 h 307744"/>
              <a:gd name="connsiteX179" fmla="*/ 65070 w 339741"/>
              <a:gd name="connsiteY179" fmla="*/ 144223 h 307744"/>
              <a:gd name="connsiteX180" fmla="*/ 65274 w 339741"/>
              <a:gd name="connsiteY180" fmla="*/ 144223 h 307744"/>
              <a:gd name="connsiteX181" fmla="*/ 65518 w 339741"/>
              <a:gd name="connsiteY181" fmla="*/ 144223 h 307744"/>
              <a:gd name="connsiteX182" fmla="*/ 65776 w 339741"/>
              <a:gd name="connsiteY182" fmla="*/ 144346 h 307744"/>
              <a:gd name="connsiteX183" fmla="*/ 66604 w 339741"/>
              <a:gd name="connsiteY183" fmla="*/ 144718 h 307744"/>
              <a:gd name="connsiteX184" fmla="*/ 66685 w 339741"/>
              <a:gd name="connsiteY184" fmla="*/ 144841 h 307744"/>
              <a:gd name="connsiteX185" fmla="*/ 66807 w 339741"/>
              <a:gd name="connsiteY185" fmla="*/ 144965 h 307744"/>
              <a:gd name="connsiteX186" fmla="*/ 67147 w 339741"/>
              <a:gd name="connsiteY186" fmla="*/ 145584 h 307744"/>
              <a:gd name="connsiteX187" fmla="*/ 67296 w 339741"/>
              <a:gd name="connsiteY187" fmla="*/ 147317 h 307744"/>
              <a:gd name="connsiteX188" fmla="*/ 67296 w 339741"/>
              <a:gd name="connsiteY188" fmla="*/ 149297 h 307744"/>
              <a:gd name="connsiteX189" fmla="*/ 67147 w 339741"/>
              <a:gd name="connsiteY189" fmla="*/ 150287 h 307744"/>
              <a:gd name="connsiteX190" fmla="*/ 67038 w 339741"/>
              <a:gd name="connsiteY190" fmla="*/ 150906 h 307744"/>
              <a:gd name="connsiteX191" fmla="*/ 67011 w 339741"/>
              <a:gd name="connsiteY191" fmla="*/ 151030 h 307744"/>
              <a:gd name="connsiteX192" fmla="*/ 64093 w 339741"/>
              <a:gd name="connsiteY192" fmla="*/ 159818 h 307744"/>
              <a:gd name="connsiteX193" fmla="*/ 66672 w 339741"/>
              <a:gd name="connsiteY193" fmla="*/ 159199 h 307744"/>
              <a:gd name="connsiteX194" fmla="*/ 72548 w 339741"/>
              <a:gd name="connsiteY194" fmla="*/ 154372 h 307744"/>
              <a:gd name="connsiteX195" fmla="*/ 73879 w 339741"/>
              <a:gd name="connsiteY195" fmla="*/ 156228 h 307744"/>
              <a:gd name="connsiteX196" fmla="*/ 74123 w 339741"/>
              <a:gd name="connsiteY196" fmla="*/ 156476 h 307744"/>
              <a:gd name="connsiteX197" fmla="*/ 74625 w 339741"/>
              <a:gd name="connsiteY197" fmla="*/ 157095 h 307744"/>
              <a:gd name="connsiteX198" fmla="*/ 78900 w 339741"/>
              <a:gd name="connsiteY198" fmla="*/ 153010 h 307744"/>
              <a:gd name="connsiteX199" fmla="*/ 79321 w 339741"/>
              <a:gd name="connsiteY199" fmla="*/ 144965 h 307744"/>
              <a:gd name="connsiteX200" fmla="*/ 79226 w 339741"/>
              <a:gd name="connsiteY200" fmla="*/ 143356 h 307744"/>
              <a:gd name="connsiteX201" fmla="*/ 78181 w 339741"/>
              <a:gd name="connsiteY201" fmla="*/ 138777 h 307744"/>
              <a:gd name="connsiteX202" fmla="*/ 77190 w 339741"/>
              <a:gd name="connsiteY202" fmla="*/ 131103 h 307744"/>
              <a:gd name="connsiteX203" fmla="*/ 76213 w 339741"/>
              <a:gd name="connsiteY203" fmla="*/ 115260 h 307744"/>
              <a:gd name="connsiteX204" fmla="*/ 77326 w 339741"/>
              <a:gd name="connsiteY204" fmla="*/ 113156 h 307744"/>
              <a:gd name="connsiteX205" fmla="*/ 89717 w 339741"/>
              <a:gd name="connsiteY205" fmla="*/ 116498 h 307744"/>
              <a:gd name="connsiteX206" fmla="*/ 90695 w 339741"/>
              <a:gd name="connsiteY206" fmla="*/ 116745 h 307744"/>
              <a:gd name="connsiteX207" fmla="*/ 91265 w 339741"/>
              <a:gd name="connsiteY207" fmla="*/ 116869 h 307744"/>
              <a:gd name="connsiteX208" fmla="*/ 94780 w 339741"/>
              <a:gd name="connsiteY208" fmla="*/ 117859 h 307744"/>
              <a:gd name="connsiteX209" fmla="*/ 101525 w 339741"/>
              <a:gd name="connsiteY209" fmla="*/ 113651 h 307744"/>
              <a:gd name="connsiteX210" fmla="*/ 111406 w 339741"/>
              <a:gd name="connsiteY210" fmla="*/ 104863 h 307744"/>
              <a:gd name="connsiteX211" fmla="*/ 120160 w 339741"/>
              <a:gd name="connsiteY211" fmla="*/ 96199 h 307744"/>
              <a:gd name="connsiteX212" fmla="*/ 131574 w 339741"/>
              <a:gd name="connsiteY212" fmla="*/ 89639 h 307744"/>
              <a:gd name="connsiteX213" fmla="*/ 140858 w 339741"/>
              <a:gd name="connsiteY213" fmla="*/ 85926 h 307744"/>
              <a:gd name="connsiteX214" fmla="*/ 143151 w 339741"/>
              <a:gd name="connsiteY214" fmla="*/ 85679 h 307744"/>
              <a:gd name="connsiteX215" fmla="*/ 138550 w 339741"/>
              <a:gd name="connsiteY215" fmla="*/ 92486 h 307744"/>
              <a:gd name="connsiteX216" fmla="*/ 137383 w 339741"/>
              <a:gd name="connsiteY216" fmla="*/ 94838 h 307744"/>
              <a:gd name="connsiteX217" fmla="*/ 137913 w 339741"/>
              <a:gd name="connsiteY217" fmla="*/ 97932 h 307744"/>
              <a:gd name="connsiteX218" fmla="*/ 141631 w 339741"/>
              <a:gd name="connsiteY218" fmla="*/ 106596 h 307744"/>
              <a:gd name="connsiteX219" fmla="*/ 145771 w 339741"/>
              <a:gd name="connsiteY219" fmla="*/ 116126 h 307744"/>
              <a:gd name="connsiteX220" fmla="*/ 151906 w 339741"/>
              <a:gd name="connsiteY220" fmla="*/ 119592 h 307744"/>
              <a:gd name="connsiteX221" fmla="*/ 157226 w 339741"/>
              <a:gd name="connsiteY221" fmla="*/ 121201 h 307744"/>
              <a:gd name="connsiteX222" fmla="*/ 157647 w 339741"/>
              <a:gd name="connsiteY222" fmla="*/ 121325 h 307744"/>
              <a:gd name="connsiteX223" fmla="*/ 158081 w 339741"/>
              <a:gd name="connsiteY223" fmla="*/ 121449 h 307744"/>
              <a:gd name="connsiteX224" fmla="*/ 159737 w 339741"/>
              <a:gd name="connsiteY224" fmla="*/ 121696 h 307744"/>
              <a:gd name="connsiteX225" fmla="*/ 159832 w 339741"/>
              <a:gd name="connsiteY225" fmla="*/ 121696 h 307744"/>
              <a:gd name="connsiteX226" fmla="*/ 160062 w 339741"/>
              <a:gd name="connsiteY226" fmla="*/ 121820 h 307744"/>
              <a:gd name="connsiteX227" fmla="*/ 160714 w 339741"/>
              <a:gd name="connsiteY227" fmla="*/ 121820 h 307744"/>
              <a:gd name="connsiteX228" fmla="*/ 162451 w 339741"/>
              <a:gd name="connsiteY228" fmla="*/ 122067 h 307744"/>
              <a:gd name="connsiteX229" fmla="*/ 179742 w 339741"/>
              <a:gd name="connsiteY229" fmla="*/ 124419 h 307744"/>
              <a:gd name="connsiteX230" fmla="*/ 180027 w 339741"/>
              <a:gd name="connsiteY230" fmla="*/ 124667 h 307744"/>
              <a:gd name="connsiteX231" fmla="*/ 180217 w 339741"/>
              <a:gd name="connsiteY231" fmla="*/ 124790 h 307744"/>
              <a:gd name="connsiteX232" fmla="*/ 180855 w 339741"/>
              <a:gd name="connsiteY232" fmla="*/ 124914 h 307744"/>
              <a:gd name="connsiteX233" fmla="*/ 182050 w 339741"/>
              <a:gd name="connsiteY233" fmla="*/ 125038 h 307744"/>
              <a:gd name="connsiteX234" fmla="*/ 183203 w 339741"/>
              <a:gd name="connsiteY234" fmla="*/ 124914 h 307744"/>
              <a:gd name="connsiteX235" fmla="*/ 183773 w 339741"/>
              <a:gd name="connsiteY235" fmla="*/ 124790 h 307744"/>
              <a:gd name="connsiteX236" fmla="*/ 187560 w 339741"/>
              <a:gd name="connsiteY236" fmla="*/ 119592 h 307744"/>
              <a:gd name="connsiteX237" fmla="*/ 188686 w 339741"/>
              <a:gd name="connsiteY237" fmla="*/ 114889 h 307744"/>
              <a:gd name="connsiteX238" fmla="*/ 190206 w 339741"/>
              <a:gd name="connsiteY238" fmla="*/ 105606 h 307744"/>
              <a:gd name="connsiteX239" fmla="*/ 190288 w 339741"/>
              <a:gd name="connsiteY239" fmla="*/ 102264 h 307744"/>
              <a:gd name="connsiteX240" fmla="*/ 190261 w 339741"/>
              <a:gd name="connsiteY240" fmla="*/ 95333 h 307744"/>
              <a:gd name="connsiteX241" fmla="*/ 190084 w 339741"/>
              <a:gd name="connsiteY241" fmla="*/ 86421 h 307744"/>
              <a:gd name="connsiteX242" fmla="*/ 190098 w 339741"/>
              <a:gd name="connsiteY242" fmla="*/ 84070 h 307744"/>
              <a:gd name="connsiteX243" fmla="*/ 190166 w 339741"/>
              <a:gd name="connsiteY243" fmla="*/ 83575 h 307744"/>
              <a:gd name="connsiteX244" fmla="*/ 194102 w 339741"/>
              <a:gd name="connsiteY244" fmla="*/ 82089 h 307744"/>
              <a:gd name="connsiteX245" fmla="*/ 195663 w 339741"/>
              <a:gd name="connsiteY245" fmla="*/ 81966 h 307744"/>
              <a:gd name="connsiteX246" fmla="*/ 213130 w 339741"/>
              <a:gd name="connsiteY246" fmla="*/ 81471 h 307744"/>
              <a:gd name="connsiteX247" fmla="*/ 216862 w 339741"/>
              <a:gd name="connsiteY247" fmla="*/ 81594 h 307744"/>
              <a:gd name="connsiteX248" fmla="*/ 218763 w 339741"/>
              <a:gd name="connsiteY248" fmla="*/ 79985 h 307744"/>
              <a:gd name="connsiteX249" fmla="*/ 219604 w 339741"/>
              <a:gd name="connsiteY249" fmla="*/ 78005 h 307744"/>
              <a:gd name="connsiteX250" fmla="*/ 221233 w 339741"/>
              <a:gd name="connsiteY250" fmla="*/ 73549 h 307744"/>
              <a:gd name="connsiteX251" fmla="*/ 223662 w 339741"/>
              <a:gd name="connsiteY251" fmla="*/ 68351 h 307744"/>
              <a:gd name="connsiteX252" fmla="*/ 226241 w 339741"/>
              <a:gd name="connsiteY252" fmla="*/ 65256 h 307744"/>
              <a:gd name="connsiteX253" fmla="*/ 229118 w 339741"/>
              <a:gd name="connsiteY253" fmla="*/ 65009 h 307744"/>
              <a:gd name="connsiteX254" fmla="*/ 235497 w 339741"/>
              <a:gd name="connsiteY254" fmla="*/ 67484 h 307744"/>
              <a:gd name="connsiteX255" fmla="*/ 244943 w 339741"/>
              <a:gd name="connsiteY255" fmla="*/ 69960 h 307744"/>
              <a:gd name="connsiteX256" fmla="*/ 249083 w 339741"/>
              <a:gd name="connsiteY256" fmla="*/ 69465 h 307744"/>
              <a:gd name="connsiteX257" fmla="*/ 249178 w 339741"/>
              <a:gd name="connsiteY257" fmla="*/ 69341 h 307744"/>
              <a:gd name="connsiteX258" fmla="*/ 249979 w 339741"/>
              <a:gd name="connsiteY258" fmla="*/ 68475 h 307744"/>
              <a:gd name="connsiteX259" fmla="*/ 250345 w 339741"/>
              <a:gd name="connsiteY259" fmla="*/ 67979 h 307744"/>
              <a:gd name="connsiteX260" fmla="*/ 251743 w 339741"/>
              <a:gd name="connsiteY260" fmla="*/ 66742 h 307744"/>
              <a:gd name="connsiteX261" fmla="*/ 255421 w 339741"/>
              <a:gd name="connsiteY261" fmla="*/ 65504 h 307744"/>
              <a:gd name="connsiteX262" fmla="*/ 256711 w 339741"/>
              <a:gd name="connsiteY262" fmla="*/ 65875 h 307744"/>
              <a:gd name="connsiteX263" fmla="*/ 261515 w 339741"/>
              <a:gd name="connsiteY263" fmla="*/ 67732 h 307744"/>
              <a:gd name="connsiteX264" fmla="*/ 264990 w 339741"/>
              <a:gd name="connsiteY264" fmla="*/ 71198 h 307744"/>
              <a:gd name="connsiteX265" fmla="*/ 264949 w 339741"/>
              <a:gd name="connsiteY265" fmla="*/ 75777 h 307744"/>
              <a:gd name="connsiteX266" fmla="*/ 264813 w 339741"/>
              <a:gd name="connsiteY266" fmla="*/ 76396 h 307744"/>
              <a:gd name="connsiteX267" fmla="*/ 264705 w 339741"/>
              <a:gd name="connsiteY267" fmla="*/ 77015 h 307744"/>
              <a:gd name="connsiteX268" fmla="*/ 264759 w 339741"/>
              <a:gd name="connsiteY268" fmla="*/ 77015 h 307744"/>
              <a:gd name="connsiteX269" fmla="*/ 265044 w 339741"/>
              <a:gd name="connsiteY269" fmla="*/ 77262 h 307744"/>
              <a:gd name="connsiteX270" fmla="*/ 265288 w 339741"/>
              <a:gd name="connsiteY270" fmla="*/ 77262 h 307744"/>
              <a:gd name="connsiteX271" fmla="*/ 268695 w 339741"/>
              <a:gd name="connsiteY271" fmla="*/ 78500 h 307744"/>
              <a:gd name="connsiteX272" fmla="*/ 269835 w 339741"/>
              <a:gd name="connsiteY272" fmla="*/ 78005 h 307744"/>
              <a:gd name="connsiteX273" fmla="*/ 271464 w 339741"/>
              <a:gd name="connsiteY273" fmla="*/ 77015 h 307744"/>
              <a:gd name="connsiteX274" fmla="*/ 271817 w 339741"/>
              <a:gd name="connsiteY274" fmla="*/ 76891 h 307744"/>
              <a:gd name="connsiteX275" fmla="*/ 272047 w 339741"/>
              <a:gd name="connsiteY275" fmla="*/ 76643 h 307744"/>
              <a:gd name="connsiteX276" fmla="*/ 272319 w 339741"/>
              <a:gd name="connsiteY276" fmla="*/ 76396 h 307744"/>
              <a:gd name="connsiteX277" fmla="*/ 272495 w 339741"/>
              <a:gd name="connsiteY277" fmla="*/ 75901 h 307744"/>
              <a:gd name="connsiteX278" fmla="*/ 272549 w 339741"/>
              <a:gd name="connsiteY278" fmla="*/ 75777 h 307744"/>
              <a:gd name="connsiteX279" fmla="*/ 273024 w 339741"/>
              <a:gd name="connsiteY279" fmla="*/ 74539 h 307744"/>
              <a:gd name="connsiteX280" fmla="*/ 272970 w 339741"/>
              <a:gd name="connsiteY280" fmla="*/ 74292 h 307744"/>
              <a:gd name="connsiteX281" fmla="*/ 272957 w 339741"/>
              <a:gd name="connsiteY281" fmla="*/ 74292 h 307744"/>
              <a:gd name="connsiteX282" fmla="*/ 272631 w 339741"/>
              <a:gd name="connsiteY282" fmla="*/ 73425 h 307744"/>
              <a:gd name="connsiteX283" fmla="*/ 272590 w 339741"/>
              <a:gd name="connsiteY283" fmla="*/ 73425 h 307744"/>
              <a:gd name="connsiteX284" fmla="*/ 272129 w 339741"/>
              <a:gd name="connsiteY284" fmla="*/ 72435 h 307744"/>
              <a:gd name="connsiteX285" fmla="*/ 272549 w 339741"/>
              <a:gd name="connsiteY285" fmla="*/ 69465 h 307744"/>
              <a:gd name="connsiteX286" fmla="*/ 274667 w 339741"/>
              <a:gd name="connsiteY286" fmla="*/ 64885 h 307744"/>
              <a:gd name="connsiteX287" fmla="*/ 277748 w 339741"/>
              <a:gd name="connsiteY287" fmla="*/ 59068 h 307744"/>
              <a:gd name="connsiteX288" fmla="*/ 283869 w 339741"/>
              <a:gd name="connsiteY288" fmla="*/ 53746 h 307744"/>
              <a:gd name="connsiteX289" fmla="*/ 286515 w 339741"/>
              <a:gd name="connsiteY289" fmla="*/ 53003 h 307744"/>
              <a:gd name="connsiteX290" fmla="*/ 291483 w 339741"/>
              <a:gd name="connsiteY290" fmla="*/ 52137 h 307744"/>
              <a:gd name="connsiteX291" fmla="*/ 294170 w 339741"/>
              <a:gd name="connsiteY291" fmla="*/ 51889 h 307744"/>
              <a:gd name="connsiteX292" fmla="*/ 294659 w 339741"/>
              <a:gd name="connsiteY292" fmla="*/ 51889 h 307744"/>
              <a:gd name="connsiteX293" fmla="*/ 295066 w 339741"/>
              <a:gd name="connsiteY293" fmla="*/ 51642 h 307744"/>
              <a:gd name="connsiteX294" fmla="*/ 295867 w 339741"/>
              <a:gd name="connsiteY294" fmla="*/ 51270 h 307744"/>
              <a:gd name="connsiteX295" fmla="*/ 299436 w 339741"/>
              <a:gd name="connsiteY295" fmla="*/ 49538 h 307744"/>
              <a:gd name="connsiteX296" fmla="*/ 308801 w 339741"/>
              <a:gd name="connsiteY296" fmla="*/ 43473 h 307744"/>
              <a:gd name="connsiteX297" fmla="*/ 318777 w 339741"/>
              <a:gd name="connsiteY297" fmla="*/ 38522 h 307744"/>
              <a:gd name="connsiteX298" fmla="*/ 318939 w 339741"/>
              <a:gd name="connsiteY298" fmla="*/ 38398 h 307744"/>
              <a:gd name="connsiteX299" fmla="*/ 319075 w 339741"/>
              <a:gd name="connsiteY299" fmla="*/ 38398 h 307744"/>
              <a:gd name="connsiteX300" fmla="*/ 319319 w 339741"/>
              <a:gd name="connsiteY300" fmla="*/ 38398 h 307744"/>
              <a:gd name="connsiteX301" fmla="*/ 319713 w 339741"/>
              <a:gd name="connsiteY301" fmla="*/ 38646 h 307744"/>
              <a:gd name="connsiteX302" fmla="*/ 319903 w 339741"/>
              <a:gd name="connsiteY302" fmla="*/ 38769 h 307744"/>
              <a:gd name="connsiteX303" fmla="*/ 320147 w 339741"/>
              <a:gd name="connsiteY303" fmla="*/ 39017 h 307744"/>
              <a:gd name="connsiteX304" fmla="*/ 322292 w 339741"/>
              <a:gd name="connsiteY304" fmla="*/ 40997 h 307744"/>
              <a:gd name="connsiteX305" fmla="*/ 322428 w 339741"/>
              <a:gd name="connsiteY305" fmla="*/ 41369 h 307744"/>
              <a:gd name="connsiteX306" fmla="*/ 322550 w 339741"/>
              <a:gd name="connsiteY306" fmla="*/ 41616 h 307744"/>
              <a:gd name="connsiteX307" fmla="*/ 322319 w 339741"/>
              <a:gd name="connsiteY307" fmla="*/ 41864 h 307744"/>
              <a:gd name="connsiteX308" fmla="*/ 321600 w 339741"/>
              <a:gd name="connsiteY308" fmla="*/ 42606 h 307744"/>
              <a:gd name="connsiteX309" fmla="*/ 320785 w 339741"/>
              <a:gd name="connsiteY309" fmla="*/ 43473 h 307744"/>
              <a:gd name="connsiteX310" fmla="*/ 319645 w 339741"/>
              <a:gd name="connsiteY310" fmla="*/ 44463 h 307744"/>
              <a:gd name="connsiteX311" fmla="*/ 319075 w 339741"/>
              <a:gd name="connsiteY311" fmla="*/ 44834 h 307744"/>
              <a:gd name="connsiteX312" fmla="*/ 319034 w 339741"/>
              <a:gd name="connsiteY312" fmla="*/ 44834 h 307744"/>
              <a:gd name="connsiteX313" fmla="*/ 318777 w 339741"/>
              <a:gd name="connsiteY313" fmla="*/ 44958 h 307744"/>
              <a:gd name="connsiteX314" fmla="*/ 318587 w 339741"/>
              <a:gd name="connsiteY314" fmla="*/ 44958 h 307744"/>
              <a:gd name="connsiteX315" fmla="*/ 312085 w 339741"/>
              <a:gd name="connsiteY315" fmla="*/ 46938 h 307744"/>
              <a:gd name="connsiteX316" fmla="*/ 307892 w 339741"/>
              <a:gd name="connsiteY316" fmla="*/ 49909 h 307744"/>
              <a:gd name="connsiteX317" fmla="*/ 307525 w 339741"/>
              <a:gd name="connsiteY317" fmla="*/ 53498 h 307744"/>
              <a:gd name="connsiteX318" fmla="*/ 305992 w 339741"/>
              <a:gd name="connsiteY318" fmla="*/ 60553 h 307744"/>
              <a:gd name="connsiteX319" fmla="*/ 305639 w 339741"/>
              <a:gd name="connsiteY319" fmla="*/ 61543 h 307744"/>
              <a:gd name="connsiteX320" fmla="*/ 304566 w 339741"/>
              <a:gd name="connsiteY320" fmla="*/ 63895 h 307744"/>
              <a:gd name="connsiteX321" fmla="*/ 304254 w 339741"/>
              <a:gd name="connsiteY321" fmla="*/ 64266 h 307744"/>
              <a:gd name="connsiteX322" fmla="*/ 304132 w 339741"/>
              <a:gd name="connsiteY322" fmla="*/ 64390 h 307744"/>
              <a:gd name="connsiteX323" fmla="*/ 302856 w 339741"/>
              <a:gd name="connsiteY323" fmla="*/ 65256 h 307744"/>
              <a:gd name="connsiteX324" fmla="*/ 302626 w 339741"/>
              <a:gd name="connsiteY324" fmla="*/ 65380 h 307744"/>
              <a:gd name="connsiteX325" fmla="*/ 302110 w 339741"/>
              <a:gd name="connsiteY325" fmla="*/ 65628 h 307744"/>
              <a:gd name="connsiteX326" fmla="*/ 301920 w 339741"/>
              <a:gd name="connsiteY326" fmla="*/ 65628 h 307744"/>
              <a:gd name="connsiteX327" fmla="*/ 301771 w 339741"/>
              <a:gd name="connsiteY327" fmla="*/ 65628 h 307744"/>
              <a:gd name="connsiteX328" fmla="*/ 300590 w 339741"/>
              <a:gd name="connsiteY328" fmla="*/ 65628 h 307744"/>
              <a:gd name="connsiteX329" fmla="*/ 298323 w 339741"/>
              <a:gd name="connsiteY329" fmla="*/ 65504 h 307744"/>
              <a:gd name="connsiteX330" fmla="*/ 297536 w 339741"/>
              <a:gd name="connsiteY330" fmla="*/ 65380 h 307744"/>
              <a:gd name="connsiteX331" fmla="*/ 297183 w 339741"/>
              <a:gd name="connsiteY331" fmla="*/ 65256 h 307744"/>
              <a:gd name="connsiteX332" fmla="*/ 289908 w 339741"/>
              <a:gd name="connsiteY332" fmla="*/ 60924 h 307744"/>
              <a:gd name="connsiteX333" fmla="*/ 287506 w 339741"/>
              <a:gd name="connsiteY333" fmla="*/ 62162 h 307744"/>
              <a:gd name="connsiteX334" fmla="*/ 273364 w 339741"/>
              <a:gd name="connsiteY334" fmla="*/ 74911 h 307744"/>
              <a:gd name="connsiteX335" fmla="*/ 273269 w 339741"/>
              <a:gd name="connsiteY335" fmla="*/ 75282 h 307744"/>
              <a:gd name="connsiteX336" fmla="*/ 273065 w 339741"/>
              <a:gd name="connsiteY336" fmla="*/ 75901 h 307744"/>
              <a:gd name="connsiteX337" fmla="*/ 272834 w 339741"/>
              <a:gd name="connsiteY337" fmla="*/ 76272 h 307744"/>
              <a:gd name="connsiteX338" fmla="*/ 272427 w 339741"/>
              <a:gd name="connsiteY338" fmla="*/ 76891 h 307744"/>
              <a:gd name="connsiteX339" fmla="*/ 271966 w 339741"/>
              <a:gd name="connsiteY339" fmla="*/ 77262 h 307744"/>
              <a:gd name="connsiteX340" fmla="*/ 269387 w 339741"/>
              <a:gd name="connsiteY340" fmla="*/ 78995 h 307744"/>
              <a:gd name="connsiteX341" fmla="*/ 269184 w 339741"/>
              <a:gd name="connsiteY341" fmla="*/ 79119 h 307744"/>
              <a:gd name="connsiteX342" fmla="*/ 269075 w 339741"/>
              <a:gd name="connsiteY342" fmla="*/ 79119 h 307744"/>
              <a:gd name="connsiteX343" fmla="*/ 268980 w 339741"/>
              <a:gd name="connsiteY343" fmla="*/ 79119 h 307744"/>
              <a:gd name="connsiteX344" fmla="*/ 268871 w 339741"/>
              <a:gd name="connsiteY344" fmla="*/ 79119 h 307744"/>
              <a:gd name="connsiteX345" fmla="*/ 268831 w 339741"/>
              <a:gd name="connsiteY345" fmla="*/ 79119 h 307744"/>
              <a:gd name="connsiteX346" fmla="*/ 268763 w 339741"/>
              <a:gd name="connsiteY346" fmla="*/ 79119 h 307744"/>
              <a:gd name="connsiteX347" fmla="*/ 266849 w 339741"/>
              <a:gd name="connsiteY347" fmla="*/ 78624 h 307744"/>
              <a:gd name="connsiteX348" fmla="*/ 266713 w 339741"/>
              <a:gd name="connsiteY348" fmla="*/ 78624 h 307744"/>
              <a:gd name="connsiteX349" fmla="*/ 266496 w 339741"/>
              <a:gd name="connsiteY349" fmla="*/ 78624 h 307744"/>
              <a:gd name="connsiteX350" fmla="*/ 265098 w 339741"/>
              <a:gd name="connsiteY350" fmla="*/ 78005 h 307744"/>
              <a:gd name="connsiteX351" fmla="*/ 264732 w 339741"/>
              <a:gd name="connsiteY351" fmla="*/ 77757 h 307744"/>
              <a:gd name="connsiteX352" fmla="*/ 264460 w 339741"/>
              <a:gd name="connsiteY352" fmla="*/ 77510 h 307744"/>
              <a:gd name="connsiteX353" fmla="*/ 264162 w 339741"/>
              <a:gd name="connsiteY353" fmla="*/ 77262 h 307744"/>
              <a:gd name="connsiteX354" fmla="*/ 264053 w 339741"/>
              <a:gd name="connsiteY354" fmla="*/ 77139 h 307744"/>
              <a:gd name="connsiteX355" fmla="*/ 252666 w 339741"/>
              <a:gd name="connsiteY355" fmla="*/ 73797 h 307744"/>
              <a:gd name="connsiteX356" fmla="*/ 241007 w 339741"/>
              <a:gd name="connsiteY356" fmla="*/ 76396 h 307744"/>
              <a:gd name="connsiteX357" fmla="*/ 232308 w 339741"/>
              <a:gd name="connsiteY357" fmla="*/ 74416 h 307744"/>
              <a:gd name="connsiteX358" fmla="*/ 228114 w 339741"/>
              <a:gd name="connsiteY358" fmla="*/ 74787 h 307744"/>
              <a:gd name="connsiteX359" fmla="*/ 224354 w 339741"/>
              <a:gd name="connsiteY359" fmla="*/ 79985 h 307744"/>
              <a:gd name="connsiteX360" fmla="*/ 221396 w 339741"/>
              <a:gd name="connsiteY360" fmla="*/ 82708 h 307744"/>
              <a:gd name="connsiteX361" fmla="*/ 214827 w 339741"/>
              <a:gd name="connsiteY361" fmla="*/ 84936 h 307744"/>
              <a:gd name="connsiteX362" fmla="*/ 210891 w 339741"/>
              <a:gd name="connsiteY362" fmla="*/ 85060 h 307744"/>
              <a:gd name="connsiteX363" fmla="*/ 205597 w 339741"/>
              <a:gd name="connsiteY363" fmla="*/ 86916 h 307744"/>
              <a:gd name="connsiteX364" fmla="*/ 202869 w 339741"/>
              <a:gd name="connsiteY364" fmla="*/ 88649 h 307744"/>
              <a:gd name="connsiteX365" fmla="*/ 197373 w 339741"/>
              <a:gd name="connsiteY365" fmla="*/ 100408 h 307744"/>
              <a:gd name="connsiteX366" fmla="*/ 198201 w 339741"/>
              <a:gd name="connsiteY366" fmla="*/ 112290 h 307744"/>
              <a:gd name="connsiteX367" fmla="*/ 196409 w 339741"/>
              <a:gd name="connsiteY367" fmla="*/ 120087 h 307744"/>
              <a:gd name="connsiteX368" fmla="*/ 194509 w 339741"/>
              <a:gd name="connsiteY368" fmla="*/ 122439 h 307744"/>
              <a:gd name="connsiteX369" fmla="*/ 194441 w 339741"/>
              <a:gd name="connsiteY369" fmla="*/ 123181 h 307744"/>
              <a:gd name="connsiteX370" fmla="*/ 194387 w 339741"/>
              <a:gd name="connsiteY370" fmla="*/ 124295 h 307744"/>
              <a:gd name="connsiteX371" fmla="*/ 194414 w 339741"/>
              <a:gd name="connsiteY371" fmla="*/ 124914 h 307744"/>
              <a:gd name="connsiteX372" fmla="*/ 194536 w 339741"/>
              <a:gd name="connsiteY372" fmla="*/ 125409 h 307744"/>
              <a:gd name="connsiteX373" fmla="*/ 194916 w 339741"/>
              <a:gd name="connsiteY373" fmla="*/ 126771 h 307744"/>
              <a:gd name="connsiteX374" fmla="*/ 195147 w 339741"/>
              <a:gd name="connsiteY374" fmla="*/ 127390 h 307744"/>
              <a:gd name="connsiteX375" fmla="*/ 196490 w 339741"/>
              <a:gd name="connsiteY375" fmla="*/ 127885 h 307744"/>
              <a:gd name="connsiteX376" fmla="*/ 209574 w 339741"/>
              <a:gd name="connsiteY376" fmla="*/ 126647 h 307744"/>
              <a:gd name="connsiteX377" fmla="*/ 209873 w 339741"/>
              <a:gd name="connsiteY377" fmla="*/ 126523 h 307744"/>
              <a:gd name="connsiteX378" fmla="*/ 209927 w 339741"/>
              <a:gd name="connsiteY378" fmla="*/ 126523 h 307744"/>
              <a:gd name="connsiteX379" fmla="*/ 210131 w 339741"/>
              <a:gd name="connsiteY379" fmla="*/ 126276 h 307744"/>
              <a:gd name="connsiteX380" fmla="*/ 212194 w 339741"/>
              <a:gd name="connsiteY380" fmla="*/ 123553 h 307744"/>
              <a:gd name="connsiteX381" fmla="*/ 218491 w 339741"/>
              <a:gd name="connsiteY381" fmla="*/ 119716 h 307744"/>
              <a:gd name="connsiteX382" fmla="*/ 224191 w 339741"/>
              <a:gd name="connsiteY382" fmla="*/ 116745 h 307744"/>
              <a:gd name="connsiteX383" fmla="*/ 239582 w 339741"/>
              <a:gd name="connsiteY383" fmla="*/ 111299 h 307744"/>
              <a:gd name="connsiteX384" fmla="*/ 245323 w 339741"/>
              <a:gd name="connsiteY384" fmla="*/ 113775 h 307744"/>
              <a:gd name="connsiteX385" fmla="*/ 248255 w 339741"/>
              <a:gd name="connsiteY385" fmla="*/ 115879 h 307744"/>
              <a:gd name="connsiteX386" fmla="*/ 256385 w 339741"/>
              <a:gd name="connsiteY386" fmla="*/ 121696 h 307744"/>
              <a:gd name="connsiteX387" fmla="*/ 259113 w 339741"/>
              <a:gd name="connsiteY387" fmla="*/ 121696 h 307744"/>
              <a:gd name="connsiteX388" fmla="*/ 274192 w 339741"/>
              <a:gd name="connsiteY388" fmla="*/ 116622 h 307744"/>
              <a:gd name="connsiteX389" fmla="*/ 283041 w 339741"/>
              <a:gd name="connsiteY389" fmla="*/ 120582 h 307744"/>
              <a:gd name="connsiteX390" fmla="*/ 285918 w 339741"/>
              <a:gd name="connsiteY390" fmla="*/ 126523 h 307744"/>
              <a:gd name="connsiteX391" fmla="*/ 307688 w 339741"/>
              <a:gd name="connsiteY391" fmla="*/ 129865 h 307744"/>
              <a:gd name="connsiteX392" fmla="*/ 315438 w 339741"/>
              <a:gd name="connsiteY392" fmla="*/ 128627 h 307744"/>
              <a:gd name="connsiteX393" fmla="*/ 315614 w 339741"/>
              <a:gd name="connsiteY393" fmla="*/ 128751 h 307744"/>
              <a:gd name="connsiteX394" fmla="*/ 316496 w 339741"/>
              <a:gd name="connsiteY394" fmla="*/ 131227 h 307744"/>
              <a:gd name="connsiteX395" fmla="*/ 316768 w 339741"/>
              <a:gd name="connsiteY395" fmla="*/ 131845 h 307744"/>
              <a:gd name="connsiteX396" fmla="*/ 317067 w 339741"/>
              <a:gd name="connsiteY396" fmla="*/ 132836 h 307744"/>
              <a:gd name="connsiteX397" fmla="*/ 317067 w 339741"/>
              <a:gd name="connsiteY397" fmla="*/ 133083 h 307744"/>
              <a:gd name="connsiteX398" fmla="*/ 316999 w 339741"/>
              <a:gd name="connsiteY398" fmla="*/ 133207 h 307744"/>
              <a:gd name="connsiteX399" fmla="*/ 316849 w 339741"/>
              <a:gd name="connsiteY399" fmla="*/ 133454 h 307744"/>
              <a:gd name="connsiteX400" fmla="*/ 316320 w 339741"/>
              <a:gd name="connsiteY400" fmla="*/ 133950 h 307744"/>
              <a:gd name="connsiteX401" fmla="*/ 316157 w 339741"/>
              <a:gd name="connsiteY401" fmla="*/ 134073 h 307744"/>
              <a:gd name="connsiteX402" fmla="*/ 314596 w 339741"/>
              <a:gd name="connsiteY402" fmla="*/ 134940 h 307744"/>
              <a:gd name="connsiteX403" fmla="*/ 314406 w 339741"/>
              <a:gd name="connsiteY403" fmla="*/ 135063 h 307744"/>
              <a:gd name="connsiteX404" fmla="*/ 313511 w 339741"/>
              <a:gd name="connsiteY404" fmla="*/ 135311 h 307744"/>
              <a:gd name="connsiteX405" fmla="*/ 313144 w 339741"/>
              <a:gd name="connsiteY405" fmla="*/ 135311 h 307744"/>
              <a:gd name="connsiteX406" fmla="*/ 312968 w 339741"/>
              <a:gd name="connsiteY406" fmla="*/ 135311 h 307744"/>
              <a:gd name="connsiteX407" fmla="*/ 300807 w 339741"/>
              <a:gd name="connsiteY407" fmla="*/ 134568 h 307744"/>
              <a:gd name="connsiteX408" fmla="*/ 300725 w 339741"/>
              <a:gd name="connsiteY408" fmla="*/ 134445 h 307744"/>
              <a:gd name="connsiteX409" fmla="*/ 300535 w 339741"/>
              <a:gd name="connsiteY409" fmla="*/ 134445 h 307744"/>
              <a:gd name="connsiteX410" fmla="*/ 299450 w 339741"/>
              <a:gd name="connsiteY410" fmla="*/ 134568 h 307744"/>
              <a:gd name="connsiteX411" fmla="*/ 298595 w 339741"/>
              <a:gd name="connsiteY411" fmla="*/ 134816 h 307744"/>
              <a:gd name="connsiteX412" fmla="*/ 297767 w 339741"/>
              <a:gd name="connsiteY412" fmla="*/ 134940 h 307744"/>
              <a:gd name="connsiteX413" fmla="*/ 295731 w 339741"/>
              <a:gd name="connsiteY413" fmla="*/ 135311 h 307744"/>
              <a:gd name="connsiteX414" fmla="*/ 294876 w 339741"/>
              <a:gd name="connsiteY414" fmla="*/ 135435 h 307744"/>
              <a:gd name="connsiteX415" fmla="*/ 294374 w 339741"/>
              <a:gd name="connsiteY415" fmla="*/ 135559 h 307744"/>
              <a:gd name="connsiteX416" fmla="*/ 293410 w 339741"/>
              <a:gd name="connsiteY416" fmla="*/ 135806 h 307744"/>
              <a:gd name="connsiteX417" fmla="*/ 292012 w 339741"/>
              <a:gd name="connsiteY417" fmla="*/ 136301 h 307744"/>
              <a:gd name="connsiteX418" fmla="*/ 287194 w 339741"/>
              <a:gd name="connsiteY418" fmla="*/ 140633 h 307744"/>
              <a:gd name="connsiteX419" fmla="*/ 286217 w 339741"/>
              <a:gd name="connsiteY419" fmla="*/ 143232 h 307744"/>
              <a:gd name="connsiteX420" fmla="*/ 287764 w 339741"/>
              <a:gd name="connsiteY420" fmla="*/ 150411 h 307744"/>
              <a:gd name="connsiteX421" fmla="*/ 288728 w 339741"/>
              <a:gd name="connsiteY421" fmla="*/ 154496 h 307744"/>
              <a:gd name="connsiteX422" fmla="*/ 289080 w 339741"/>
              <a:gd name="connsiteY422" fmla="*/ 155981 h 307744"/>
              <a:gd name="connsiteX423" fmla="*/ 289148 w 339741"/>
              <a:gd name="connsiteY423" fmla="*/ 156105 h 307744"/>
              <a:gd name="connsiteX424" fmla="*/ 291225 w 339741"/>
              <a:gd name="connsiteY424" fmla="*/ 158828 h 307744"/>
              <a:gd name="connsiteX425" fmla="*/ 294699 w 339741"/>
              <a:gd name="connsiteY425" fmla="*/ 163407 h 307744"/>
              <a:gd name="connsiteX426" fmla="*/ 299097 w 339741"/>
              <a:gd name="connsiteY426" fmla="*/ 168977 h 307744"/>
              <a:gd name="connsiteX427" fmla="*/ 294944 w 339741"/>
              <a:gd name="connsiteY427" fmla="*/ 179745 h 307744"/>
              <a:gd name="connsiteX428" fmla="*/ 289515 w 339741"/>
              <a:gd name="connsiteY428" fmla="*/ 181725 h 307744"/>
              <a:gd name="connsiteX429" fmla="*/ 287493 w 339741"/>
              <a:gd name="connsiteY429" fmla="*/ 181725 h 307744"/>
              <a:gd name="connsiteX430" fmla="*/ 285090 w 339741"/>
              <a:gd name="connsiteY430" fmla="*/ 181725 h 307744"/>
              <a:gd name="connsiteX431" fmla="*/ 277368 w 339741"/>
              <a:gd name="connsiteY431" fmla="*/ 192122 h 307744"/>
              <a:gd name="connsiteX432" fmla="*/ 276675 w 339741"/>
              <a:gd name="connsiteY432" fmla="*/ 194226 h 307744"/>
              <a:gd name="connsiteX433" fmla="*/ 276173 w 339741"/>
              <a:gd name="connsiteY433" fmla="*/ 195464 h 307744"/>
              <a:gd name="connsiteX434" fmla="*/ 272183 w 339741"/>
              <a:gd name="connsiteY434" fmla="*/ 200662 h 307744"/>
              <a:gd name="connsiteX435" fmla="*/ 272020 w 339741"/>
              <a:gd name="connsiteY435" fmla="*/ 200910 h 307744"/>
              <a:gd name="connsiteX436" fmla="*/ 271070 w 339741"/>
              <a:gd name="connsiteY436" fmla="*/ 202024 h 307744"/>
              <a:gd name="connsiteX437" fmla="*/ 270676 w 339741"/>
              <a:gd name="connsiteY437" fmla="*/ 202519 h 307744"/>
              <a:gd name="connsiteX438" fmla="*/ 269781 w 339741"/>
              <a:gd name="connsiteY438" fmla="*/ 203633 h 307744"/>
              <a:gd name="connsiteX439" fmla="*/ 268912 w 339741"/>
              <a:gd name="connsiteY439" fmla="*/ 204747 h 307744"/>
              <a:gd name="connsiteX440" fmla="*/ 265940 w 339741"/>
              <a:gd name="connsiteY440" fmla="*/ 199177 h 307744"/>
              <a:gd name="connsiteX441" fmla="*/ 262628 w 339741"/>
              <a:gd name="connsiteY441" fmla="*/ 198434 h 307744"/>
              <a:gd name="connsiteX442" fmla="*/ 335756 w 339741"/>
              <a:gd name="connsiteY442" fmla="*/ 29 h 307744"/>
              <a:gd name="connsiteX443" fmla="*/ 339719 w 339741"/>
              <a:gd name="connsiteY443" fmla="*/ 648 h 307744"/>
              <a:gd name="connsiteX444" fmla="*/ 334005 w 339741"/>
              <a:gd name="connsiteY444" fmla="*/ 3371 h 307744"/>
              <a:gd name="connsiteX445" fmla="*/ 334588 w 339741"/>
              <a:gd name="connsiteY445" fmla="*/ 8445 h 307744"/>
              <a:gd name="connsiteX446" fmla="*/ 335498 w 339741"/>
              <a:gd name="connsiteY446" fmla="*/ 14758 h 307744"/>
              <a:gd name="connsiteX447" fmla="*/ 333408 w 339741"/>
              <a:gd name="connsiteY447" fmla="*/ 19585 h 307744"/>
              <a:gd name="connsiteX448" fmla="*/ 331345 w 339741"/>
              <a:gd name="connsiteY448" fmla="*/ 22308 h 307744"/>
              <a:gd name="connsiteX449" fmla="*/ 328807 w 339741"/>
              <a:gd name="connsiteY449" fmla="*/ 22803 h 307744"/>
              <a:gd name="connsiteX450" fmla="*/ 328657 w 339741"/>
              <a:gd name="connsiteY450" fmla="*/ 22927 h 307744"/>
              <a:gd name="connsiteX451" fmla="*/ 328141 w 339741"/>
              <a:gd name="connsiteY451" fmla="*/ 23050 h 307744"/>
              <a:gd name="connsiteX452" fmla="*/ 328046 w 339741"/>
              <a:gd name="connsiteY452" fmla="*/ 23174 h 307744"/>
              <a:gd name="connsiteX453" fmla="*/ 327124 w 339741"/>
              <a:gd name="connsiteY453" fmla="*/ 24907 h 307744"/>
              <a:gd name="connsiteX454" fmla="*/ 327056 w 339741"/>
              <a:gd name="connsiteY454" fmla="*/ 25031 h 307744"/>
              <a:gd name="connsiteX455" fmla="*/ 326771 w 339741"/>
              <a:gd name="connsiteY455" fmla="*/ 25897 h 307744"/>
              <a:gd name="connsiteX456" fmla="*/ 326703 w 339741"/>
              <a:gd name="connsiteY456" fmla="*/ 26269 h 307744"/>
              <a:gd name="connsiteX457" fmla="*/ 326621 w 339741"/>
              <a:gd name="connsiteY457" fmla="*/ 27135 h 307744"/>
              <a:gd name="connsiteX458" fmla="*/ 326621 w 339741"/>
              <a:gd name="connsiteY458" fmla="*/ 27259 h 307744"/>
              <a:gd name="connsiteX459" fmla="*/ 327639 w 339741"/>
              <a:gd name="connsiteY459" fmla="*/ 33447 h 307744"/>
              <a:gd name="connsiteX460" fmla="*/ 327653 w 339741"/>
              <a:gd name="connsiteY460" fmla="*/ 35923 h 307744"/>
              <a:gd name="connsiteX461" fmla="*/ 325983 w 339741"/>
              <a:gd name="connsiteY461" fmla="*/ 32952 h 307744"/>
              <a:gd name="connsiteX462" fmla="*/ 322862 w 339741"/>
              <a:gd name="connsiteY462" fmla="*/ 22927 h 307744"/>
              <a:gd name="connsiteX463" fmla="*/ 323052 w 339741"/>
              <a:gd name="connsiteY463" fmla="*/ 21318 h 307744"/>
              <a:gd name="connsiteX464" fmla="*/ 323473 w 339741"/>
              <a:gd name="connsiteY464" fmla="*/ 18595 h 307744"/>
              <a:gd name="connsiteX465" fmla="*/ 328603 w 339741"/>
              <a:gd name="connsiteY465" fmla="*/ 6465 h 307744"/>
              <a:gd name="connsiteX466" fmla="*/ 328779 w 339741"/>
              <a:gd name="connsiteY466" fmla="*/ 6094 h 307744"/>
              <a:gd name="connsiteX467" fmla="*/ 328969 w 339741"/>
              <a:gd name="connsiteY467" fmla="*/ 5723 h 307744"/>
              <a:gd name="connsiteX468" fmla="*/ 329132 w 339741"/>
              <a:gd name="connsiteY468" fmla="*/ 5475 h 307744"/>
              <a:gd name="connsiteX469" fmla="*/ 332403 w 339741"/>
              <a:gd name="connsiteY469" fmla="*/ 524 h 307744"/>
              <a:gd name="connsiteX470" fmla="*/ 335756 w 339741"/>
              <a:gd name="connsiteY470" fmla="*/ 29 h 307744"/>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Lst>
            <a:rect l="l" t="t" r="r" b="b"/>
            <a:pathLst>
              <a:path w="339741" h="307744">
                <a:moveTo>
                  <a:pt x="262628" y="198434"/>
                </a:moveTo>
                <a:lnTo>
                  <a:pt x="255489" y="198806"/>
                </a:lnTo>
                <a:lnTo>
                  <a:pt x="229539" y="201529"/>
                </a:lnTo>
                <a:lnTo>
                  <a:pt x="226729" y="206232"/>
                </a:lnTo>
                <a:lnTo>
                  <a:pt x="221572" y="222198"/>
                </a:lnTo>
                <a:lnTo>
                  <a:pt x="219808" y="228016"/>
                </a:lnTo>
                <a:lnTo>
                  <a:pt x="220079" y="230244"/>
                </a:lnTo>
                <a:lnTo>
                  <a:pt x="220432" y="230986"/>
                </a:lnTo>
                <a:lnTo>
                  <a:pt x="215912" y="239279"/>
                </a:lnTo>
                <a:lnTo>
                  <a:pt x="214148" y="241507"/>
                </a:lnTo>
                <a:lnTo>
                  <a:pt x="213999" y="241754"/>
                </a:lnTo>
                <a:lnTo>
                  <a:pt x="211474" y="247448"/>
                </a:lnTo>
                <a:lnTo>
                  <a:pt x="210171" y="251161"/>
                </a:lnTo>
                <a:lnTo>
                  <a:pt x="209886" y="262672"/>
                </a:lnTo>
                <a:lnTo>
                  <a:pt x="207864" y="262672"/>
                </a:lnTo>
                <a:lnTo>
                  <a:pt x="201268" y="261805"/>
                </a:lnTo>
                <a:lnTo>
                  <a:pt x="193912" y="261186"/>
                </a:lnTo>
                <a:lnTo>
                  <a:pt x="193545" y="261186"/>
                </a:lnTo>
                <a:lnTo>
                  <a:pt x="193301" y="261186"/>
                </a:lnTo>
                <a:lnTo>
                  <a:pt x="191903" y="261310"/>
                </a:lnTo>
                <a:lnTo>
                  <a:pt x="190939" y="261434"/>
                </a:lnTo>
                <a:lnTo>
                  <a:pt x="185945" y="262177"/>
                </a:lnTo>
                <a:lnTo>
                  <a:pt x="179539" y="263043"/>
                </a:lnTo>
                <a:lnTo>
                  <a:pt x="172318" y="256731"/>
                </a:lnTo>
                <a:lnTo>
                  <a:pt x="168912" y="254503"/>
                </a:lnTo>
                <a:lnTo>
                  <a:pt x="157823" y="253265"/>
                </a:lnTo>
                <a:lnTo>
                  <a:pt x="145391" y="264899"/>
                </a:lnTo>
                <a:lnTo>
                  <a:pt x="146219" y="269108"/>
                </a:lnTo>
                <a:lnTo>
                  <a:pt x="140573" y="274925"/>
                </a:lnTo>
                <a:lnTo>
                  <a:pt x="139188" y="274801"/>
                </a:lnTo>
                <a:lnTo>
                  <a:pt x="135171" y="274059"/>
                </a:lnTo>
                <a:lnTo>
                  <a:pt x="132551" y="273935"/>
                </a:lnTo>
                <a:lnTo>
                  <a:pt x="127910" y="282227"/>
                </a:lnTo>
                <a:lnTo>
                  <a:pt x="126756" y="294481"/>
                </a:lnTo>
                <a:lnTo>
                  <a:pt x="122019" y="295471"/>
                </a:lnTo>
                <a:lnTo>
                  <a:pt x="109614" y="290891"/>
                </a:lnTo>
                <a:lnTo>
                  <a:pt x="106289" y="289530"/>
                </a:lnTo>
                <a:lnTo>
                  <a:pt x="105421" y="289282"/>
                </a:lnTo>
                <a:lnTo>
                  <a:pt x="104552" y="289035"/>
                </a:lnTo>
                <a:lnTo>
                  <a:pt x="100277" y="291758"/>
                </a:lnTo>
                <a:lnTo>
                  <a:pt x="99381" y="295347"/>
                </a:lnTo>
                <a:lnTo>
                  <a:pt x="92717" y="298194"/>
                </a:lnTo>
                <a:lnTo>
                  <a:pt x="83311" y="300422"/>
                </a:lnTo>
                <a:lnTo>
                  <a:pt x="83040" y="300422"/>
                </a:lnTo>
                <a:lnTo>
                  <a:pt x="82022" y="300422"/>
                </a:lnTo>
                <a:lnTo>
                  <a:pt x="81710" y="300546"/>
                </a:lnTo>
                <a:lnTo>
                  <a:pt x="81669" y="300546"/>
                </a:lnTo>
                <a:lnTo>
                  <a:pt x="81642" y="300546"/>
                </a:lnTo>
                <a:lnTo>
                  <a:pt x="81343" y="300546"/>
                </a:lnTo>
                <a:lnTo>
                  <a:pt x="80325" y="300546"/>
                </a:lnTo>
                <a:lnTo>
                  <a:pt x="78045" y="300793"/>
                </a:lnTo>
                <a:lnTo>
                  <a:pt x="77068" y="300917"/>
                </a:lnTo>
                <a:lnTo>
                  <a:pt x="76593" y="300917"/>
                </a:lnTo>
                <a:lnTo>
                  <a:pt x="76118" y="301041"/>
                </a:lnTo>
                <a:lnTo>
                  <a:pt x="75657" y="301041"/>
                </a:lnTo>
                <a:lnTo>
                  <a:pt x="68246" y="301907"/>
                </a:lnTo>
                <a:lnTo>
                  <a:pt x="63211" y="303021"/>
                </a:lnTo>
                <a:lnTo>
                  <a:pt x="49476" y="306734"/>
                </a:lnTo>
                <a:lnTo>
                  <a:pt x="46150" y="307724"/>
                </a:lnTo>
                <a:lnTo>
                  <a:pt x="46137" y="307601"/>
                </a:lnTo>
                <a:lnTo>
                  <a:pt x="45743" y="306487"/>
                </a:lnTo>
                <a:lnTo>
                  <a:pt x="45499" y="305001"/>
                </a:lnTo>
                <a:lnTo>
                  <a:pt x="45472" y="304878"/>
                </a:lnTo>
                <a:lnTo>
                  <a:pt x="45445" y="304630"/>
                </a:lnTo>
                <a:lnTo>
                  <a:pt x="45037" y="301660"/>
                </a:lnTo>
                <a:lnTo>
                  <a:pt x="45051" y="297204"/>
                </a:lnTo>
                <a:lnTo>
                  <a:pt x="45051" y="296709"/>
                </a:lnTo>
                <a:lnTo>
                  <a:pt x="45119" y="290025"/>
                </a:lnTo>
                <a:lnTo>
                  <a:pt x="45132" y="289901"/>
                </a:lnTo>
                <a:lnTo>
                  <a:pt x="45132" y="289406"/>
                </a:lnTo>
                <a:lnTo>
                  <a:pt x="45146" y="289035"/>
                </a:lnTo>
                <a:lnTo>
                  <a:pt x="45146" y="288911"/>
                </a:lnTo>
                <a:lnTo>
                  <a:pt x="45146" y="288787"/>
                </a:lnTo>
                <a:lnTo>
                  <a:pt x="45241" y="286559"/>
                </a:lnTo>
                <a:lnTo>
                  <a:pt x="45268" y="285817"/>
                </a:lnTo>
                <a:lnTo>
                  <a:pt x="45282" y="285693"/>
                </a:lnTo>
                <a:lnTo>
                  <a:pt x="45336" y="284455"/>
                </a:lnTo>
                <a:lnTo>
                  <a:pt x="45404" y="283836"/>
                </a:lnTo>
                <a:lnTo>
                  <a:pt x="45499" y="282723"/>
                </a:lnTo>
                <a:lnTo>
                  <a:pt x="45960" y="278638"/>
                </a:lnTo>
                <a:lnTo>
                  <a:pt x="47589" y="277895"/>
                </a:lnTo>
                <a:lnTo>
                  <a:pt x="51145" y="276039"/>
                </a:lnTo>
                <a:lnTo>
                  <a:pt x="51254" y="276039"/>
                </a:lnTo>
                <a:lnTo>
                  <a:pt x="50249" y="270469"/>
                </a:lnTo>
                <a:lnTo>
                  <a:pt x="49353" y="267746"/>
                </a:lnTo>
                <a:lnTo>
                  <a:pt x="42119" y="257597"/>
                </a:lnTo>
                <a:lnTo>
                  <a:pt x="39351" y="258092"/>
                </a:lnTo>
                <a:lnTo>
                  <a:pt x="38577" y="258216"/>
                </a:lnTo>
                <a:lnTo>
                  <a:pt x="37966" y="256112"/>
                </a:lnTo>
                <a:lnTo>
                  <a:pt x="34573" y="248314"/>
                </a:lnTo>
                <a:lnTo>
                  <a:pt x="31682" y="243858"/>
                </a:lnTo>
                <a:lnTo>
                  <a:pt x="27611" y="236556"/>
                </a:lnTo>
                <a:lnTo>
                  <a:pt x="30569" y="231605"/>
                </a:lnTo>
                <a:lnTo>
                  <a:pt x="31384" y="214030"/>
                </a:lnTo>
                <a:lnTo>
                  <a:pt x="31411" y="213658"/>
                </a:lnTo>
                <a:lnTo>
                  <a:pt x="31234" y="213658"/>
                </a:lnTo>
                <a:lnTo>
                  <a:pt x="31072" y="213782"/>
                </a:lnTo>
                <a:lnTo>
                  <a:pt x="30298" y="213534"/>
                </a:lnTo>
                <a:lnTo>
                  <a:pt x="29049" y="212668"/>
                </a:lnTo>
                <a:lnTo>
                  <a:pt x="28520" y="212297"/>
                </a:lnTo>
                <a:lnTo>
                  <a:pt x="27475" y="209202"/>
                </a:lnTo>
                <a:lnTo>
                  <a:pt x="27299" y="208584"/>
                </a:lnTo>
                <a:lnTo>
                  <a:pt x="25819" y="202766"/>
                </a:lnTo>
                <a:lnTo>
                  <a:pt x="25236" y="200415"/>
                </a:lnTo>
                <a:lnTo>
                  <a:pt x="25276" y="196330"/>
                </a:lnTo>
                <a:lnTo>
                  <a:pt x="25100" y="188038"/>
                </a:lnTo>
                <a:lnTo>
                  <a:pt x="23553" y="177765"/>
                </a:lnTo>
                <a:lnTo>
                  <a:pt x="22562" y="159075"/>
                </a:lnTo>
                <a:lnTo>
                  <a:pt x="22670" y="157590"/>
                </a:lnTo>
                <a:lnTo>
                  <a:pt x="22670" y="157466"/>
                </a:lnTo>
                <a:lnTo>
                  <a:pt x="23213" y="149916"/>
                </a:lnTo>
                <a:lnTo>
                  <a:pt x="23430" y="147688"/>
                </a:lnTo>
                <a:lnTo>
                  <a:pt x="23675" y="146079"/>
                </a:lnTo>
                <a:lnTo>
                  <a:pt x="24055" y="143480"/>
                </a:lnTo>
                <a:lnTo>
                  <a:pt x="24367" y="141500"/>
                </a:lnTo>
                <a:lnTo>
                  <a:pt x="24435" y="141128"/>
                </a:lnTo>
                <a:lnTo>
                  <a:pt x="24638" y="140386"/>
                </a:lnTo>
                <a:lnTo>
                  <a:pt x="25005" y="139148"/>
                </a:lnTo>
                <a:lnTo>
                  <a:pt x="21530" y="138405"/>
                </a:lnTo>
                <a:lnTo>
                  <a:pt x="13034" y="139767"/>
                </a:lnTo>
                <a:lnTo>
                  <a:pt x="12830" y="139767"/>
                </a:lnTo>
                <a:lnTo>
                  <a:pt x="12640" y="139891"/>
                </a:lnTo>
                <a:lnTo>
                  <a:pt x="12179" y="140014"/>
                </a:lnTo>
                <a:lnTo>
                  <a:pt x="11758" y="140262"/>
                </a:lnTo>
                <a:lnTo>
                  <a:pt x="11310" y="140757"/>
                </a:lnTo>
                <a:lnTo>
                  <a:pt x="11080" y="141128"/>
                </a:lnTo>
                <a:lnTo>
                  <a:pt x="10768" y="141747"/>
                </a:lnTo>
                <a:lnTo>
                  <a:pt x="10496" y="142242"/>
                </a:lnTo>
                <a:lnTo>
                  <a:pt x="10510" y="142242"/>
                </a:lnTo>
                <a:lnTo>
                  <a:pt x="10605" y="142366"/>
                </a:lnTo>
                <a:lnTo>
                  <a:pt x="11460" y="142737"/>
                </a:lnTo>
                <a:lnTo>
                  <a:pt x="13387" y="146079"/>
                </a:lnTo>
                <a:lnTo>
                  <a:pt x="13441" y="146203"/>
                </a:lnTo>
                <a:lnTo>
                  <a:pt x="13428" y="146450"/>
                </a:lnTo>
                <a:lnTo>
                  <a:pt x="13414" y="147193"/>
                </a:lnTo>
                <a:lnTo>
                  <a:pt x="13156" y="149421"/>
                </a:lnTo>
                <a:lnTo>
                  <a:pt x="11894" y="149545"/>
                </a:lnTo>
                <a:lnTo>
                  <a:pt x="3764" y="145832"/>
                </a:lnTo>
                <a:lnTo>
                  <a:pt x="3099" y="143109"/>
                </a:lnTo>
                <a:lnTo>
                  <a:pt x="2203" y="139148"/>
                </a:lnTo>
                <a:lnTo>
                  <a:pt x="710" y="129494"/>
                </a:lnTo>
                <a:lnTo>
                  <a:pt x="32" y="125409"/>
                </a:lnTo>
                <a:lnTo>
                  <a:pt x="140" y="125409"/>
                </a:lnTo>
                <a:lnTo>
                  <a:pt x="1172" y="125533"/>
                </a:lnTo>
                <a:lnTo>
                  <a:pt x="1946" y="125533"/>
                </a:lnTo>
                <a:lnTo>
                  <a:pt x="8352" y="124914"/>
                </a:lnTo>
                <a:lnTo>
                  <a:pt x="10089" y="124419"/>
                </a:lnTo>
                <a:lnTo>
                  <a:pt x="27624" y="119345"/>
                </a:lnTo>
                <a:lnTo>
                  <a:pt x="31737" y="116498"/>
                </a:lnTo>
                <a:lnTo>
                  <a:pt x="35225" y="113899"/>
                </a:lnTo>
                <a:lnTo>
                  <a:pt x="39744" y="110557"/>
                </a:lnTo>
                <a:lnTo>
                  <a:pt x="51240" y="108329"/>
                </a:lnTo>
                <a:lnTo>
                  <a:pt x="58013" y="108948"/>
                </a:lnTo>
                <a:lnTo>
                  <a:pt x="64134" y="109319"/>
                </a:lnTo>
                <a:lnTo>
                  <a:pt x="60116" y="112537"/>
                </a:lnTo>
                <a:lnTo>
                  <a:pt x="58230" y="114517"/>
                </a:lnTo>
                <a:lnTo>
                  <a:pt x="55990" y="117735"/>
                </a:lnTo>
                <a:lnTo>
                  <a:pt x="55746" y="118231"/>
                </a:lnTo>
                <a:lnTo>
                  <a:pt x="55678" y="118478"/>
                </a:lnTo>
                <a:lnTo>
                  <a:pt x="55760" y="118849"/>
                </a:lnTo>
                <a:lnTo>
                  <a:pt x="56723" y="121572"/>
                </a:lnTo>
                <a:lnTo>
                  <a:pt x="58338" y="123553"/>
                </a:lnTo>
                <a:lnTo>
                  <a:pt x="59506" y="125286"/>
                </a:lnTo>
                <a:lnTo>
                  <a:pt x="59872" y="128504"/>
                </a:lnTo>
                <a:lnTo>
                  <a:pt x="59696" y="129741"/>
                </a:lnTo>
                <a:lnTo>
                  <a:pt x="59397" y="130360"/>
                </a:lnTo>
                <a:lnTo>
                  <a:pt x="56940" y="134816"/>
                </a:lnTo>
                <a:lnTo>
                  <a:pt x="54701" y="136301"/>
                </a:lnTo>
                <a:lnTo>
                  <a:pt x="54715" y="136796"/>
                </a:lnTo>
                <a:lnTo>
                  <a:pt x="54864" y="137539"/>
                </a:lnTo>
                <a:lnTo>
                  <a:pt x="54945" y="137786"/>
                </a:lnTo>
                <a:lnTo>
                  <a:pt x="55027" y="138034"/>
                </a:lnTo>
                <a:lnTo>
                  <a:pt x="55271" y="138529"/>
                </a:lnTo>
                <a:lnTo>
                  <a:pt x="55312" y="138529"/>
                </a:lnTo>
                <a:lnTo>
                  <a:pt x="55352" y="138653"/>
                </a:lnTo>
                <a:lnTo>
                  <a:pt x="59668" y="143851"/>
                </a:lnTo>
                <a:lnTo>
                  <a:pt x="62844" y="145213"/>
                </a:lnTo>
                <a:lnTo>
                  <a:pt x="63604" y="144841"/>
                </a:lnTo>
                <a:lnTo>
                  <a:pt x="64853" y="144346"/>
                </a:lnTo>
                <a:lnTo>
                  <a:pt x="65070" y="144223"/>
                </a:lnTo>
                <a:lnTo>
                  <a:pt x="65274" y="144223"/>
                </a:lnTo>
                <a:lnTo>
                  <a:pt x="65518" y="144223"/>
                </a:lnTo>
                <a:lnTo>
                  <a:pt x="65776" y="144346"/>
                </a:lnTo>
                <a:lnTo>
                  <a:pt x="66604" y="144718"/>
                </a:lnTo>
                <a:lnTo>
                  <a:pt x="66685" y="144841"/>
                </a:lnTo>
                <a:lnTo>
                  <a:pt x="66807" y="144965"/>
                </a:lnTo>
                <a:lnTo>
                  <a:pt x="67147" y="145584"/>
                </a:lnTo>
                <a:lnTo>
                  <a:pt x="67296" y="147317"/>
                </a:lnTo>
                <a:lnTo>
                  <a:pt x="67296" y="149297"/>
                </a:lnTo>
                <a:lnTo>
                  <a:pt x="67147" y="150287"/>
                </a:lnTo>
                <a:lnTo>
                  <a:pt x="67038" y="150906"/>
                </a:lnTo>
                <a:lnTo>
                  <a:pt x="67011" y="151030"/>
                </a:lnTo>
                <a:lnTo>
                  <a:pt x="64093" y="159818"/>
                </a:lnTo>
                <a:lnTo>
                  <a:pt x="66672" y="159199"/>
                </a:lnTo>
                <a:lnTo>
                  <a:pt x="72548" y="154372"/>
                </a:lnTo>
                <a:lnTo>
                  <a:pt x="73879" y="156228"/>
                </a:lnTo>
                <a:lnTo>
                  <a:pt x="74123" y="156476"/>
                </a:lnTo>
                <a:lnTo>
                  <a:pt x="74625" y="157095"/>
                </a:lnTo>
                <a:lnTo>
                  <a:pt x="78900" y="153010"/>
                </a:lnTo>
                <a:lnTo>
                  <a:pt x="79321" y="144965"/>
                </a:lnTo>
                <a:lnTo>
                  <a:pt x="79226" y="143356"/>
                </a:lnTo>
                <a:lnTo>
                  <a:pt x="78181" y="138777"/>
                </a:lnTo>
                <a:lnTo>
                  <a:pt x="77190" y="131103"/>
                </a:lnTo>
                <a:lnTo>
                  <a:pt x="76213" y="115260"/>
                </a:lnTo>
                <a:lnTo>
                  <a:pt x="77326" y="113156"/>
                </a:lnTo>
                <a:lnTo>
                  <a:pt x="89717" y="116498"/>
                </a:lnTo>
                <a:lnTo>
                  <a:pt x="90695" y="116745"/>
                </a:lnTo>
                <a:lnTo>
                  <a:pt x="91265" y="116869"/>
                </a:lnTo>
                <a:lnTo>
                  <a:pt x="94780" y="117859"/>
                </a:lnTo>
                <a:lnTo>
                  <a:pt x="101525" y="113651"/>
                </a:lnTo>
                <a:lnTo>
                  <a:pt x="111406" y="104863"/>
                </a:lnTo>
                <a:lnTo>
                  <a:pt x="120160" y="96199"/>
                </a:lnTo>
                <a:lnTo>
                  <a:pt x="131574" y="89639"/>
                </a:lnTo>
                <a:lnTo>
                  <a:pt x="140858" y="85926"/>
                </a:lnTo>
                <a:lnTo>
                  <a:pt x="143151" y="85679"/>
                </a:lnTo>
                <a:lnTo>
                  <a:pt x="138550" y="92486"/>
                </a:lnTo>
                <a:lnTo>
                  <a:pt x="137383" y="94838"/>
                </a:lnTo>
                <a:lnTo>
                  <a:pt x="137913" y="97932"/>
                </a:lnTo>
                <a:lnTo>
                  <a:pt x="141631" y="106596"/>
                </a:lnTo>
                <a:lnTo>
                  <a:pt x="145771" y="116126"/>
                </a:lnTo>
                <a:lnTo>
                  <a:pt x="151906" y="119592"/>
                </a:lnTo>
                <a:lnTo>
                  <a:pt x="157226" y="121201"/>
                </a:lnTo>
                <a:lnTo>
                  <a:pt x="157647" y="121325"/>
                </a:lnTo>
                <a:lnTo>
                  <a:pt x="158081" y="121449"/>
                </a:lnTo>
                <a:lnTo>
                  <a:pt x="159737" y="121696"/>
                </a:lnTo>
                <a:lnTo>
                  <a:pt x="159832" y="121696"/>
                </a:lnTo>
                <a:lnTo>
                  <a:pt x="160062" y="121820"/>
                </a:lnTo>
                <a:lnTo>
                  <a:pt x="160714" y="121820"/>
                </a:lnTo>
                <a:lnTo>
                  <a:pt x="162451" y="122067"/>
                </a:lnTo>
                <a:lnTo>
                  <a:pt x="179742" y="124419"/>
                </a:lnTo>
                <a:lnTo>
                  <a:pt x="180027" y="124667"/>
                </a:lnTo>
                <a:lnTo>
                  <a:pt x="180217" y="124790"/>
                </a:lnTo>
                <a:lnTo>
                  <a:pt x="180855" y="124914"/>
                </a:lnTo>
                <a:lnTo>
                  <a:pt x="182050" y="125038"/>
                </a:lnTo>
                <a:lnTo>
                  <a:pt x="183203" y="124914"/>
                </a:lnTo>
                <a:lnTo>
                  <a:pt x="183773" y="124790"/>
                </a:lnTo>
                <a:lnTo>
                  <a:pt x="187560" y="119592"/>
                </a:lnTo>
                <a:lnTo>
                  <a:pt x="188686" y="114889"/>
                </a:lnTo>
                <a:lnTo>
                  <a:pt x="190206" y="105606"/>
                </a:lnTo>
                <a:lnTo>
                  <a:pt x="190288" y="102264"/>
                </a:lnTo>
                <a:lnTo>
                  <a:pt x="190261" y="95333"/>
                </a:lnTo>
                <a:lnTo>
                  <a:pt x="190084" y="86421"/>
                </a:lnTo>
                <a:lnTo>
                  <a:pt x="190098" y="84070"/>
                </a:lnTo>
                <a:lnTo>
                  <a:pt x="190166" y="83575"/>
                </a:lnTo>
                <a:lnTo>
                  <a:pt x="194102" y="82089"/>
                </a:lnTo>
                <a:lnTo>
                  <a:pt x="195663" y="81966"/>
                </a:lnTo>
                <a:lnTo>
                  <a:pt x="213130" y="81471"/>
                </a:lnTo>
                <a:lnTo>
                  <a:pt x="216862" y="81594"/>
                </a:lnTo>
                <a:lnTo>
                  <a:pt x="218763" y="79985"/>
                </a:lnTo>
                <a:lnTo>
                  <a:pt x="219604" y="78005"/>
                </a:lnTo>
                <a:lnTo>
                  <a:pt x="221233" y="73549"/>
                </a:lnTo>
                <a:lnTo>
                  <a:pt x="223662" y="68351"/>
                </a:lnTo>
                <a:lnTo>
                  <a:pt x="226241" y="65256"/>
                </a:lnTo>
                <a:lnTo>
                  <a:pt x="229118" y="65009"/>
                </a:lnTo>
                <a:lnTo>
                  <a:pt x="235497" y="67484"/>
                </a:lnTo>
                <a:lnTo>
                  <a:pt x="244943" y="69960"/>
                </a:lnTo>
                <a:lnTo>
                  <a:pt x="249083" y="69465"/>
                </a:lnTo>
                <a:lnTo>
                  <a:pt x="249178" y="69341"/>
                </a:lnTo>
                <a:lnTo>
                  <a:pt x="249979" y="68475"/>
                </a:lnTo>
                <a:lnTo>
                  <a:pt x="250345" y="67979"/>
                </a:lnTo>
                <a:lnTo>
                  <a:pt x="251743" y="66742"/>
                </a:lnTo>
                <a:lnTo>
                  <a:pt x="255421" y="65504"/>
                </a:lnTo>
                <a:lnTo>
                  <a:pt x="256711" y="65875"/>
                </a:lnTo>
                <a:lnTo>
                  <a:pt x="261515" y="67732"/>
                </a:lnTo>
                <a:lnTo>
                  <a:pt x="264990" y="71198"/>
                </a:lnTo>
                <a:lnTo>
                  <a:pt x="264949" y="75777"/>
                </a:lnTo>
                <a:lnTo>
                  <a:pt x="264813" y="76396"/>
                </a:lnTo>
                <a:lnTo>
                  <a:pt x="264705" y="77015"/>
                </a:lnTo>
                <a:lnTo>
                  <a:pt x="264759" y="77015"/>
                </a:lnTo>
                <a:lnTo>
                  <a:pt x="265044" y="77262"/>
                </a:lnTo>
                <a:lnTo>
                  <a:pt x="265288" y="77262"/>
                </a:lnTo>
                <a:lnTo>
                  <a:pt x="268695" y="78500"/>
                </a:lnTo>
                <a:lnTo>
                  <a:pt x="269835" y="78005"/>
                </a:lnTo>
                <a:lnTo>
                  <a:pt x="271464" y="77015"/>
                </a:lnTo>
                <a:lnTo>
                  <a:pt x="271817" y="76891"/>
                </a:lnTo>
                <a:lnTo>
                  <a:pt x="272047" y="76643"/>
                </a:lnTo>
                <a:lnTo>
                  <a:pt x="272319" y="76396"/>
                </a:lnTo>
                <a:lnTo>
                  <a:pt x="272495" y="75901"/>
                </a:lnTo>
                <a:lnTo>
                  <a:pt x="272549" y="75777"/>
                </a:lnTo>
                <a:lnTo>
                  <a:pt x="273024" y="74539"/>
                </a:lnTo>
                <a:lnTo>
                  <a:pt x="272970" y="74292"/>
                </a:lnTo>
                <a:lnTo>
                  <a:pt x="272957" y="74292"/>
                </a:lnTo>
                <a:lnTo>
                  <a:pt x="272631" y="73425"/>
                </a:lnTo>
                <a:lnTo>
                  <a:pt x="272590" y="73425"/>
                </a:lnTo>
                <a:lnTo>
                  <a:pt x="272129" y="72435"/>
                </a:lnTo>
                <a:lnTo>
                  <a:pt x="272549" y="69465"/>
                </a:lnTo>
                <a:lnTo>
                  <a:pt x="274667" y="64885"/>
                </a:lnTo>
                <a:lnTo>
                  <a:pt x="277748" y="59068"/>
                </a:lnTo>
                <a:lnTo>
                  <a:pt x="283869" y="53746"/>
                </a:lnTo>
                <a:lnTo>
                  <a:pt x="286515" y="53003"/>
                </a:lnTo>
                <a:lnTo>
                  <a:pt x="291483" y="52137"/>
                </a:lnTo>
                <a:lnTo>
                  <a:pt x="294170" y="51889"/>
                </a:lnTo>
                <a:lnTo>
                  <a:pt x="294659" y="51889"/>
                </a:lnTo>
                <a:lnTo>
                  <a:pt x="295066" y="51642"/>
                </a:lnTo>
                <a:lnTo>
                  <a:pt x="295867" y="51270"/>
                </a:lnTo>
                <a:lnTo>
                  <a:pt x="299436" y="49538"/>
                </a:lnTo>
                <a:lnTo>
                  <a:pt x="308801" y="43473"/>
                </a:lnTo>
                <a:lnTo>
                  <a:pt x="318777" y="38522"/>
                </a:lnTo>
                <a:lnTo>
                  <a:pt x="318939" y="38398"/>
                </a:lnTo>
                <a:lnTo>
                  <a:pt x="319075" y="38398"/>
                </a:lnTo>
                <a:lnTo>
                  <a:pt x="319319" y="38398"/>
                </a:lnTo>
                <a:lnTo>
                  <a:pt x="319713" y="38646"/>
                </a:lnTo>
                <a:lnTo>
                  <a:pt x="319903" y="38769"/>
                </a:lnTo>
                <a:lnTo>
                  <a:pt x="320147" y="39017"/>
                </a:lnTo>
                <a:lnTo>
                  <a:pt x="322292" y="40997"/>
                </a:lnTo>
                <a:lnTo>
                  <a:pt x="322428" y="41369"/>
                </a:lnTo>
                <a:lnTo>
                  <a:pt x="322550" y="41616"/>
                </a:lnTo>
                <a:lnTo>
                  <a:pt x="322319" y="41864"/>
                </a:lnTo>
                <a:lnTo>
                  <a:pt x="321600" y="42606"/>
                </a:lnTo>
                <a:lnTo>
                  <a:pt x="320785" y="43473"/>
                </a:lnTo>
                <a:lnTo>
                  <a:pt x="319645" y="44463"/>
                </a:lnTo>
                <a:lnTo>
                  <a:pt x="319075" y="44834"/>
                </a:lnTo>
                <a:lnTo>
                  <a:pt x="319034" y="44834"/>
                </a:lnTo>
                <a:lnTo>
                  <a:pt x="318777" y="44958"/>
                </a:lnTo>
                <a:lnTo>
                  <a:pt x="318587" y="44958"/>
                </a:lnTo>
                <a:lnTo>
                  <a:pt x="312085" y="46938"/>
                </a:lnTo>
                <a:lnTo>
                  <a:pt x="307892" y="49909"/>
                </a:lnTo>
                <a:lnTo>
                  <a:pt x="307525" y="53498"/>
                </a:lnTo>
                <a:lnTo>
                  <a:pt x="305992" y="60553"/>
                </a:lnTo>
                <a:lnTo>
                  <a:pt x="305639" y="61543"/>
                </a:lnTo>
                <a:lnTo>
                  <a:pt x="304566" y="63895"/>
                </a:lnTo>
                <a:lnTo>
                  <a:pt x="304254" y="64266"/>
                </a:lnTo>
                <a:lnTo>
                  <a:pt x="304132" y="64390"/>
                </a:lnTo>
                <a:lnTo>
                  <a:pt x="302856" y="65256"/>
                </a:lnTo>
                <a:lnTo>
                  <a:pt x="302626" y="65380"/>
                </a:lnTo>
                <a:lnTo>
                  <a:pt x="302110" y="65628"/>
                </a:lnTo>
                <a:lnTo>
                  <a:pt x="301920" y="65628"/>
                </a:lnTo>
                <a:lnTo>
                  <a:pt x="301771" y="65628"/>
                </a:lnTo>
                <a:lnTo>
                  <a:pt x="300590" y="65628"/>
                </a:lnTo>
                <a:lnTo>
                  <a:pt x="298323" y="65504"/>
                </a:lnTo>
                <a:lnTo>
                  <a:pt x="297536" y="65380"/>
                </a:lnTo>
                <a:lnTo>
                  <a:pt x="297183" y="65256"/>
                </a:lnTo>
                <a:lnTo>
                  <a:pt x="289908" y="60924"/>
                </a:lnTo>
                <a:lnTo>
                  <a:pt x="287506" y="62162"/>
                </a:lnTo>
                <a:lnTo>
                  <a:pt x="273364" y="74911"/>
                </a:lnTo>
                <a:lnTo>
                  <a:pt x="273269" y="75282"/>
                </a:lnTo>
                <a:lnTo>
                  <a:pt x="273065" y="75901"/>
                </a:lnTo>
                <a:lnTo>
                  <a:pt x="272834" y="76272"/>
                </a:lnTo>
                <a:lnTo>
                  <a:pt x="272427" y="76891"/>
                </a:lnTo>
                <a:lnTo>
                  <a:pt x="271966" y="77262"/>
                </a:lnTo>
                <a:lnTo>
                  <a:pt x="269387" y="78995"/>
                </a:lnTo>
                <a:lnTo>
                  <a:pt x="269184" y="79119"/>
                </a:lnTo>
                <a:lnTo>
                  <a:pt x="269075" y="79119"/>
                </a:lnTo>
                <a:lnTo>
                  <a:pt x="268980" y="79119"/>
                </a:lnTo>
                <a:lnTo>
                  <a:pt x="268871" y="79119"/>
                </a:lnTo>
                <a:lnTo>
                  <a:pt x="268831" y="79119"/>
                </a:lnTo>
                <a:lnTo>
                  <a:pt x="268763" y="79119"/>
                </a:lnTo>
                <a:lnTo>
                  <a:pt x="266849" y="78624"/>
                </a:lnTo>
                <a:lnTo>
                  <a:pt x="266713" y="78624"/>
                </a:lnTo>
                <a:lnTo>
                  <a:pt x="266496" y="78624"/>
                </a:lnTo>
                <a:lnTo>
                  <a:pt x="265098" y="78005"/>
                </a:lnTo>
                <a:lnTo>
                  <a:pt x="264732" y="77757"/>
                </a:lnTo>
                <a:lnTo>
                  <a:pt x="264460" y="77510"/>
                </a:lnTo>
                <a:lnTo>
                  <a:pt x="264162" y="77262"/>
                </a:lnTo>
                <a:lnTo>
                  <a:pt x="264053" y="77139"/>
                </a:lnTo>
                <a:lnTo>
                  <a:pt x="252666" y="73797"/>
                </a:lnTo>
                <a:lnTo>
                  <a:pt x="241007" y="76396"/>
                </a:lnTo>
                <a:lnTo>
                  <a:pt x="232308" y="74416"/>
                </a:lnTo>
                <a:lnTo>
                  <a:pt x="228114" y="74787"/>
                </a:lnTo>
                <a:lnTo>
                  <a:pt x="224354" y="79985"/>
                </a:lnTo>
                <a:lnTo>
                  <a:pt x="221396" y="82708"/>
                </a:lnTo>
                <a:lnTo>
                  <a:pt x="214827" y="84936"/>
                </a:lnTo>
                <a:lnTo>
                  <a:pt x="210891" y="85060"/>
                </a:lnTo>
                <a:lnTo>
                  <a:pt x="205597" y="86916"/>
                </a:lnTo>
                <a:lnTo>
                  <a:pt x="202869" y="88649"/>
                </a:lnTo>
                <a:lnTo>
                  <a:pt x="197373" y="100408"/>
                </a:lnTo>
                <a:lnTo>
                  <a:pt x="198201" y="112290"/>
                </a:lnTo>
                <a:lnTo>
                  <a:pt x="196409" y="120087"/>
                </a:lnTo>
                <a:lnTo>
                  <a:pt x="194509" y="122439"/>
                </a:lnTo>
                <a:lnTo>
                  <a:pt x="194441" y="123181"/>
                </a:lnTo>
                <a:lnTo>
                  <a:pt x="194387" y="124295"/>
                </a:lnTo>
                <a:lnTo>
                  <a:pt x="194414" y="124914"/>
                </a:lnTo>
                <a:lnTo>
                  <a:pt x="194536" y="125409"/>
                </a:lnTo>
                <a:lnTo>
                  <a:pt x="194916" y="126771"/>
                </a:lnTo>
                <a:lnTo>
                  <a:pt x="195147" y="127390"/>
                </a:lnTo>
                <a:lnTo>
                  <a:pt x="196490" y="127885"/>
                </a:lnTo>
                <a:lnTo>
                  <a:pt x="209574" y="126647"/>
                </a:lnTo>
                <a:lnTo>
                  <a:pt x="209873" y="126523"/>
                </a:lnTo>
                <a:lnTo>
                  <a:pt x="209927" y="126523"/>
                </a:lnTo>
                <a:lnTo>
                  <a:pt x="210131" y="126276"/>
                </a:lnTo>
                <a:lnTo>
                  <a:pt x="212194" y="123553"/>
                </a:lnTo>
                <a:lnTo>
                  <a:pt x="218491" y="119716"/>
                </a:lnTo>
                <a:lnTo>
                  <a:pt x="224191" y="116745"/>
                </a:lnTo>
                <a:lnTo>
                  <a:pt x="239582" y="111299"/>
                </a:lnTo>
                <a:lnTo>
                  <a:pt x="245323" y="113775"/>
                </a:lnTo>
                <a:lnTo>
                  <a:pt x="248255" y="115879"/>
                </a:lnTo>
                <a:lnTo>
                  <a:pt x="256385" y="121696"/>
                </a:lnTo>
                <a:lnTo>
                  <a:pt x="259113" y="121696"/>
                </a:lnTo>
                <a:lnTo>
                  <a:pt x="274192" y="116622"/>
                </a:lnTo>
                <a:lnTo>
                  <a:pt x="283041" y="120582"/>
                </a:lnTo>
                <a:lnTo>
                  <a:pt x="285918" y="126523"/>
                </a:lnTo>
                <a:lnTo>
                  <a:pt x="307688" y="129865"/>
                </a:lnTo>
                <a:lnTo>
                  <a:pt x="315438" y="128627"/>
                </a:lnTo>
                <a:lnTo>
                  <a:pt x="315614" y="128751"/>
                </a:lnTo>
                <a:lnTo>
                  <a:pt x="316496" y="131227"/>
                </a:lnTo>
                <a:lnTo>
                  <a:pt x="316768" y="131845"/>
                </a:lnTo>
                <a:lnTo>
                  <a:pt x="317067" y="132836"/>
                </a:lnTo>
                <a:lnTo>
                  <a:pt x="317067" y="133083"/>
                </a:lnTo>
                <a:lnTo>
                  <a:pt x="316999" y="133207"/>
                </a:lnTo>
                <a:lnTo>
                  <a:pt x="316849" y="133454"/>
                </a:lnTo>
                <a:lnTo>
                  <a:pt x="316320" y="133950"/>
                </a:lnTo>
                <a:lnTo>
                  <a:pt x="316157" y="134073"/>
                </a:lnTo>
                <a:lnTo>
                  <a:pt x="314596" y="134940"/>
                </a:lnTo>
                <a:lnTo>
                  <a:pt x="314406" y="135063"/>
                </a:lnTo>
                <a:lnTo>
                  <a:pt x="313511" y="135311"/>
                </a:lnTo>
                <a:lnTo>
                  <a:pt x="313144" y="135311"/>
                </a:lnTo>
                <a:lnTo>
                  <a:pt x="312968" y="135311"/>
                </a:lnTo>
                <a:lnTo>
                  <a:pt x="300807" y="134568"/>
                </a:lnTo>
                <a:lnTo>
                  <a:pt x="300725" y="134445"/>
                </a:lnTo>
                <a:lnTo>
                  <a:pt x="300535" y="134445"/>
                </a:lnTo>
                <a:lnTo>
                  <a:pt x="299450" y="134568"/>
                </a:lnTo>
                <a:lnTo>
                  <a:pt x="298595" y="134816"/>
                </a:lnTo>
                <a:lnTo>
                  <a:pt x="297767" y="134940"/>
                </a:lnTo>
                <a:lnTo>
                  <a:pt x="295731" y="135311"/>
                </a:lnTo>
                <a:lnTo>
                  <a:pt x="294876" y="135435"/>
                </a:lnTo>
                <a:lnTo>
                  <a:pt x="294374" y="135559"/>
                </a:lnTo>
                <a:lnTo>
                  <a:pt x="293410" y="135806"/>
                </a:lnTo>
                <a:lnTo>
                  <a:pt x="292012" y="136301"/>
                </a:lnTo>
                <a:lnTo>
                  <a:pt x="287194" y="140633"/>
                </a:lnTo>
                <a:lnTo>
                  <a:pt x="286217" y="143232"/>
                </a:lnTo>
                <a:lnTo>
                  <a:pt x="287764" y="150411"/>
                </a:lnTo>
                <a:lnTo>
                  <a:pt x="288728" y="154496"/>
                </a:lnTo>
                <a:lnTo>
                  <a:pt x="289080" y="155981"/>
                </a:lnTo>
                <a:lnTo>
                  <a:pt x="289148" y="156105"/>
                </a:lnTo>
                <a:lnTo>
                  <a:pt x="291225" y="158828"/>
                </a:lnTo>
                <a:lnTo>
                  <a:pt x="294699" y="163407"/>
                </a:lnTo>
                <a:lnTo>
                  <a:pt x="299097" y="168977"/>
                </a:lnTo>
                <a:lnTo>
                  <a:pt x="294944" y="179745"/>
                </a:lnTo>
                <a:lnTo>
                  <a:pt x="289515" y="181725"/>
                </a:lnTo>
                <a:lnTo>
                  <a:pt x="287493" y="181725"/>
                </a:lnTo>
                <a:lnTo>
                  <a:pt x="285090" y="181725"/>
                </a:lnTo>
                <a:lnTo>
                  <a:pt x="277368" y="192122"/>
                </a:lnTo>
                <a:lnTo>
                  <a:pt x="276675" y="194226"/>
                </a:lnTo>
                <a:lnTo>
                  <a:pt x="276173" y="195464"/>
                </a:lnTo>
                <a:lnTo>
                  <a:pt x="272183" y="200662"/>
                </a:lnTo>
                <a:lnTo>
                  <a:pt x="272020" y="200910"/>
                </a:lnTo>
                <a:lnTo>
                  <a:pt x="271070" y="202024"/>
                </a:lnTo>
                <a:lnTo>
                  <a:pt x="270676" y="202519"/>
                </a:lnTo>
                <a:lnTo>
                  <a:pt x="269781" y="203633"/>
                </a:lnTo>
                <a:lnTo>
                  <a:pt x="268912" y="204747"/>
                </a:lnTo>
                <a:lnTo>
                  <a:pt x="265940" y="199177"/>
                </a:lnTo>
                <a:lnTo>
                  <a:pt x="262628" y="198434"/>
                </a:lnTo>
                <a:close/>
                <a:moveTo>
                  <a:pt x="335756" y="29"/>
                </a:moveTo>
                <a:lnTo>
                  <a:pt x="339719" y="648"/>
                </a:lnTo>
                <a:lnTo>
                  <a:pt x="334005" y="3371"/>
                </a:lnTo>
                <a:lnTo>
                  <a:pt x="334588" y="8445"/>
                </a:lnTo>
                <a:lnTo>
                  <a:pt x="335498" y="14758"/>
                </a:lnTo>
                <a:lnTo>
                  <a:pt x="333408" y="19585"/>
                </a:lnTo>
                <a:lnTo>
                  <a:pt x="331345" y="22308"/>
                </a:lnTo>
                <a:lnTo>
                  <a:pt x="328807" y="22803"/>
                </a:lnTo>
                <a:lnTo>
                  <a:pt x="328657" y="22927"/>
                </a:lnTo>
                <a:lnTo>
                  <a:pt x="328141" y="23050"/>
                </a:lnTo>
                <a:lnTo>
                  <a:pt x="328046" y="23174"/>
                </a:lnTo>
                <a:lnTo>
                  <a:pt x="327124" y="24907"/>
                </a:lnTo>
                <a:lnTo>
                  <a:pt x="327056" y="25031"/>
                </a:lnTo>
                <a:lnTo>
                  <a:pt x="326771" y="25897"/>
                </a:lnTo>
                <a:lnTo>
                  <a:pt x="326703" y="26269"/>
                </a:lnTo>
                <a:lnTo>
                  <a:pt x="326621" y="27135"/>
                </a:lnTo>
                <a:lnTo>
                  <a:pt x="326621" y="27259"/>
                </a:lnTo>
                <a:lnTo>
                  <a:pt x="327639" y="33447"/>
                </a:lnTo>
                <a:lnTo>
                  <a:pt x="327653" y="35923"/>
                </a:lnTo>
                <a:lnTo>
                  <a:pt x="325983" y="32952"/>
                </a:lnTo>
                <a:lnTo>
                  <a:pt x="322862" y="22927"/>
                </a:lnTo>
                <a:lnTo>
                  <a:pt x="323052" y="21318"/>
                </a:lnTo>
                <a:lnTo>
                  <a:pt x="323473" y="18595"/>
                </a:lnTo>
                <a:lnTo>
                  <a:pt x="328603" y="6465"/>
                </a:lnTo>
                <a:lnTo>
                  <a:pt x="328779" y="6094"/>
                </a:lnTo>
                <a:lnTo>
                  <a:pt x="328969" y="5723"/>
                </a:lnTo>
                <a:lnTo>
                  <a:pt x="329132" y="5475"/>
                </a:lnTo>
                <a:lnTo>
                  <a:pt x="332403" y="524"/>
                </a:lnTo>
                <a:lnTo>
                  <a:pt x="335756" y="29"/>
                </a:lnTo>
                <a:close/>
              </a:path>
            </a:pathLst>
          </a:custGeom>
          <a:solidFill>
            <a:srgbClr val="74B4DC"/>
          </a:solidFill>
          <a:ln w="6350" cap="flat">
            <a:solidFill>
              <a:srgbClr val="000000"/>
            </a:solidFill>
            <a:prstDash val="solid"/>
            <a:miter/>
          </a:ln>
        </xdr:spPr>
        <xdr:txBody>
          <a:bodyPr lIns="0" tIns="0" rIns="0" bIns="0" rtlCol="0" anchor="ctr" anchorCtr="1"/>
          <a:lstStyle/>
          <a:p>
            <a:r>
              <a:rPr lang="de-DE" sz="1100" b="1">
                <a:latin typeface="Arial Narrow" panose="020B0606020202030204" pitchFamily="34" charset="0"/>
              </a:rPr>
              <a:t>51</a:t>
            </a:r>
          </a:p>
        </xdr:txBody>
      </xdr:sp>
      <xdr:sp macro="" textlink="">
        <xdr:nvSpPr>
          <xdr:cNvPr id="66" name="Potsdam">
            <a:extLst>
              <a:ext uri="{FF2B5EF4-FFF2-40B4-BE49-F238E27FC236}">
                <a16:creationId xmlns:a16="http://schemas.microsoft.com/office/drawing/2014/main" id="{2274EA89-90A7-46D2-98B1-0682558408EC}"/>
              </a:ext>
            </a:extLst>
          </xdr:cNvPr>
          <xdr:cNvSpPr/>
        </xdr:nvSpPr>
        <xdr:spPr>
          <a:xfrm>
            <a:off x="8654561" y="5666763"/>
            <a:ext cx="243334" cy="257617"/>
          </a:xfrm>
          <a:custGeom>
            <a:avLst/>
            <a:gdLst>
              <a:gd name="connsiteX0" fmla="*/ 83891 w 277260"/>
              <a:gd name="connsiteY0" fmla="*/ 202663 h 281117"/>
              <a:gd name="connsiteX1" fmla="*/ 83883 w 277260"/>
              <a:gd name="connsiteY1" fmla="*/ 202736 h 281117"/>
              <a:gd name="connsiteX2" fmla="*/ 83849 w 277260"/>
              <a:gd name="connsiteY2" fmla="*/ 203117 h 281117"/>
              <a:gd name="connsiteX3" fmla="*/ 83841 w 277260"/>
              <a:gd name="connsiteY3" fmla="*/ 203549 h 281117"/>
              <a:gd name="connsiteX4" fmla="*/ 80397 w 277260"/>
              <a:gd name="connsiteY4" fmla="*/ 208491 h 281117"/>
              <a:gd name="connsiteX5" fmla="*/ 74580 w 277260"/>
              <a:gd name="connsiteY5" fmla="*/ 210856 h 281117"/>
              <a:gd name="connsiteX6" fmla="*/ 71994 w 277260"/>
              <a:gd name="connsiteY6" fmla="*/ 209348 h 281117"/>
              <a:gd name="connsiteX7" fmla="*/ 70465 w 277260"/>
              <a:gd name="connsiteY7" fmla="*/ 207825 h 281117"/>
              <a:gd name="connsiteX8" fmla="*/ 69512 w 277260"/>
              <a:gd name="connsiteY8" fmla="*/ 203739 h 281117"/>
              <a:gd name="connsiteX9" fmla="*/ 69471 w 277260"/>
              <a:gd name="connsiteY9" fmla="*/ 203607 h 281117"/>
              <a:gd name="connsiteX10" fmla="*/ 65944 w 277260"/>
              <a:gd name="connsiteY10" fmla="*/ 201235 h 281117"/>
              <a:gd name="connsiteX11" fmla="*/ 63412 w 277260"/>
              <a:gd name="connsiteY11" fmla="*/ 199536 h 281117"/>
              <a:gd name="connsiteX12" fmla="*/ 62823 w 277260"/>
              <a:gd name="connsiteY12" fmla="*/ 199141 h 281117"/>
              <a:gd name="connsiteX13" fmla="*/ 61395 w 277260"/>
              <a:gd name="connsiteY13" fmla="*/ 198182 h 281117"/>
              <a:gd name="connsiteX14" fmla="*/ 60831 w 277260"/>
              <a:gd name="connsiteY14" fmla="*/ 197801 h 281117"/>
              <a:gd name="connsiteX15" fmla="*/ 59473 w 277260"/>
              <a:gd name="connsiteY15" fmla="*/ 196893 h 281117"/>
              <a:gd name="connsiteX16" fmla="*/ 58162 w 277260"/>
              <a:gd name="connsiteY16" fmla="*/ 196893 h 281117"/>
              <a:gd name="connsiteX17" fmla="*/ 57557 w 277260"/>
              <a:gd name="connsiteY17" fmla="*/ 196900 h 281117"/>
              <a:gd name="connsiteX18" fmla="*/ 57018 w 277260"/>
              <a:gd name="connsiteY18" fmla="*/ 196908 h 281117"/>
              <a:gd name="connsiteX19" fmla="*/ 57004 w 277260"/>
              <a:gd name="connsiteY19" fmla="*/ 196908 h 281117"/>
              <a:gd name="connsiteX20" fmla="*/ 55524 w 277260"/>
              <a:gd name="connsiteY20" fmla="*/ 196922 h 281117"/>
              <a:gd name="connsiteX21" fmla="*/ 44889 w 277260"/>
              <a:gd name="connsiteY21" fmla="*/ 197171 h 281117"/>
              <a:gd name="connsiteX22" fmla="*/ 44878 w 277260"/>
              <a:gd name="connsiteY22" fmla="*/ 196856 h 281117"/>
              <a:gd name="connsiteX23" fmla="*/ 44871 w 277260"/>
              <a:gd name="connsiteY23" fmla="*/ 196644 h 281117"/>
              <a:gd name="connsiteX24" fmla="*/ 44805 w 277260"/>
              <a:gd name="connsiteY24" fmla="*/ 194813 h 281117"/>
              <a:gd name="connsiteX25" fmla="*/ 45416 w 277260"/>
              <a:gd name="connsiteY25" fmla="*/ 185492 h 281117"/>
              <a:gd name="connsiteX26" fmla="*/ 46667 w 277260"/>
              <a:gd name="connsiteY26" fmla="*/ 176661 h 281117"/>
              <a:gd name="connsiteX27" fmla="*/ 46183 w 277260"/>
              <a:gd name="connsiteY27" fmla="*/ 157755 h 281117"/>
              <a:gd name="connsiteX28" fmla="*/ 46617 w 277260"/>
              <a:gd name="connsiteY28" fmla="*/ 146713 h 281117"/>
              <a:gd name="connsiteX29" fmla="*/ 47885 w 277260"/>
              <a:gd name="connsiteY29" fmla="*/ 139142 h 281117"/>
              <a:gd name="connsiteX30" fmla="*/ 51194 w 277260"/>
              <a:gd name="connsiteY30" fmla="*/ 131410 h 281117"/>
              <a:gd name="connsiteX31" fmla="*/ 52586 w 277260"/>
              <a:gd name="connsiteY31" fmla="*/ 131044 h 281117"/>
              <a:gd name="connsiteX32" fmla="*/ 54246 w 277260"/>
              <a:gd name="connsiteY32" fmla="*/ 130670 h 281117"/>
              <a:gd name="connsiteX33" fmla="*/ 55265 w 277260"/>
              <a:gd name="connsiteY33" fmla="*/ 130802 h 281117"/>
              <a:gd name="connsiteX34" fmla="*/ 59762 w 277260"/>
              <a:gd name="connsiteY34" fmla="*/ 128605 h 281117"/>
              <a:gd name="connsiteX35" fmla="*/ 61406 w 277260"/>
              <a:gd name="connsiteY35" fmla="*/ 119438 h 281117"/>
              <a:gd name="connsiteX36" fmla="*/ 61409 w 277260"/>
              <a:gd name="connsiteY36" fmla="*/ 118501 h 281117"/>
              <a:gd name="connsiteX37" fmla="*/ 61409 w 277260"/>
              <a:gd name="connsiteY37" fmla="*/ 118486 h 281117"/>
              <a:gd name="connsiteX38" fmla="*/ 60985 w 277260"/>
              <a:gd name="connsiteY38" fmla="*/ 115733 h 281117"/>
              <a:gd name="connsiteX39" fmla="*/ 56656 w 277260"/>
              <a:gd name="connsiteY39" fmla="*/ 99858 h 281117"/>
              <a:gd name="connsiteX40" fmla="*/ 54221 w 277260"/>
              <a:gd name="connsiteY40" fmla="*/ 98503 h 281117"/>
              <a:gd name="connsiteX41" fmla="*/ 49441 w 277260"/>
              <a:gd name="connsiteY41" fmla="*/ 95838 h 281117"/>
              <a:gd name="connsiteX42" fmla="*/ 41184 w 277260"/>
              <a:gd name="connsiteY42" fmla="*/ 91240 h 281117"/>
              <a:gd name="connsiteX43" fmla="*/ 39774 w 277260"/>
              <a:gd name="connsiteY43" fmla="*/ 90786 h 281117"/>
              <a:gd name="connsiteX44" fmla="*/ 39119 w 277260"/>
              <a:gd name="connsiteY44" fmla="*/ 90573 h 281117"/>
              <a:gd name="connsiteX45" fmla="*/ 38052 w 277260"/>
              <a:gd name="connsiteY45" fmla="*/ 90222 h 281117"/>
              <a:gd name="connsiteX46" fmla="*/ 23885 w 277260"/>
              <a:gd name="connsiteY46" fmla="*/ 88779 h 281117"/>
              <a:gd name="connsiteX47" fmla="*/ 21576 w 277260"/>
              <a:gd name="connsiteY47" fmla="*/ 88494 h 281117"/>
              <a:gd name="connsiteX48" fmla="*/ 16956 w 277260"/>
              <a:gd name="connsiteY48" fmla="*/ 87703 h 281117"/>
              <a:gd name="connsiteX49" fmla="*/ 12412 w 277260"/>
              <a:gd name="connsiteY49" fmla="*/ 86605 h 281117"/>
              <a:gd name="connsiteX50" fmla="*/ 7620 w 277260"/>
              <a:gd name="connsiteY50" fmla="*/ 85375 h 281117"/>
              <a:gd name="connsiteX51" fmla="*/ 425 w 277260"/>
              <a:gd name="connsiteY51" fmla="*/ 82416 h 281117"/>
              <a:gd name="connsiteX52" fmla="*/ 176 w 277260"/>
              <a:gd name="connsiteY52" fmla="*/ 82475 h 281117"/>
              <a:gd name="connsiteX53" fmla="*/ 26 w 277260"/>
              <a:gd name="connsiteY53" fmla="*/ 80337 h 281117"/>
              <a:gd name="connsiteX54" fmla="*/ 2636 w 277260"/>
              <a:gd name="connsiteY54" fmla="*/ 77649 h 281117"/>
              <a:gd name="connsiteX55" fmla="*/ 6155 w 277260"/>
              <a:gd name="connsiteY55" fmla="*/ 74040 h 281117"/>
              <a:gd name="connsiteX56" fmla="*/ 6774 w 277260"/>
              <a:gd name="connsiteY56" fmla="*/ 73410 h 281117"/>
              <a:gd name="connsiteX57" fmla="*/ 6803 w 277260"/>
              <a:gd name="connsiteY57" fmla="*/ 73381 h 281117"/>
              <a:gd name="connsiteX58" fmla="*/ 12630 w 277260"/>
              <a:gd name="connsiteY58" fmla="*/ 71565 h 281117"/>
              <a:gd name="connsiteX59" fmla="*/ 14997 w 277260"/>
              <a:gd name="connsiteY59" fmla="*/ 70935 h 281117"/>
              <a:gd name="connsiteX60" fmla="*/ 15995 w 277260"/>
              <a:gd name="connsiteY60" fmla="*/ 70693 h 281117"/>
              <a:gd name="connsiteX61" fmla="*/ 16874 w 277260"/>
              <a:gd name="connsiteY61" fmla="*/ 70481 h 281117"/>
              <a:gd name="connsiteX62" fmla="*/ 20487 w 277260"/>
              <a:gd name="connsiteY62" fmla="*/ 69119 h 281117"/>
              <a:gd name="connsiteX63" fmla="*/ 25457 w 277260"/>
              <a:gd name="connsiteY63" fmla="*/ 67164 h 281117"/>
              <a:gd name="connsiteX64" fmla="*/ 27809 w 277260"/>
              <a:gd name="connsiteY64" fmla="*/ 65985 h 281117"/>
              <a:gd name="connsiteX65" fmla="*/ 28278 w 277260"/>
              <a:gd name="connsiteY65" fmla="*/ 65700 h 281117"/>
              <a:gd name="connsiteX66" fmla="*/ 29396 w 277260"/>
              <a:gd name="connsiteY66" fmla="*/ 64814 h 281117"/>
              <a:gd name="connsiteX67" fmla="*/ 29520 w 277260"/>
              <a:gd name="connsiteY67" fmla="*/ 64718 h 281117"/>
              <a:gd name="connsiteX68" fmla="*/ 30703 w 277260"/>
              <a:gd name="connsiteY68" fmla="*/ 63496 h 281117"/>
              <a:gd name="connsiteX69" fmla="*/ 30944 w 277260"/>
              <a:gd name="connsiteY69" fmla="*/ 63247 h 281117"/>
              <a:gd name="connsiteX70" fmla="*/ 30983 w 277260"/>
              <a:gd name="connsiteY70" fmla="*/ 63093 h 281117"/>
              <a:gd name="connsiteX71" fmla="*/ 30965 w 277260"/>
              <a:gd name="connsiteY71" fmla="*/ 62968 h 281117"/>
              <a:gd name="connsiteX72" fmla="*/ 30651 w 277260"/>
              <a:gd name="connsiteY72" fmla="*/ 60750 h 281117"/>
              <a:gd name="connsiteX73" fmla="*/ 30527 w 277260"/>
              <a:gd name="connsiteY73" fmla="*/ 59878 h 281117"/>
              <a:gd name="connsiteX74" fmla="*/ 30271 w 277260"/>
              <a:gd name="connsiteY74" fmla="*/ 58450 h 281117"/>
              <a:gd name="connsiteX75" fmla="*/ 29917 w 277260"/>
              <a:gd name="connsiteY75" fmla="*/ 56488 h 281117"/>
              <a:gd name="connsiteX76" fmla="*/ 29824 w 277260"/>
              <a:gd name="connsiteY76" fmla="*/ 52908 h 281117"/>
              <a:gd name="connsiteX77" fmla="*/ 30903 w 277260"/>
              <a:gd name="connsiteY77" fmla="*/ 51011 h 281117"/>
              <a:gd name="connsiteX78" fmla="*/ 31546 w 277260"/>
              <a:gd name="connsiteY78" fmla="*/ 50184 h 281117"/>
              <a:gd name="connsiteX79" fmla="*/ 33538 w 277260"/>
              <a:gd name="connsiteY79" fmla="*/ 48668 h 281117"/>
              <a:gd name="connsiteX80" fmla="*/ 34639 w 277260"/>
              <a:gd name="connsiteY80" fmla="*/ 47870 h 281117"/>
              <a:gd name="connsiteX81" fmla="*/ 35525 w 277260"/>
              <a:gd name="connsiteY81" fmla="*/ 47284 h 281117"/>
              <a:gd name="connsiteX82" fmla="*/ 36901 w 277260"/>
              <a:gd name="connsiteY82" fmla="*/ 46391 h 281117"/>
              <a:gd name="connsiteX83" fmla="*/ 38530 w 277260"/>
              <a:gd name="connsiteY83" fmla="*/ 45351 h 281117"/>
              <a:gd name="connsiteX84" fmla="*/ 39568 w 277260"/>
              <a:gd name="connsiteY84" fmla="*/ 44699 h 281117"/>
              <a:gd name="connsiteX85" fmla="*/ 41860 w 277260"/>
              <a:gd name="connsiteY85" fmla="*/ 44414 h 281117"/>
              <a:gd name="connsiteX86" fmla="*/ 44887 w 277260"/>
              <a:gd name="connsiteY86" fmla="*/ 44231 h 281117"/>
              <a:gd name="connsiteX87" fmla="*/ 46259 w 277260"/>
              <a:gd name="connsiteY87" fmla="*/ 42298 h 281117"/>
              <a:gd name="connsiteX88" fmla="*/ 47799 w 277260"/>
              <a:gd name="connsiteY88" fmla="*/ 37384 h 281117"/>
              <a:gd name="connsiteX89" fmla="*/ 48214 w 277260"/>
              <a:gd name="connsiteY89" fmla="*/ 32610 h 281117"/>
              <a:gd name="connsiteX90" fmla="*/ 48344 w 277260"/>
              <a:gd name="connsiteY90" fmla="*/ 29044 h 281117"/>
              <a:gd name="connsiteX91" fmla="*/ 48402 w 277260"/>
              <a:gd name="connsiteY91" fmla="*/ 27587 h 281117"/>
              <a:gd name="connsiteX92" fmla="*/ 48563 w 277260"/>
              <a:gd name="connsiteY92" fmla="*/ 26577 h 281117"/>
              <a:gd name="connsiteX93" fmla="*/ 48718 w 277260"/>
              <a:gd name="connsiteY93" fmla="*/ 25888 h 281117"/>
              <a:gd name="connsiteX94" fmla="*/ 48978 w 277260"/>
              <a:gd name="connsiteY94" fmla="*/ 24753 h 281117"/>
              <a:gd name="connsiteX95" fmla="*/ 49244 w 277260"/>
              <a:gd name="connsiteY95" fmla="*/ 23633 h 281117"/>
              <a:gd name="connsiteX96" fmla="*/ 49412 w 277260"/>
              <a:gd name="connsiteY96" fmla="*/ 22989 h 281117"/>
              <a:gd name="connsiteX97" fmla="*/ 49618 w 277260"/>
              <a:gd name="connsiteY97" fmla="*/ 22388 h 281117"/>
              <a:gd name="connsiteX98" fmla="*/ 49848 w 277260"/>
              <a:gd name="connsiteY98" fmla="*/ 21832 h 281117"/>
              <a:gd name="connsiteX99" fmla="*/ 50446 w 277260"/>
              <a:gd name="connsiteY99" fmla="*/ 20770 h 281117"/>
              <a:gd name="connsiteX100" fmla="*/ 50944 w 277260"/>
              <a:gd name="connsiteY100" fmla="*/ 20023 h 281117"/>
              <a:gd name="connsiteX101" fmla="*/ 51346 w 277260"/>
              <a:gd name="connsiteY101" fmla="*/ 19576 h 281117"/>
              <a:gd name="connsiteX102" fmla="*/ 53014 w 277260"/>
              <a:gd name="connsiteY102" fmla="*/ 18581 h 281117"/>
              <a:gd name="connsiteX103" fmla="*/ 59278 w 277260"/>
              <a:gd name="connsiteY103" fmla="*/ 16443 h 281117"/>
              <a:gd name="connsiteX104" fmla="*/ 61677 w 277260"/>
              <a:gd name="connsiteY104" fmla="*/ 15461 h 281117"/>
              <a:gd name="connsiteX105" fmla="*/ 68001 w 277260"/>
              <a:gd name="connsiteY105" fmla="*/ 17175 h 281117"/>
              <a:gd name="connsiteX106" fmla="*/ 83665 w 277260"/>
              <a:gd name="connsiteY106" fmla="*/ 13074 h 281117"/>
              <a:gd name="connsiteX107" fmla="*/ 105422 w 277260"/>
              <a:gd name="connsiteY107" fmla="*/ 8505 h 281117"/>
              <a:gd name="connsiteX108" fmla="*/ 109713 w 277260"/>
              <a:gd name="connsiteY108" fmla="*/ 7590 h 281117"/>
              <a:gd name="connsiteX109" fmla="*/ 110586 w 277260"/>
              <a:gd name="connsiteY109" fmla="*/ 7224 h 281117"/>
              <a:gd name="connsiteX110" fmla="*/ 109536 w 277260"/>
              <a:gd name="connsiteY110" fmla="*/ 3065 h 281117"/>
              <a:gd name="connsiteX111" fmla="*/ 109568 w 277260"/>
              <a:gd name="connsiteY111" fmla="*/ 3035 h 281117"/>
              <a:gd name="connsiteX112" fmla="*/ 111200 w 277260"/>
              <a:gd name="connsiteY112" fmla="*/ 1490 h 281117"/>
              <a:gd name="connsiteX113" fmla="*/ 112700 w 277260"/>
              <a:gd name="connsiteY113" fmla="*/ 1198 h 281117"/>
              <a:gd name="connsiteX114" fmla="*/ 118974 w 277260"/>
              <a:gd name="connsiteY114" fmla="*/ 48 h 281117"/>
              <a:gd name="connsiteX115" fmla="*/ 119144 w 277260"/>
              <a:gd name="connsiteY115" fmla="*/ 26 h 281117"/>
              <a:gd name="connsiteX116" fmla="*/ 125076 w 277260"/>
              <a:gd name="connsiteY116" fmla="*/ 9801 h 281117"/>
              <a:gd name="connsiteX117" fmla="*/ 125504 w 277260"/>
              <a:gd name="connsiteY117" fmla="*/ 10621 h 281117"/>
              <a:gd name="connsiteX118" fmla="*/ 125783 w 277260"/>
              <a:gd name="connsiteY118" fmla="*/ 11156 h 281117"/>
              <a:gd name="connsiteX119" fmla="*/ 126686 w 277260"/>
              <a:gd name="connsiteY119" fmla="*/ 12877 h 281117"/>
              <a:gd name="connsiteX120" fmla="*/ 135040 w 277260"/>
              <a:gd name="connsiteY120" fmla="*/ 33423 h 281117"/>
              <a:gd name="connsiteX121" fmla="*/ 133897 w 277260"/>
              <a:gd name="connsiteY121" fmla="*/ 35722 h 281117"/>
              <a:gd name="connsiteX122" fmla="*/ 136253 w 277260"/>
              <a:gd name="connsiteY122" fmla="*/ 42627 h 281117"/>
              <a:gd name="connsiteX123" fmla="*/ 137436 w 277260"/>
              <a:gd name="connsiteY123" fmla="*/ 45146 h 281117"/>
              <a:gd name="connsiteX124" fmla="*/ 143053 w 277260"/>
              <a:gd name="connsiteY124" fmla="*/ 55353 h 281117"/>
              <a:gd name="connsiteX125" fmla="*/ 144785 w 277260"/>
              <a:gd name="connsiteY125" fmla="*/ 57718 h 281117"/>
              <a:gd name="connsiteX126" fmla="*/ 148134 w 277260"/>
              <a:gd name="connsiteY126" fmla="*/ 56825 h 281117"/>
              <a:gd name="connsiteX127" fmla="*/ 153568 w 277260"/>
              <a:gd name="connsiteY127" fmla="*/ 57001 h 281117"/>
              <a:gd name="connsiteX128" fmla="*/ 155149 w 277260"/>
              <a:gd name="connsiteY128" fmla="*/ 65429 h 281117"/>
              <a:gd name="connsiteX129" fmla="*/ 157498 w 277260"/>
              <a:gd name="connsiteY129" fmla="*/ 75687 h 281117"/>
              <a:gd name="connsiteX130" fmla="*/ 159392 w 277260"/>
              <a:gd name="connsiteY130" fmla="*/ 78601 h 281117"/>
              <a:gd name="connsiteX131" fmla="*/ 161191 w 277260"/>
              <a:gd name="connsiteY131" fmla="*/ 79509 h 281117"/>
              <a:gd name="connsiteX132" fmla="*/ 162469 w 277260"/>
              <a:gd name="connsiteY132" fmla="*/ 79846 h 281117"/>
              <a:gd name="connsiteX133" fmla="*/ 162957 w 277260"/>
              <a:gd name="connsiteY133" fmla="*/ 79927 h 281117"/>
              <a:gd name="connsiteX134" fmla="*/ 167320 w 277260"/>
              <a:gd name="connsiteY134" fmla="*/ 82753 h 281117"/>
              <a:gd name="connsiteX135" fmla="*/ 170389 w 277260"/>
              <a:gd name="connsiteY135" fmla="*/ 84825 h 281117"/>
              <a:gd name="connsiteX136" fmla="*/ 171139 w 277260"/>
              <a:gd name="connsiteY136" fmla="*/ 85411 h 281117"/>
              <a:gd name="connsiteX137" fmla="*/ 171471 w 277260"/>
              <a:gd name="connsiteY137" fmla="*/ 85872 h 281117"/>
              <a:gd name="connsiteX138" fmla="*/ 171880 w 277260"/>
              <a:gd name="connsiteY138" fmla="*/ 86466 h 281117"/>
              <a:gd name="connsiteX139" fmla="*/ 171975 w 277260"/>
              <a:gd name="connsiteY139" fmla="*/ 88809 h 281117"/>
              <a:gd name="connsiteX140" fmla="*/ 170665 w 277260"/>
              <a:gd name="connsiteY140" fmla="*/ 91474 h 281117"/>
              <a:gd name="connsiteX141" fmla="*/ 169155 w 277260"/>
              <a:gd name="connsiteY141" fmla="*/ 90830 h 281117"/>
              <a:gd name="connsiteX142" fmla="*/ 169041 w 277260"/>
              <a:gd name="connsiteY142" fmla="*/ 91020 h 281117"/>
              <a:gd name="connsiteX143" fmla="*/ 169861 w 277260"/>
              <a:gd name="connsiteY143" fmla="*/ 91342 h 281117"/>
              <a:gd name="connsiteX144" fmla="*/ 170555 w 277260"/>
              <a:gd name="connsiteY144" fmla="*/ 91555 h 281117"/>
              <a:gd name="connsiteX145" fmla="*/ 171210 w 277260"/>
              <a:gd name="connsiteY145" fmla="*/ 91657 h 281117"/>
              <a:gd name="connsiteX146" fmla="*/ 171567 w 277260"/>
              <a:gd name="connsiteY146" fmla="*/ 91716 h 281117"/>
              <a:gd name="connsiteX147" fmla="*/ 172476 w 277260"/>
              <a:gd name="connsiteY147" fmla="*/ 91738 h 281117"/>
              <a:gd name="connsiteX148" fmla="*/ 177126 w 277260"/>
              <a:gd name="connsiteY148" fmla="*/ 91620 h 281117"/>
              <a:gd name="connsiteX149" fmla="*/ 178913 w 277260"/>
              <a:gd name="connsiteY149" fmla="*/ 91393 h 281117"/>
              <a:gd name="connsiteX150" fmla="*/ 182200 w 277260"/>
              <a:gd name="connsiteY150" fmla="*/ 90969 h 281117"/>
              <a:gd name="connsiteX151" fmla="*/ 183247 w 277260"/>
              <a:gd name="connsiteY151" fmla="*/ 90617 h 281117"/>
              <a:gd name="connsiteX152" fmla="*/ 183746 w 277260"/>
              <a:gd name="connsiteY152" fmla="*/ 90427 h 281117"/>
              <a:gd name="connsiteX153" fmla="*/ 204099 w 277260"/>
              <a:gd name="connsiteY153" fmla="*/ 79832 h 281117"/>
              <a:gd name="connsiteX154" fmla="*/ 208477 w 277260"/>
              <a:gd name="connsiteY154" fmla="*/ 71301 h 281117"/>
              <a:gd name="connsiteX155" fmla="*/ 208359 w 277260"/>
              <a:gd name="connsiteY155" fmla="*/ 68445 h 281117"/>
              <a:gd name="connsiteX156" fmla="*/ 208891 w 277260"/>
              <a:gd name="connsiteY156" fmla="*/ 63056 h 281117"/>
              <a:gd name="connsiteX157" fmla="*/ 209367 w 277260"/>
              <a:gd name="connsiteY157" fmla="*/ 58260 h 281117"/>
              <a:gd name="connsiteX158" fmla="*/ 211607 w 277260"/>
              <a:gd name="connsiteY158" fmla="*/ 35773 h 281117"/>
              <a:gd name="connsiteX159" fmla="*/ 213460 w 277260"/>
              <a:gd name="connsiteY159" fmla="*/ 36462 h 281117"/>
              <a:gd name="connsiteX160" fmla="*/ 214107 w 277260"/>
              <a:gd name="connsiteY160" fmla="*/ 36711 h 281117"/>
              <a:gd name="connsiteX161" fmla="*/ 214856 w 277260"/>
              <a:gd name="connsiteY161" fmla="*/ 36989 h 281117"/>
              <a:gd name="connsiteX162" fmla="*/ 215219 w 277260"/>
              <a:gd name="connsiteY162" fmla="*/ 37121 h 281117"/>
              <a:gd name="connsiteX163" fmla="*/ 215903 w 277260"/>
              <a:gd name="connsiteY163" fmla="*/ 37370 h 281117"/>
              <a:gd name="connsiteX164" fmla="*/ 217286 w 277260"/>
              <a:gd name="connsiteY164" fmla="*/ 37846 h 281117"/>
              <a:gd name="connsiteX165" fmla="*/ 221896 w 277260"/>
              <a:gd name="connsiteY165" fmla="*/ 39347 h 281117"/>
              <a:gd name="connsiteX166" fmla="*/ 227001 w 277260"/>
              <a:gd name="connsiteY166" fmla="*/ 40818 h 281117"/>
              <a:gd name="connsiteX167" fmla="*/ 233205 w 277260"/>
              <a:gd name="connsiteY167" fmla="*/ 42129 h 281117"/>
              <a:gd name="connsiteX168" fmla="*/ 233381 w 277260"/>
              <a:gd name="connsiteY168" fmla="*/ 42100 h 281117"/>
              <a:gd name="connsiteX169" fmla="*/ 234929 w 277260"/>
              <a:gd name="connsiteY169" fmla="*/ 41023 h 281117"/>
              <a:gd name="connsiteX170" fmla="*/ 235307 w 277260"/>
              <a:gd name="connsiteY170" fmla="*/ 40753 h 281117"/>
              <a:gd name="connsiteX171" fmla="*/ 235426 w 277260"/>
              <a:gd name="connsiteY171" fmla="*/ 40657 h 281117"/>
              <a:gd name="connsiteX172" fmla="*/ 240211 w 277260"/>
              <a:gd name="connsiteY172" fmla="*/ 36938 h 281117"/>
              <a:gd name="connsiteX173" fmla="*/ 240965 w 277260"/>
              <a:gd name="connsiteY173" fmla="*/ 36257 h 281117"/>
              <a:gd name="connsiteX174" fmla="*/ 241702 w 277260"/>
              <a:gd name="connsiteY174" fmla="*/ 35568 h 281117"/>
              <a:gd name="connsiteX175" fmla="*/ 242107 w 277260"/>
              <a:gd name="connsiteY175" fmla="*/ 35166 h 281117"/>
              <a:gd name="connsiteX176" fmla="*/ 242525 w 277260"/>
              <a:gd name="connsiteY176" fmla="*/ 34756 h 281117"/>
              <a:gd name="connsiteX177" fmla="*/ 246567 w 277260"/>
              <a:gd name="connsiteY177" fmla="*/ 30399 h 281117"/>
              <a:gd name="connsiteX178" fmla="*/ 249009 w 277260"/>
              <a:gd name="connsiteY178" fmla="*/ 27397 h 281117"/>
              <a:gd name="connsiteX179" fmla="*/ 249737 w 277260"/>
              <a:gd name="connsiteY179" fmla="*/ 26415 h 281117"/>
              <a:gd name="connsiteX180" fmla="*/ 250602 w 277260"/>
              <a:gd name="connsiteY180" fmla="*/ 25259 h 281117"/>
              <a:gd name="connsiteX181" fmla="*/ 252305 w 277260"/>
              <a:gd name="connsiteY181" fmla="*/ 23772 h 281117"/>
              <a:gd name="connsiteX182" fmla="*/ 252599 w 277260"/>
              <a:gd name="connsiteY182" fmla="*/ 23538 h 281117"/>
              <a:gd name="connsiteX183" fmla="*/ 263353 w 277260"/>
              <a:gd name="connsiteY183" fmla="*/ 24497 h 281117"/>
              <a:gd name="connsiteX184" fmla="*/ 267490 w 277260"/>
              <a:gd name="connsiteY184" fmla="*/ 24885 h 281117"/>
              <a:gd name="connsiteX185" fmla="*/ 270758 w 277260"/>
              <a:gd name="connsiteY185" fmla="*/ 25346 h 281117"/>
              <a:gd name="connsiteX186" fmla="*/ 265009 w 277260"/>
              <a:gd name="connsiteY186" fmla="*/ 31797 h 281117"/>
              <a:gd name="connsiteX187" fmla="*/ 254966 w 277260"/>
              <a:gd name="connsiteY187" fmla="*/ 43462 h 281117"/>
              <a:gd name="connsiteX188" fmla="*/ 244504 w 277260"/>
              <a:gd name="connsiteY188" fmla="*/ 56085 h 281117"/>
              <a:gd name="connsiteX189" fmla="*/ 244178 w 277260"/>
              <a:gd name="connsiteY189" fmla="*/ 56473 h 281117"/>
              <a:gd name="connsiteX190" fmla="*/ 243566 w 277260"/>
              <a:gd name="connsiteY190" fmla="*/ 57213 h 281117"/>
              <a:gd name="connsiteX191" fmla="*/ 241118 w 277260"/>
              <a:gd name="connsiteY191" fmla="*/ 60120 h 281117"/>
              <a:gd name="connsiteX192" fmla="*/ 240834 w 277260"/>
              <a:gd name="connsiteY192" fmla="*/ 60391 h 281117"/>
              <a:gd name="connsiteX193" fmla="*/ 240700 w 277260"/>
              <a:gd name="connsiteY193" fmla="*/ 60515 h 281117"/>
              <a:gd name="connsiteX194" fmla="*/ 239623 w 277260"/>
              <a:gd name="connsiteY194" fmla="*/ 61489 h 281117"/>
              <a:gd name="connsiteX195" fmla="*/ 239317 w 277260"/>
              <a:gd name="connsiteY195" fmla="*/ 61753 h 281117"/>
              <a:gd name="connsiteX196" fmla="*/ 239023 w 277260"/>
              <a:gd name="connsiteY196" fmla="*/ 61965 h 281117"/>
              <a:gd name="connsiteX197" fmla="*/ 236710 w 277260"/>
              <a:gd name="connsiteY197" fmla="*/ 62573 h 281117"/>
              <a:gd name="connsiteX198" fmla="*/ 234050 w 277260"/>
              <a:gd name="connsiteY198" fmla="*/ 63173 h 281117"/>
              <a:gd name="connsiteX199" fmla="*/ 230087 w 277260"/>
              <a:gd name="connsiteY199" fmla="*/ 68797 h 281117"/>
              <a:gd name="connsiteX200" fmla="*/ 224358 w 277260"/>
              <a:gd name="connsiteY200" fmla="*/ 79714 h 281117"/>
              <a:gd name="connsiteX201" fmla="*/ 223236 w 277260"/>
              <a:gd name="connsiteY201" fmla="*/ 84364 h 281117"/>
              <a:gd name="connsiteX202" fmla="*/ 223448 w 277260"/>
              <a:gd name="connsiteY202" fmla="*/ 88933 h 281117"/>
              <a:gd name="connsiteX203" fmla="*/ 221586 w 277260"/>
              <a:gd name="connsiteY203" fmla="*/ 105694 h 281117"/>
              <a:gd name="connsiteX204" fmla="*/ 227526 w 277260"/>
              <a:gd name="connsiteY204" fmla="*/ 115938 h 281117"/>
              <a:gd name="connsiteX205" fmla="*/ 230435 w 277260"/>
              <a:gd name="connsiteY205" fmla="*/ 118610 h 281117"/>
              <a:gd name="connsiteX206" fmla="*/ 234230 w 277260"/>
              <a:gd name="connsiteY206" fmla="*/ 125471 h 281117"/>
              <a:gd name="connsiteX207" fmla="*/ 234230 w 277260"/>
              <a:gd name="connsiteY207" fmla="*/ 125479 h 281117"/>
              <a:gd name="connsiteX208" fmla="*/ 234224 w 277260"/>
              <a:gd name="connsiteY208" fmla="*/ 126950 h 281117"/>
              <a:gd name="connsiteX209" fmla="*/ 233182 w 277260"/>
              <a:gd name="connsiteY209" fmla="*/ 128276 h 281117"/>
              <a:gd name="connsiteX210" fmla="*/ 227748 w 277260"/>
              <a:gd name="connsiteY210" fmla="*/ 131629 h 281117"/>
              <a:gd name="connsiteX211" fmla="*/ 223874 w 277260"/>
              <a:gd name="connsiteY211" fmla="*/ 136565 h 281117"/>
              <a:gd name="connsiteX212" fmla="*/ 223484 w 277260"/>
              <a:gd name="connsiteY212" fmla="*/ 142181 h 281117"/>
              <a:gd name="connsiteX213" fmla="*/ 218410 w 277260"/>
              <a:gd name="connsiteY213" fmla="*/ 146508 h 281117"/>
              <a:gd name="connsiteX214" fmla="*/ 207757 w 277260"/>
              <a:gd name="connsiteY214" fmla="*/ 151714 h 281117"/>
              <a:gd name="connsiteX215" fmla="*/ 198827 w 277260"/>
              <a:gd name="connsiteY215" fmla="*/ 157631 h 281117"/>
              <a:gd name="connsiteX216" fmla="*/ 200344 w 277260"/>
              <a:gd name="connsiteY216" fmla="*/ 169244 h 281117"/>
              <a:gd name="connsiteX217" fmla="*/ 200807 w 277260"/>
              <a:gd name="connsiteY217" fmla="*/ 170320 h 281117"/>
              <a:gd name="connsiteX218" fmla="*/ 203398 w 277260"/>
              <a:gd name="connsiteY218" fmla="*/ 172056 h 281117"/>
              <a:gd name="connsiteX219" fmla="*/ 207316 w 277260"/>
              <a:gd name="connsiteY219" fmla="*/ 173981 h 281117"/>
              <a:gd name="connsiteX220" fmla="*/ 208281 w 277260"/>
              <a:gd name="connsiteY220" fmla="*/ 172956 h 281117"/>
              <a:gd name="connsiteX221" fmla="*/ 208897 w 277260"/>
              <a:gd name="connsiteY221" fmla="*/ 171851 h 281117"/>
              <a:gd name="connsiteX222" fmla="*/ 208902 w 277260"/>
              <a:gd name="connsiteY222" fmla="*/ 171836 h 281117"/>
              <a:gd name="connsiteX223" fmla="*/ 208907 w 277260"/>
              <a:gd name="connsiteY223" fmla="*/ 171829 h 281117"/>
              <a:gd name="connsiteX224" fmla="*/ 208913 w 277260"/>
              <a:gd name="connsiteY224" fmla="*/ 171814 h 281117"/>
              <a:gd name="connsiteX225" fmla="*/ 208918 w 277260"/>
              <a:gd name="connsiteY225" fmla="*/ 171807 h 281117"/>
              <a:gd name="connsiteX226" fmla="*/ 208921 w 277260"/>
              <a:gd name="connsiteY226" fmla="*/ 171799 h 281117"/>
              <a:gd name="connsiteX227" fmla="*/ 208923 w 277260"/>
              <a:gd name="connsiteY227" fmla="*/ 171792 h 281117"/>
              <a:gd name="connsiteX228" fmla="*/ 208928 w 277260"/>
              <a:gd name="connsiteY228" fmla="*/ 171785 h 281117"/>
              <a:gd name="connsiteX229" fmla="*/ 208933 w 277260"/>
              <a:gd name="connsiteY229" fmla="*/ 171770 h 281117"/>
              <a:gd name="connsiteX230" fmla="*/ 208937 w 277260"/>
              <a:gd name="connsiteY230" fmla="*/ 171755 h 281117"/>
              <a:gd name="connsiteX231" fmla="*/ 208941 w 277260"/>
              <a:gd name="connsiteY231" fmla="*/ 171741 h 281117"/>
              <a:gd name="connsiteX232" fmla="*/ 208945 w 277260"/>
              <a:gd name="connsiteY232" fmla="*/ 171734 h 281117"/>
              <a:gd name="connsiteX233" fmla="*/ 208948 w 277260"/>
              <a:gd name="connsiteY233" fmla="*/ 171719 h 281117"/>
              <a:gd name="connsiteX234" fmla="*/ 208951 w 277260"/>
              <a:gd name="connsiteY234" fmla="*/ 171704 h 281117"/>
              <a:gd name="connsiteX235" fmla="*/ 208954 w 277260"/>
              <a:gd name="connsiteY235" fmla="*/ 171697 h 281117"/>
              <a:gd name="connsiteX236" fmla="*/ 208956 w 277260"/>
              <a:gd name="connsiteY236" fmla="*/ 171682 h 281117"/>
              <a:gd name="connsiteX237" fmla="*/ 208958 w 277260"/>
              <a:gd name="connsiteY237" fmla="*/ 171668 h 281117"/>
              <a:gd name="connsiteX238" fmla="*/ 208960 w 277260"/>
              <a:gd name="connsiteY238" fmla="*/ 171660 h 281117"/>
              <a:gd name="connsiteX239" fmla="*/ 208961 w 277260"/>
              <a:gd name="connsiteY239" fmla="*/ 171646 h 281117"/>
              <a:gd name="connsiteX240" fmla="*/ 208962 w 277260"/>
              <a:gd name="connsiteY240" fmla="*/ 171638 h 281117"/>
              <a:gd name="connsiteX241" fmla="*/ 208964 w 277260"/>
              <a:gd name="connsiteY241" fmla="*/ 171624 h 281117"/>
              <a:gd name="connsiteX242" fmla="*/ 208964 w 277260"/>
              <a:gd name="connsiteY242" fmla="*/ 171609 h 281117"/>
              <a:gd name="connsiteX243" fmla="*/ 208965 w 277260"/>
              <a:gd name="connsiteY243" fmla="*/ 171602 h 281117"/>
              <a:gd name="connsiteX244" fmla="*/ 208965 w 277260"/>
              <a:gd name="connsiteY244" fmla="*/ 171587 h 281117"/>
              <a:gd name="connsiteX245" fmla="*/ 208965 w 277260"/>
              <a:gd name="connsiteY245" fmla="*/ 171572 h 281117"/>
              <a:gd name="connsiteX246" fmla="*/ 208965 w 277260"/>
              <a:gd name="connsiteY246" fmla="*/ 171558 h 281117"/>
              <a:gd name="connsiteX247" fmla="*/ 208964 w 277260"/>
              <a:gd name="connsiteY247" fmla="*/ 171550 h 281117"/>
              <a:gd name="connsiteX248" fmla="*/ 208963 w 277260"/>
              <a:gd name="connsiteY248" fmla="*/ 171536 h 281117"/>
              <a:gd name="connsiteX249" fmla="*/ 208962 w 277260"/>
              <a:gd name="connsiteY249" fmla="*/ 171521 h 281117"/>
              <a:gd name="connsiteX250" fmla="*/ 208961 w 277260"/>
              <a:gd name="connsiteY250" fmla="*/ 171514 h 281117"/>
              <a:gd name="connsiteX251" fmla="*/ 208959 w 277260"/>
              <a:gd name="connsiteY251" fmla="*/ 171499 h 281117"/>
              <a:gd name="connsiteX252" fmla="*/ 208957 w 277260"/>
              <a:gd name="connsiteY252" fmla="*/ 171485 h 281117"/>
              <a:gd name="connsiteX253" fmla="*/ 208955 w 277260"/>
              <a:gd name="connsiteY253" fmla="*/ 171470 h 281117"/>
              <a:gd name="connsiteX254" fmla="*/ 208952 w 277260"/>
              <a:gd name="connsiteY254" fmla="*/ 171463 h 281117"/>
              <a:gd name="connsiteX255" fmla="*/ 208950 w 277260"/>
              <a:gd name="connsiteY255" fmla="*/ 171448 h 281117"/>
              <a:gd name="connsiteX256" fmla="*/ 208946 w 277260"/>
              <a:gd name="connsiteY256" fmla="*/ 171433 h 281117"/>
              <a:gd name="connsiteX257" fmla="*/ 208943 w 277260"/>
              <a:gd name="connsiteY257" fmla="*/ 171426 h 281117"/>
              <a:gd name="connsiteX258" fmla="*/ 208940 w 277260"/>
              <a:gd name="connsiteY258" fmla="*/ 171411 h 281117"/>
              <a:gd name="connsiteX259" fmla="*/ 208936 w 277260"/>
              <a:gd name="connsiteY259" fmla="*/ 171404 h 281117"/>
              <a:gd name="connsiteX260" fmla="*/ 208932 w 277260"/>
              <a:gd name="connsiteY260" fmla="*/ 171397 h 281117"/>
              <a:gd name="connsiteX261" fmla="*/ 208928 w 277260"/>
              <a:gd name="connsiteY261" fmla="*/ 171382 h 281117"/>
              <a:gd name="connsiteX262" fmla="*/ 208923 w 277260"/>
              <a:gd name="connsiteY262" fmla="*/ 171375 h 281117"/>
              <a:gd name="connsiteX263" fmla="*/ 208919 w 277260"/>
              <a:gd name="connsiteY263" fmla="*/ 171367 h 281117"/>
              <a:gd name="connsiteX264" fmla="*/ 208914 w 277260"/>
              <a:gd name="connsiteY264" fmla="*/ 171353 h 281117"/>
              <a:gd name="connsiteX265" fmla="*/ 208909 w 277260"/>
              <a:gd name="connsiteY265" fmla="*/ 171345 h 281117"/>
              <a:gd name="connsiteX266" fmla="*/ 208904 w 277260"/>
              <a:gd name="connsiteY266" fmla="*/ 171331 h 281117"/>
              <a:gd name="connsiteX267" fmla="*/ 208898 w 277260"/>
              <a:gd name="connsiteY267" fmla="*/ 171323 h 281117"/>
              <a:gd name="connsiteX268" fmla="*/ 208892 w 277260"/>
              <a:gd name="connsiteY268" fmla="*/ 171316 h 281117"/>
              <a:gd name="connsiteX269" fmla="*/ 208885 w 277260"/>
              <a:gd name="connsiteY269" fmla="*/ 171301 h 281117"/>
              <a:gd name="connsiteX270" fmla="*/ 208878 w 277260"/>
              <a:gd name="connsiteY270" fmla="*/ 171294 h 281117"/>
              <a:gd name="connsiteX271" fmla="*/ 208871 w 277260"/>
              <a:gd name="connsiteY271" fmla="*/ 171287 h 281117"/>
              <a:gd name="connsiteX272" fmla="*/ 208863 w 277260"/>
              <a:gd name="connsiteY272" fmla="*/ 171272 h 281117"/>
              <a:gd name="connsiteX273" fmla="*/ 208854 w 277260"/>
              <a:gd name="connsiteY273" fmla="*/ 171265 h 281117"/>
              <a:gd name="connsiteX274" fmla="*/ 208846 w 277260"/>
              <a:gd name="connsiteY274" fmla="*/ 171250 h 281117"/>
              <a:gd name="connsiteX275" fmla="*/ 208844 w 277260"/>
              <a:gd name="connsiteY275" fmla="*/ 171250 h 281117"/>
              <a:gd name="connsiteX276" fmla="*/ 217350 w 277260"/>
              <a:gd name="connsiteY276" fmla="*/ 170372 h 281117"/>
              <a:gd name="connsiteX277" fmla="*/ 220508 w 277260"/>
              <a:gd name="connsiteY277" fmla="*/ 174289 h 281117"/>
              <a:gd name="connsiteX278" fmla="*/ 219124 w 277260"/>
              <a:gd name="connsiteY278" fmla="*/ 176713 h 281117"/>
              <a:gd name="connsiteX279" fmla="*/ 219451 w 277260"/>
              <a:gd name="connsiteY279" fmla="*/ 178997 h 281117"/>
              <a:gd name="connsiteX280" fmla="*/ 220869 w 277260"/>
              <a:gd name="connsiteY280" fmla="*/ 182336 h 281117"/>
              <a:gd name="connsiteX281" fmla="*/ 221460 w 277260"/>
              <a:gd name="connsiteY281" fmla="*/ 183208 h 281117"/>
              <a:gd name="connsiteX282" fmla="*/ 231379 w 277260"/>
              <a:gd name="connsiteY282" fmla="*/ 192331 h 281117"/>
              <a:gd name="connsiteX283" fmla="*/ 241868 w 277260"/>
              <a:gd name="connsiteY283" fmla="*/ 192412 h 281117"/>
              <a:gd name="connsiteX284" fmla="*/ 244291 w 277260"/>
              <a:gd name="connsiteY284" fmla="*/ 192580 h 281117"/>
              <a:gd name="connsiteX285" fmla="*/ 247376 w 277260"/>
              <a:gd name="connsiteY285" fmla="*/ 193861 h 281117"/>
              <a:gd name="connsiteX286" fmla="*/ 246070 w 277260"/>
              <a:gd name="connsiteY286" fmla="*/ 197222 h 281117"/>
              <a:gd name="connsiteX287" fmla="*/ 240438 w 277260"/>
              <a:gd name="connsiteY287" fmla="*/ 203571 h 281117"/>
              <a:gd name="connsiteX288" fmla="*/ 236359 w 277260"/>
              <a:gd name="connsiteY288" fmla="*/ 203768 h 281117"/>
              <a:gd name="connsiteX289" fmla="*/ 235715 w 277260"/>
              <a:gd name="connsiteY289" fmla="*/ 207049 h 281117"/>
              <a:gd name="connsiteX290" fmla="*/ 240142 w 277260"/>
              <a:gd name="connsiteY290" fmla="*/ 211157 h 281117"/>
              <a:gd name="connsiteX291" fmla="*/ 242056 w 277260"/>
              <a:gd name="connsiteY291" fmla="*/ 210900 h 281117"/>
              <a:gd name="connsiteX292" fmla="*/ 242851 w 277260"/>
              <a:gd name="connsiteY292" fmla="*/ 208755 h 281117"/>
              <a:gd name="connsiteX293" fmla="*/ 240672 w 277260"/>
              <a:gd name="connsiteY293" fmla="*/ 207291 h 281117"/>
              <a:gd name="connsiteX294" fmla="*/ 248942 w 277260"/>
              <a:gd name="connsiteY294" fmla="*/ 197669 h 281117"/>
              <a:gd name="connsiteX295" fmla="*/ 257042 w 277260"/>
              <a:gd name="connsiteY295" fmla="*/ 198291 h 281117"/>
              <a:gd name="connsiteX296" fmla="*/ 266735 w 277260"/>
              <a:gd name="connsiteY296" fmla="*/ 200430 h 281117"/>
              <a:gd name="connsiteX297" fmla="*/ 272499 w 277260"/>
              <a:gd name="connsiteY297" fmla="*/ 200525 h 281117"/>
              <a:gd name="connsiteX298" fmla="*/ 277243 w 277260"/>
              <a:gd name="connsiteY298" fmla="*/ 200276 h 281117"/>
              <a:gd name="connsiteX299" fmla="*/ 277243 w 277260"/>
              <a:gd name="connsiteY299" fmla="*/ 200276 h 281117"/>
              <a:gd name="connsiteX300" fmla="*/ 277242 w 277260"/>
              <a:gd name="connsiteY300" fmla="*/ 200356 h 281117"/>
              <a:gd name="connsiteX301" fmla="*/ 277228 w 277260"/>
              <a:gd name="connsiteY301" fmla="*/ 200466 h 281117"/>
              <a:gd name="connsiteX302" fmla="*/ 277223 w 277260"/>
              <a:gd name="connsiteY302" fmla="*/ 200488 h 281117"/>
              <a:gd name="connsiteX303" fmla="*/ 277217 w 277260"/>
              <a:gd name="connsiteY303" fmla="*/ 200510 h 281117"/>
              <a:gd name="connsiteX304" fmla="*/ 277212 w 277260"/>
              <a:gd name="connsiteY304" fmla="*/ 200525 h 281117"/>
              <a:gd name="connsiteX305" fmla="*/ 277206 w 277260"/>
              <a:gd name="connsiteY305" fmla="*/ 200547 h 281117"/>
              <a:gd name="connsiteX306" fmla="*/ 277201 w 277260"/>
              <a:gd name="connsiteY306" fmla="*/ 200569 h 281117"/>
              <a:gd name="connsiteX307" fmla="*/ 277195 w 277260"/>
              <a:gd name="connsiteY307" fmla="*/ 200591 h 281117"/>
              <a:gd name="connsiteX308" fmla="*/ 277189 w 277260"/>
              <a:gd name="connsiteY308" fmla="*/ 200613 h 281117"/>
              <a:gd name="connsiteX309" fmla="*/ 277183 w 277260"/>
              <a:gd name="connsiteY309" fmla="*/ 200635 h 281117"/>
              <a:gd name="connsiteX310" fmla="*/ 277176 w 277260"/>
              <a:gd name="connsiteY310" fmla="*/ 200657 h 281117"/>
              <a:gd name="connsiteX311" fmla="*/ 277170 w 277260"/>
              <a:gd name="connsiteY311" fmla="*/ 200678 h 281117"/>
              <a:gd name="connsiteX312" fmla="*/ 277164 w 277260"/>
              <a:gd name="connsiteY312" fmla="*/ 200693 h 281117"/>
              <a:gd name="connsiteX313" fmla="*/ 277158 w 277260"/>
              <a:gd name="connsiteY313" fmla="*/ 200715 h 281117"/>
              <a:gd name="connsiteX314" fmla="*/ 277151 w 277260"/>
              <a:gd name="connsiteY314" fmla="*/ 200737 h 281117"/>
              <a:gd name="connsiteX315" fmla="*/ 277144 w 277260"/>
              <a:gd name="connsiteY315" fmla="*/ 200759 h 281117"/>
              <a:gd name="connsiteX316" fmla="*/ 277137 w 277260"/>
              <a:gd name="connsiteY316" fmla="*/ 200781 h 281117"/>
              <a:gd name="connsiteX317" fmla="*/ 277131 w 277260"/>
              <a:gd name="connsiteY317" fmla="*/ 200803 h 281117"/>
              <a:gd name="connsiteX318" fmla="*/ 277124 w 277260"/>
              <a:gd name="connsiteY318" fmla="*/ 200825 h 281117"/>
              <a:gd name="connsiteX319" fmla="*/ 277116 w 277260"/>
              <a:gd name="connsiteY319" fmla="*/ 200840 h 281117"/>
              <a:gd name="connsiteX320" fmla="*/ 277109 w 277260"/>
              <a:gd name="connsiteY320" fmla="*/ 200862 h 281117"/>
              <a:gd name="connsiteX321" fmla="*/ 277102 w 277260"/>
              <a:gd name="connsiteY321" fmla="*/ 200884 h 281117"/>
              <a:gd name="connsiteX322" fmla="*/ 277094 w 277260"/>
              <a:gd name="connsiteY322" fmla="*/ 200905 h 281117"/>
              <a:gd name="connsiteX323" fmla="*/ 277087 w 277260"/>
              <a:gd name="connsiteY323" fmla="*/ 200927 h 281117"/>
              <a:gd name="connsiteX324" fmla="*/ 277079 w 277260"/>
              <a:gd name="connsiteY324" fmla="*/ 200942 h 281117"/>
              <a:gd name="connsiteX325" fmla="*/ 277072 w 277260"/>
              <a:gd name="connsiteY325" fmla="*/ 200964 h 281117"/>
              <a:gd name="connsiteX326" fmla="*/ 277064 w 277260"/>
              <a:gd name="connsiteY326" fmla="*/ 200986 h 281117"/>
              <a:gd name="connsiteX327" fmla="*/ 277056 w 277260"/>
              <a:gd name="connsiteY327" fmla="*/ 201008 h 281117"/>
              <a:gd name="connsiteX328" fmla="*/ 277048 w 277260"/>
              <a:gd name="connsiteY328" fmla="*/ 201030 h 281117"/>
              <a:gd name="connsiteX329" fmla="*/ 277040 w 277260"/>
              <a:gd name="connsiteY329" fmla="*/ 201052 h 281117"/>
              <a:gd name="connsiteX330" fmla="*/ 277031 w 277260"/>
              <a:gd name="connsiteY330" fmla="*/ 201067 h 281117"/>
              <a:gd name="connsiteX331" fmla="*/ 277023 w 277260"/>
              <a:gd name="connsiteY331" fmla="*/ 201089 h 281117"/>
              <a:gd name="connsiteX332" fmla="*/ 277014 w 277260"/>
              <a:gd name="connsiteY332" fmla="*/ 201110 h 281117"/>
              <a:gd name="connsiteX333" fmla="*/ 277005 w 277260"/>
              <a:gd name="connsiteY333" fmla="*/ 201132 h 281117"/>
              <a:gd name="connsiteX334" fmla="*/ 276996 w 277260"/>
              <a:gd name="connsiteY334" fmla="*/ 201154 h 281117"/>
              <a:gd name="connsiteX335" fmla="*/ 276988 w 277260"/>
              <a:gd name="connsiteY335" fmla="*/ 201169 h 281117"/>
              <a:gd name="connsiteX336" fmla="*/ 276979 w 277260"/>
              <a:gd name="connsiteY336" fmla="*/ 201191 h 281117"/>
              <a:gd name="connsiteX337" fmla="*/ 276969 w 277260"/>
              <a:gd name="connsiteY337" fmla="*/ 201213 h 281117"/>
              <a:gd name="connsiteX338" fmla="*/ 276960 w 277260"/>
              <a:gd name="connsiteY338" fmla="*/ 201235 h 281117"/>
              <a:gd name="connsiteX339" fmla="*/ 276951 w 277260"/>
              <a:gd name="connsiteY339" fmla="*/ 201257 h 281117"/>
              <a:gd name="connsiteX340" fmla="*/ 276942 w 277260"/>
              <a:gd name="connsiteY340" fmla="*/ 201272 h 281117"/>
              <a:gd name="connsiteX341" fmla="*/ 276932 w 277260"/>
              <a:gd name="connsiteY341" fmla="*/ 201294 h 281117"/>
              <a:gd name="connsiteX342" fmla="*/ 276923 w 277260"/>
              <a:gd name="connsiteY342" fmla="*/ 201316 h 281117"/>
              <a:gd name="connsiteX343" fmla="*/ 276913 w 277260"/>
              <a:gd name="connsiteY343" fmla="*/ 201337 h 281117"/>
              <a:gd name="connsiteX344" fmla="*/ 276903 w 277260"/>
              <a:gd name="connsiteY344" fmla="*/ 201352 h 281117"/>
              <a:gd name="connsiteX345" fmla="*/ 276893 w 277260"/>
              <a:gd name="connsiteY345" fmla="*/ 201374 h 281117"/>
              <a:gd name="connsiteX346" fmla="*/ 276883 w 277260"/>
              <a:gd name="connsiteY346" fmla="*/ 201396 h 281117"/>
              <a:gd name="connsiteX347" fmla="*/ 276873 w 277260"/>
              <a:gd name="connsiteY347" fmla="*/ 201411 h 281117"/>
              <a:gd name="connsiteX348" fmla="*/ 276863 w 277260"/>
              <a:gd name="connsiteY348" fmla="*/ 201433 h 281117"/>
              <a:gd name="connsiteX349" fmla="*/ 276853 w 277260"/>
              <a:gd name="connsiteY349" fmla="*/ 201455 h 281117"/>
              <a:gd name="connsiteX350" fmla="*/ 276843 w 277260"/>
              <a:gd name="connsiteY350" fmla="*/ 201469 h 281117"/>
              <a:gd name="connsiteX351" fmla="*/ 276832 w 277260"/>
              <a:gd name="connsiteY351" fmla="*/ 201491 h 281117"/>
              <a:gd name="connsiteX352" fmla="*/ 276822 w 277260"/>
              <a:gd name="connsiteY352" fmla="*/ 201513 h 281117"/>
              <a:gd name="connsiteX353" fmla="*/ 276811 w 277260"/>
              <a:gd name="connsiteY353" fmla="*/ 201535 h 281117"/>
              <a:gd name="connsiteX354" fmla="*/ 276800 w 277260"/>
              <a:gd name="connsiteY354" fmla="*/ 201550 h 281117"/>
              <a:gd name="connsiteX355" fmla="*/ 276789 w 277260"/>
              <a:gd name="connsiteY355" fmla="*/ 201572 h 281117"/>
              <a:gd name="connsiteX356" fmla="*/ 276778 w 277260"/>
              <a:gd name="connsiteY356" fmla="*/ 201586 h 281117"/>
              <a:gd name="connsiteX357" fmla="*/ 276767 w 277260"/>
              <a:gd name="connsiteY357" fmla="*/ 201608 h 281117"/>
              <a:gd name="connsiteX358" fmla="*/ 276756 w 277260"/>
              <a:gd name="connsiteY358" fmla="*/ 201630 h 281117"/>
              <a:gd name="connsiteX359" fmla="*/ 276745 w 277260"/>
              <a:gd name="connsiteY359" fmla="*/ 201645 h 281117"/>
              <a:gd name="connsiteX360" fmla="*/ 276733 w 277260"/>
              <a:gd name="connsiteY360" fmla="*/ 201667 h 281117"/>
              <a:gd name="connsiteX361" fmla="*/ 276722 w 277260"/>
              <a:gd name="connsiteY361" fmla="*/ 201689 h 281117"/>
              <a:gd name="connsiteX362" fmla="*/ 276710 w 277260"/>
              <a:gd name="connsiteY362" fmla="*/ 201704 h 281117"/>
              <a:gd name="connsiteX363" fmla="*/ 276698 w 277260"/>
              <a:gd name="connsiteY363" fmla="*/ 201726 h 281117"/>
              <a:gd name="connsiteX364" fmla="*/ 276687 w 277260"/>
              <a:gd name="connsiteY364" fmla="*/ 201740 h 281117"/>
              <a:gd name="connsiteX365" fmla="*/ 276675 w 277260"/>
              <a:gd name="connsiteY365" fmla="*/ 201762 h 281117"/>
              <a:gd name="connsiteX366" fmla="*/ 276663 w 277260"/>
              <a:gd name="connsiteY366" fmla="*/ 201777 h 281117"/>
              <a:gd name="connsiteX367" fmla="*/ 276651 w 277260"/>
              <a:gd name="connsiteY367" fmla="*/ 201799 h 281117"/>
              <a:gd name="connsiteX368" fmla="*/ 276639 w 277260"/>
              <a:gd name="connsiteY368" fmla="*/ 201821 h 281117"/>
              <a:gd name="connsiteX369" fmla="*/ 276627 w 277260"/>
              <a:gd name="connsiteY369" fmla="*/ 201835 h 281117"/>
              <a:gd name="connsiteX370" fmla="*/ 276614 w 277260"/>
              <a:gd name="connsiteY370" fmla="*/ 201857 h 281117"/>
              <a:gd name="connsiteX371" fmla="*/ 276602 w 277260"/>
              <a:gd name="connsiteY371" fmla="*/ 201872 h 281117"/>
              <a:gd name="connsiteX372" fmla="*/ 276589 w 277260"/>
              <a:gd name="connsiteY372" fmla="*/ 201894 h 281117"/>
              <a:gd name="connsiteX373" fmla="*/ 276577 w 277260"/>
              <a:gd name="connsiteY373" fmla="*/ 201909 h 281117"/>
              <a:gd name="connsiteX374" fmla="*/ 276564 w 277260"/>
              <a:gd name="connsiteY374" fmla="*/ 201931 h 281117"/>
              <a:gd name="connsiteX375" fmla="*/ 276551 w 277260"/>
              <a:gd name="connsiteY375" fmla="*/ 201945 h 281117"/>
              <a:gd name="connsiteX376" fmla="*/ 276539 w 277260"/>
              <a:gd name="connsiteY376" fmla="*/ 201967 h 281117"/>
              <a:gd name="connsiteX377" fmla="*/ 276525 w 277260"/>
              <a:gd name="connsiteY377" fmla="*/ 201982 h 281117"/>
              <a:gd name="connsiteX378" fmla="*/ 276513 w 277260"/>
              <a:gd name="connsiteY378" fmla="*/ 202004 h 281117"/>
              <a:gd name="connsiteX379" fmla="*/ 276499 w 277260"/>
              <a:gd name="connsiteY379" fmla="*/ 202018 h 281117"/>
              <a:gd name="connsiteX380" fmla="*/ 276486 w 277260"/>
              <a:gd name="connsiteY380" fmla="*/ 202033 h 281117"/>
              <a:gd name="connsiteX381" fmla="*/ 276473 w 277260"/>
              <a:gd name="connsiteY381" fmla="*/ 202055 h 281117"/>
              <a:gd name="connsiteX382" fmla="*/ 276459 w 277260"/>
              <a:gd name="connsiteY382" fmla="*/ 202070 h 281117"/>
              <a:gd name="connsiteX383" fmla="*/ 276446 w 277260"/>
              <a:gd name="connsiteY383" fmla="*/ 202092 h 281117"/>
              <a:gd name="connsiteX384" fmla="*/ 276432 w 277260"/>
              <a:gd name="connsiteY384" fmla="*/ 202106 h 281117"/>
              <a:gd name="connsiteX385" fmla="*/ 276419 w 277260"/>
              <a:gd name="connsiteY385" fmla="*/ 202121 h 281117"/>
              <a:gd name="connsiteX386" fmla="*/ 276405 w 277260"/>
              <a:gd name="connsiteY386" fmla="*/ 202143 h 281117"/>
              <a:gd name="connsiteX387" fmla="*/ 276392 w 277260"/>
              <a:gd name="connsiteY387" fmla="*/ 202158 h 281117"/>
              <a:gd name="connsiteX388" fmla="*/ 276377 w 277260"/>
              <a:gd name="connsiteY388" fmla="*/ 202172 h 281117"/>
              <a:gd name="connsiteX389" fmla="*/ 276364 w 277260"/>
              <a:gd name="connsiteY389" fmla="*/ 202194 h 281117"/>
              <a:gd name="connsiteX390" fmla="*/ 276350 w 277260"/>
              <a:gd name="connsiteY390" fmla="*/ 202209 h 281117"/>
              <a:gd name="connsiteX391" fmla="*/ 276335 w 277260"/>
              <a:gd name="connsiteY391" fmla="*/ 202231 h 281117"/>
              <a:gd name="connsiteX392" fmla="*/ 276321 w 277260"/>
              <a:gd name="connsiteY392" fmla="*/ 202245 h 281117"/>
              <a:gd name="connsiteX393" fmla="*/ 276307 w 277260"/>
              <a:gd name="connsiteY393" fmla="*/ 202260 h 281117"/>
              <a:gd name="connsiteX394" fmla="*/ 276292 w 277260"/>
              <a:gd name="connsiteY394" fmla="*/ 202275 h 281117"/>
              <a:gd name="connsiteX395" fmla="*/ 276278 w 277260"/>
              <a:gd name="connsiteY395" fmla="*/ 202297 h 281117"/>
              <a:gd name="connsiteX396" fmla="*/ 276263 w 277260"/>
              <a:gd name="connsiteY396" fmla="*/ 202311 h 281117"/>
              <a:gd name="connsiteX397" fmla="*/ 276249 w 277260"/>
              <a:gd name="connsiteY397" fmla="*/ 202326 h 281117"/>
              <a:gd name="connsiteX398" fmla="*/ 276234 w 277260"/>
              <a:gd name="connsiteY398" fmla="*/ 202348 h 281117"/>
              <a:gd name="connsiteX399" fmla="*/ 276219 w 277260"/>
              <a:gd name="connsiteY399" fmla="*/ 202363 h 281117"/>
              <a:gd name="connsiteX400" fmla="*/ 276204 w 277260"/>
              <a:gd name="connsiteY400" fmla="*/ 202377 h 281117"/>
              <a:gd name="connsiteX401" fmla="*/ 276189 w 277260"/>
              <a:gd name="connsiteY401" fmla="*/ 202392 h 281117"/>
              <a:gd name="connsiteX402" fmla="*/ 276174 w 277260"/>
              <a:gd name="connsiteY402" fmla="*/ 202407 h 281117"/>
              <a:gd name="connsiteX403" fmla="*/ 276159 w 277260"/>
              <a:gd name="connsiteY403" fmla="*/ 202429 h 281117"/>
              <a:gd name="connsiteX404" fmla="*/ 276144 w 277260"/>
              <a:gd name="connsiteY404" fmla="*/ 202443 h 281117"/>
              <a:gd name="connsiteX405" fmla="*/ 276128 w 277260"/>
              <a:gd name="connsiteY405" fmla="*/ 202458 h 281117"/>
              <a:gd name="connsiteX406" fmla="*/ 276112 w 277260"/>
              <a:gd name="connsiteY406" fmla="*/ 202472 h 281117"/>
              <a:gd name="connsiteX407" fmla="*/ 276097 w 277260"/>
              <a:gd name="connsiteY407" fmla="*/ 202487 h 281117"/>
              <a:gd name="connsiteX408" fmla="*/ 276081 w 277260"/>
              <a:gd name="connsiteY408" fmla="*/ 202509 h 281117"/>
              <a:gd name="connsiteX409" fmla="*/ 276066 w 277260"/>
              <a:gd name="connsiteY409" fmla="*/ 202524 h 281117"/>
              <a:gd name="connsiteX410" fmla="*/ 276050 w 277260"/>
              <a:gd name="connsiteY410" fmla="*/ 202538 h 281117"/>
              <a:gd name="connsiteX411" fmla="*/ 276034 w 277260"/>
              <a:gd name="connsiteY411" fmla="*/ 202553 h 281117"/>
              <a:gd name="connsiteX412" fmla="*/ 276018 w 277260"/>
              <a:gd name="connsiteY412" fmla="*/ 202568 h 281117"/>
              <a:gd name="connsiteX413" fmla="*/ 276002 w 277260"/>
              <a:gd name="connsiteY413" fmla="*/ 202582 h 281117"/>
              <a:gd name="connsiteX414" fmla="*/ 275986 w 277260"/>
              <a:gd name="connsiteY414" fmla="*/ 202597 h 281117"/>
              <a:gd name="connsiteX415" fmla="*/ 275969 w 277260"/>
              <a:gd name="connsiteY415" fmla="*/ 202619 h 281117"/>
              <a:gd name="connsiteX416" fmla="*/ 275953 w 277260"/>
              <a:gd name="connsiteY416" fmla="*/ 202634 h 281117"/>
              <a:gd name="connsiteX417" fmla="*/ 275937 w 277260"/>
              <a:gd name="connsiteY417" fmla="*/ 202648 h 281117"/>
              <a:gd name="connsiteX418" fmla="*/ 275920 w 277260"/>
              <a:gd name="connsiteY418" fmla="*/ 202663 h 281117"/>
              <a:gd name="connsiteX419" fmla="*/ 275903 w 277260"/>
              <a:gd name="connsiteY419" fmla="*/ 202677 h 281117"/>
              <a:gd name="connsiteX420" fmla="*/ 275889 w 277260"/>
              <a:gd name="connsiteY420" fmla="*/ 202685 h 281117"/>
              <a:gd name="connsiteX421" fmla="*/ 275876 w 277260"/>
              <a:gd name="connsiteY421" fmla="*/ 202699 h 281117"/>
              <a:gd name="connsiteX422" fmla="*/ 275862 w 277260"/>
              <a:gd name="connsiteY422" fmla="*/ 202714 h 281117"/>
              <a:gd name="connsiteX423" fmla="*/ 275845 w 277260"/>
              <a:gd name="connsiteY423" fmla="*/ 202729 h 281117"/>
              <a:gd name="connsiteX424" fmla="*/ 275828 w 277260"/>
              <a:gd name="connsiteY424" fmla="*/ 202743 h 281117"/>
              <a:gd name="connsiteX425" fmla="*/ 275811 w 277260"/>
              <a:gd name="connsiteY425" fmla="*/ 202758 h 281117"/>
              <a:gd name="connsiteX426" fmla="*/ 275794 w 277260"/>
              <a:gd name="connsiteY426" fmla="*/ 202773 h 281117"/>
              <a:gd name="connsiteX427" fmla="*/ 275776 w 277260"/>
              <a:gd name="connsiteY427" fmla="*/ 202787 h 281117"/>
              <a:gd name="connsiteX428" fmla="*/ 275759 w 277260"/>
              <a:gd name="connsiteY428" fmla="*/ 202802 h 281117"/>
              <a:gd name="connsiteX429" fmla="*/ 275742 w 277260"/>
              <a:gd name="connsiteY429" fmla="*/ 202817 h 281117"/>
              <a:gd name="connsiteX430" fmla="*/ 275724 w 277260"/>
              <a:gd name="connsiteY430" fmla="*/ 202831 h 281117"/>
              <a:gd name="connsiteX431" fmla="*/ 275707 w 277260"/>
              <a:gd name="connsiteY431" fmla="*/ 202846 h 281117"/>
              <a:gd name="connsiteX432" fmla="*/ 275689 w 277260"/>
              <a:gd name="connsiteY432" fmla="*/ 202861 h 281117"/>
              <a:gd name="connsiteX433" fmla="*/ 275672 w 277260"/>
              <a:gd name="connsiteY433" fmla="*/ 202868 h 281117"/>
              <a:gd name="connsiteX434" fmla="*/ 275654 w 277260"/>
              <a:gd name="connsiteY434" fmla="*/ 202882 h 281117"/>
              <a:gd name="connsiteX435" fmla="*/ 275636 w 277260"/>
              <a:gd name="connsiteY435" fmla="*/ 202897 h 281117"/>
              <a:gd name="connsiteX436" fmla="*/ 275618 w 277260"/>
              <a:gd name="connsiteY436" fmla="*/ 202912 h 281117"/>
              <a:gd name="connsiteX437" fmla="*/ 275600 w 277260"/>
              <a:gd name="connsiteY437" fmla="*/ 202926 h 281117"/>
              <a:gd name="connsiteX438" fmla="*/ 275582 w 277260"/>
              <a:gd name="connsiteY438" fmla="*/ 202941 h 281117"/>
              <a:gd name="connsiteX439" fmla="*/ 275564 w 277260"/>
              <a:gd name="connsiteY439" fmla="*/ 202956 h 281117"/>
              <a:gd name="connsiteX440" fmla="*/ 275546 w 277260"/>
              <a:gd name="connsiteY440" fmla="*/ 202963 h 281117"/>
              <a:gd name="connsiteX441" fmla="*/ 275527 w 277260"/>
              <a:gd name="connsiteY441" fmla="*/ 202978 h 281117"/>
              <a:gd name="connsiteX442" fmla="*/ 275509 w 277260"/>
              <a:gd name="connsiteY442" fmla="*/ 202992 h 281117"/>
              <a:gd name="connsiteX443" fmla="*/ 275491 w 277260"/>
              <a:gd name="connsiteY443" fmla="*/ 203007 h 281117"/>
              <a:gd name="connsiteX444" fmla="*/ 275472 w 277260"/>
              <a:gd name="connsiteY444" fmla="*/ 203014 h 281117"/>
              <a:gd name="connsiteX445" fmla="*/ 275454 w 277260"/>
              <a:gd name="connsiteY445" fmla="*/ 203029 h 281117"/>
              <a:gd name="connsiteX446" fmla="*/ 275435 w 277260"/>
              <a:gd name="connsiteY446" fmla="*/ 203044 h 281117"/>
              <a:gd name="connsiteX447" fmla="*/ 275417 w 277260"/>
              <a:gd name="connsiteY447" fmla="*/ 203058 h 281117"/>
              <a:gd name="connsiteX448" fmla="*/ 275398 w 277260"/>
              <a:gd name="connsiteY448" fmla="*/ 203066 h 281117"/>
              <a:gd name="connsiteX449" fmla="*/ 275379 w 277260"/>
              <a:gd name="connsiteY449" fmla="*/ 203080 h 281117"/>
              <a:gd name="connsiteX450" fmla="*/ 275361 w 277260"/>
              <a:gd name="connsiteY450" fmla="*/ 203095 h 281117"/>
              <a:gd name="connsiteX451" fmla="*/ 275342 w 277260"/>
              <a:gd name="connsiteY451" fmla="*/ 203102 h 281117"/>
              <a:gd name="connsiteX452" fmla="*/ 275323 w 277260"/>
              <a:gd name="connsiteY452" fmla="*/ 203117 h 281117"/>
              <a:gd name="connsiteX453" fmla="*/ 275304 w 277260"/>
              <a:gd name="connsiteY453" fmla="*/ 203131 h 281117"/>
              <a:gd name="connsiteX454" fmla="*/ 275285 w 277260"/>
              <a:gd name="connsiteY454" fmla="*/ 203139 h 281117"/>
              <a:gd name="connsiteX455" fmla="*/ 275265 w 277260"/>
              <a:gd name="connsiteY455" fmla="*/ 203153 h 281117"/>
              <a:gd name="connsiteX456" fmla="*/ 275247 w 277260"/>
              <a:gd name="connsiteY456" fmla="*/ 203168 h 281117"/>
              <a:gd name="connsiteX457" fmla="*/ 275227 w 277260"/>
              <a:gd name="connsiteY457" fmla="*/ 203175 h 281117"/>
              <a:gd name="connsiteX458" fmla="*/ 275208 w 277260"/>
              <a:gd name="connsiteY458" fmla="*/ 203190 h 281117"/>
              <a:gd name="connsiteX459" fmla="*/ 275189 w 277260"/>
              <a:gd name="connsiteY459" fmla="*/ 203197 h 281117"/>
              <a:gd name="connsiteX460" fmla="*/ 275169 w 277260"/>
              <a:gd name="connsiteY460" fmla="*/ 203212 h 281117"/>
              <a:gd name="connsiteX461" fmla="*/ 275150 w 277260"/>
              <a:gd name="connsiteY461" fmla="*/ 203219 h 281117"/>
              <a:gd name="connsiteX462" fmla="*/ 275130 w 277260"/>
              <a:gd name="connsiteY462" fmla="*/ 203234 h 281117"/>
              <a:gd name="connsiteX463" fmla="*/ 275111 w 277260"/>
              <a:gd name="connsiteY463" fmla="*/ 203241 h 281117"/>
              <a:gd name="connsiteX464" fmla="*/ 275091 w 277260"/>
              <a:gd name="connsiteY464" fmla="*/ 203256 h 281117"/>
              <a:gd name="connsiteX465" fmla="*/ 275071 w 277260"/>
              <a:gd name="connsiteY465" fmla="*/ 203263 h 281117"/>
              <a:gd name="connsiteX466" fmla="*/ 275052 w 277260"/>
              <a:gd name="connsiteY466" fmla="*/ 203278 h 281117"/>
              <a:gd name="connsiteX467" fmla="*/ 275031 w 277260"/>
              <a:gd name="connsiteY467" fmla="*/ 203285 h 281117"/>
              <a:gd name="connsiteX468" fmla="*/ 275012 w 277260"/>
              <a:gd name="connsiteY468" fmla="*/ 203300 h 281117"/>
              <a:gd name="connsiteX469" fmla="*/ 274992 w 277260"/>
              <a:gd name="connsiteY469" fmla="*/ 203307 h 281117"/>
              <a:gd name="connsiteX470" fmla="*/ 274972 w 277260"/>
              <a:gd name="connsiteY470" fmla="*/ 203322 h 281117"/>
              <a:gd name="connsiteX471" fmla="*/ 274952 w 277260"/>
              <a:gd name="connsiteY471" fmla="*/ 203329 h 281117"/>
              <a:gd name="connsiteX472" fmla="*/ 274932 w 277260"/>
              <a:gd name="connsiteY472" fmla="*/ 203336 h 281117"/>
              <a:gd name="connsiteX473" fmla="*/ 274912 w 277260"/>
              <a:gd name="connsiteY473" fmla="*/ 203351 h 281117"/>
              <a:gd name="connsiteX474" fmla="*/ 274891 w 277260"/>
              <a:gd name="connsiteY474" fmla="*/ 203358 h 281117"/>
              <a:gd name="connsiteX475" fmla="*/ 274871 w 277260"/>
              <a:gd name="connsiteY475" fmla="*/ 203366 h 281117"/>
              <a:gd name="connsiteX476" fmla="*/ 274851 w 277260"/>
              <a:gd name="connsiteY476" fmla="*/ 203380 h 281117"/>
              <a:gd name="connsiteX477" fmla="*/ 274831 w 277260"/>
              <a:gd name="connsiteY477" fmla="*/ 203388 h 281117"/>
              <a:gd name="connsiteX478" fmla="*/ 274810 w 277260"/>
              <a:gd name="connsiteY478" fmla="*/ 203395 h 281117"/>
              <a:gd name="connsiteX479" fmla="*/ 274790 w 277260"/>
              <a:gd name="connsiteY479" fmla="*/ 203410 h 281117"/>
              <a:gd name="connsiteX480" fmla="*/ 274770 w 277260"/>
              <a:gd name="connsiteY480" fmla="*/ 203417 h 281117"/>
              <a:gd name="connsiteX481" fmla="*/ 274749 w 277260"/>
              <a:gd name="connsiteY481" fmla="*/ 203424 h 281117"/>
              <a:gd name="connsiteX482" fmla="*/ 274728 w 277260"/>
              <a:gd name="connsiteY482" fmla="*/ 203432 h 281117"/>
              <a:gd name="connsiteX483" fmla="*/ 274708 w 277260"/>
              <a:gd name="connsiteY483" fmla="*/ 203446 h 281117"/>
              <a:gd name="connsiteX484" fmla="*/ 274687 w 277260"/>
              <a:gd name="connsiteY484" fmla="*/ 203454 h 281117"/>
              <a:gd name="connsiteX485" fmla="*/ 274667 w 277260"/>
              <a:gd name="connsiteY485" fmla="*/ 203461 h 281117"/>
              <a:gd name="connsiteX486" fmla="*/ 274646 w 277260"/>
              <a:gd name="connsiteY486" fmla="*/ 203468 h 281117"/>
              <a:gd name="connsiteX487" fmla="*/ 274625 w 277260"/>
              <a:gd name="connsiteY487" fmla="*/ 203476 h 281117"/>
              <a:gd name="connsiteX488" fmla="*/ 274604 w 277260"/>
              <a:gd name="connsiteY488" fmla="*/ 203490 h 281117"/>
              <a:gd name="connsiteX489" fmla="*/ 274583 w 277260"/>
              <a:gd name="connsiteY489" fmla="*/ 203498 h 281117"/>
              <a:gd name="connsiteX490" fmla="*/ 274562 w 277260"/>
              <a:gd name="connsiteY490" fmla="*/ 203505 h 281117"/>
              <a:gd name="connsiteX491" fmla="*/ 274542 w 277260"/>
              <a:gd name="connsiteY491" fmla="*/ 203512 h 281117"/>
              <a:gd name="connsiteX492" fmla="*/ 274521 w 277260"/>
              <a:gd name="connsiteY492" fmla="*/ 203520 h 281117"/>
              <a:gd name="connsiteX493" fmla="*/ 274499 w 277260"/>
              <a:gd name="connsiteY493" fmla="*/ 203527 h 281117"/>
              <a:gd name="connsiteX494" fmla="*/ 274478 w 277260"/>
              <a:gd name="connsiteY494" fmla="*/ 203534 h 281117"/>
              <a:gd name="connsiteX495" fmla="*/ 274457 w 277260"/>
              <a:gd name="connsiteY495" fmla="*/ 203541 h 281117"/>
              <a:gd name="connsiteX496" fmla="*/ 271858 w 277260"/>
              <a:gd name="connsiteY496" fmla="*/ 204486 h 281117"/>
              <a:gd name="connsiteX497" fmla="*/ 270144 w 277260"/>
              <a:gd name="connsiteY497" fmla="*/ 205108 h 281117"/>
              <a:gd name="connsiteX498" fmla="*/ 263271 w 277260"/>
              <a:gd name="connsiteY498" fmla="*/ 210564 h 281117"/>
              <a:gd name="connsiteX499" fmla="*/ 258028 w 277260"/>
              <a:gd name="connsiteY499" fmla="*/ 219167 h 281117"/>
              <a:gd name="connsiteX500" fmla="*/ 257821 w 277260"/>
              <a:gd name="connsiteY500" fmla="*/ 224988 h 281117"/>
              <a:gd name="connsiteX501" fmla="*/ 257730 w 277260"/>
              <a:gd name="connsiteY501" fmla="*/ 235782 h 281117"/>
              <a:gd name="connsiteX502" fmla="*/ 254839 w 277260"/>
              <a:gd name="connsiteY502" fmla="*/ 251180 h 281117"/>
              <a:gd name="connsiteX503" fmla="*/ 249092 w 277260"/>
              <a:gd name="connsiteY503" fmla="*/ 253252 h 281117"/>
              <a:gd name="connsiteX504" fmla="*/ 247871 w 277260"/>
              <a:gd name="connsiteY504" fmla="*/ 260450 h 281117"/>
              <a:gd name="connsiteX505" fmla="*/ 247823 w 277260"/>
              <a:gd name="connsiteY505" fmla="*/ 267092 h 281117"/>
              <a:gd name="connsiteX506" fmla="*/ 243818 w 277260"/>
              <a:gd name="connsiteY506" fmla="*/ 264946 h 281117"/>
              <a:gd name="connsiteX507" fmla="*/ 241254 w 277260"/>
              <a:gd name="connsiteY507" fmla="*/ 269808 h 281117"/>
              <a:gd name="connsiteX508" fmla="*/ 233193 w 277260"/>
              <a:gd name="connsiteY508" fmla="*/ 270299 h 281117"/>
              <a:gd name="connsiteX509" fmla="*/ 222370 w 277260"/>
              <a:gd name="connsiteY509" fmla="*/ 262823 h 281117"/>
              <a:gd name="connsiteX510" fmla="*/ 219591 w 277260"/>
              <a:gd name="connsiteY510" fmla="*/ 263445 h 281117"/>
              <a:gd name="connsiteX511" fmla="*/ 219513 w 277260"/>
              <a:gd name="connsiteY511" fmla="*/ 263467 h 281117"/>
              <a:gd name="connsiteX512" fmla="*/ 218174 w 277260"/>
              <a:gd name="connsiteY512" fmla="*/ 263760 h 281117"/>
              <a:gd name="connsiteX513" fmla="*/ 213627 w 277260"/>
              <a:gd name="connsiteY513" fmla="*/ 262588 h 281117"/>
              <a:gd name="connsiteX514" fmla="*/ 212181 w 277260"/>
              <a:gd name="connsiteY514" fmla="*/ 260641 h 281117"/>
              <a:gd name="connsiteX515" fmla="*/ 211255 w 277260"/>
              <a:gd name="connsiteY515" fmla="*/ 254175 h 281117"/>
              <a:gd name="connsiteX516" fmla="*/ 204722 w 277260"/>
              <a:gd name="connsiteY516" fmla="*/ 258488 h 281117"/>
              <a:gd name="connsiteX517" fmla="*/ 181573 w 277260"/>
              <a:gd name="connsiteY517" fmla="*/ 263079 h 281117"/>
              <a:gd name="connsiteX518" fmla="*/ 179643 w 277260"/>
              <a:gd name="connsiteY518" fmla="*/ 263416 h 281117"/>
              <a:gd name="connsiteX519" fmla="*/ 172545 w 277260"/>
              <a:gd name="connsiteY519" fmla="*/ 260919 h 281117"/>
              <a:gd name="connsiteX520" fmla="*/ 169361 w 277260"/>
              <a:gd name="connsiteY520" fmla="*/ 258686 h 281117"/>
              <a:gd name="connsiteX521" fmla="*/ 165391 w 277260"/>
              <a:gd name="connsiteY521" fmla="*/ 257763 h 281117"/>
              <a:gd name="connsiteX522" fmla="*/ 162869 w 277260"/>
              <a:gd name="connsiteY522" fmla="*/ 257353 h 281117"/>
              <a:gd name="connsiteX523" fmla="*/ 159984 w 277260"/>
              <a:gd name="connsiteY523" fmla="*/ 256936 h 281117"/>
              <a:gd name="connsiteX524" fmla="*/ 156099 w 277260"/>
              <a:gd name="connsiteY524" fmla="*/ 262149 h 281117"/>
              <a:gd name="connsiteX525" fmla="*/ 155892 w 277260"/>
              <a:gd name="connsiteY525" fmla="*/ 262427 h 281117"/>
              <a:gd name="connsiteX526" fmla="*/ 158619 w 277260"/>
              <a:gd name="connsiteY526" fmla="*/ 265129 h 281117"/>
              <a:gd name="connsiteX527" fmla="*/ 159096 w 277260"/>
              <a:gd name="connsiteY527" fmla="*/ 265583 h 281117"/>
              <a:gd name="connsiteX528" fmla="*/ 160183 w 277260"/>
              <a:gd name="connsiteY528" fmla="*/ 266608 h 281117"/>
              <a:gd name="connsiteX529" fmla="*/ 160939 w 277260"/>
              <a:gd name="connsiteY529" fmla="*/ 267231 h 281117"/>
              <a:gd name="connsiteX530" fmla="*/ 165349 w 277260"/>
              <a:gd name="connsiteY530" fmla="*/ 270357 h 281117"/>
              <a:gd name="connsiteX531" fmla="*/ 165887 w 277260"/>
              <a:gd name="connsiteY531" fmla="*/ 270731 h 281117"/>
              <a:gd name="connsiteX532" fmla="*/ 168104 w 277260"/>
              <a:gd name="connsiteY532" fmla="*/ 272210 h 281117"/>
              <a:gd name="connsiteX533" fmla="*/ 166460 w 277260"/>
              <a:gd name="connsiteY533" fmla="*/ 274450 h 281117"/>
              <a:gd name="connsiteX534" fmla="*/ 162839 w 277260"/>
              <a:gd name="connsiteY534" fmla="*/ 279378 h 281117"/>
              <a:gd name="connsiteX535" fmla="*/ 162741 w 277260"/>
              <a:gd name="connsiteY535" fmla="*/ 279510 h 281117"/>
              <a:gd name="connsiteX536" fmla="*/ 151553 w 277260"/>
              <a:gd name="connsiteY536" fmla="*/ 281092 h 281117"/>
              <a:gd name="connsiteX537" fmla="*/ 138474 w 277260"/>
              <a:gd name="connsiteY537" fmla="*/ 273242 h 281117"/>
              <a:gd name="connsiteX538" fmla="*/ 138266 w 277260"/>
              <a:gd name="connsiteY538" fmla="*/ 273220 h 281117"/>
              <a:gd name="connsiteX539" fmla="*/ 129650 w 277260"/>
              <a:gd name="connsiteY539" fmla="*/ 273835 h 281117"/>
              <a:gd name="connsiteX540" fmla="*/ 129457 w 277260"/>
              <a:gd name="connsiteY540" fmla="*/ 273850 h 281117"/>
              <a:gd name="connsiteX541" fmla="*/ 121641 w 277260"/>
              <a:gd name="connsiteY541" fmla="*/ 265005 h 281117"/>
              <a:gd name="connsiteX542" fmla="*/ 108387 w 277260"/>
              <a:gd name="connsiteY542" fmla="*/ 250023 h 281117"/>
              <a:gd name="connsiteX543" fmla="*/ 97615 w 277260"/>
              <a:gd name="connsiteY543" fmla="*/ 241676 h 281117"/>
              <a:gd name="connsiteX544" fmla="*/ 88657 w 277260"/>
              <a:gd name="connsiteY544" fmla="*/ 239626 h 281117"/>
              <a:gd name="connsiteX545" fmla="*/ 83342 w 277260"/>
              <a:gd name="connsiteY545" fmla="*/ 230348 h 281117"/>
              <a:gd name="connsiteX546" fmla="*/ 83834 w 277260"/>
              <a:gd name="connsiteY546" fmla="*/ 223202 h 281117"/>
              <a:gd name="connsiteX547" fmla="*/ 87482 w 277260"/>
              <a:gd name="connsiteY547" fmla="*/ 216868 h 281117"/>
              <a:gd name="connsiteX548" fmla="*/ 91238 w 277260"/>
              <a:gd name="connsiteY548" fmla="*/ 209641 h 281117"/>
              <a:gd name="connsiteX549" fmla="*/ 91291 w 277260"/>
              <a:gd name="connsiteY549" fmla="*/ 207437 h 281117"/>
              <a:gd name="connsiteX550" fmla="*/ 91291 w 277260"/>
              <a:gd name="connsiteY550" fmla="*/ 207356 h 281117"/>
              <a:gd name="connsiteX551" fmla="*/ 91292 w 277260"/>
              <a:gd name="connsiteY551" fmla="*/ 207210 h 281117"/>
              <a:gd name="connsiteX552" fmla="*/ 89158 w 277260"/>
              <a:gd name="connsiteY552" fmla="*/ 205262 h 281117"/>
              <a:gd name="connsiteX553" fmla="*/ 86658 w 277260"/>
              <a:gd name="connsiteY553" fmla="*/ 203505 h 281117"/>
              <a:gd name="connsiteX554" fmla="*/ 84643 w 277260"/>
              <a:gd name="connsiteY554" fmla="*/ 202568 h 281117"/>
              <a:gd name="connsiteX555" fmla="*/ 83891 w 277260"/>
              <a:gd name="connsiteY555" fmla="*/ 202663 h 281117"/>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Lst>
            <a:rect l="l" t="t" r="r" b="b"/>
            <a:pathLst>
              <a:path w="277260" h="281117">
                <a:moveTo>
                  <a:pt x="83891" y="202663"/>
                </a:moveTo>
                <a:lnTo>
                  <a:pt x="83883" y="202736"/>
                </a:lnTo>
                <a:lnTo>
                  <a:pt x="83849" y="203117"/>
                </a:lnTo>
                <a:lnTo>
                  <a:pt x="83841" y="203549"/>
                </a:lnTo>
                <a:lnTo>
                  <a:pt x="80397" y="208491"/>
                </a:lnTo>
                <a:lnTo>
                  <a:pt x="74580" y="210856"/>
                </a:lnTo>
                <a:lnTo>
                  <a:pt x="71994" y="209348"/>
                </a:lnTo>
                <a:lnTo>
                  <a:pt x="70465" y="207825"/>
                </a:lnTo>
                <a:lnTo>
                  <a:pt x="69512" y="203739"/>
                </a:lnTo>
                <a:lnTo>
                  <a:pt x="69471" y="203607"/>
                </a:lnTo>
                <a:lnTo>
                  <a:pt x="65944" y="201235"/>
                </a:lnTo>
                <a:lnTo>
                  <a:pt x="63412" y="199536"/>
                </a:lnTo>
                <a:lnTo>
                  <a:pt x="62823" y="199141"/>
                </a:lnTo>
                <a:lnTo>
                  <a:pt x="61395" y="198182"/>
                </a:lnTo>
                <a:lnTo>
                  <a:pt x="60831" y="197801"/>
                </a:lnTo>
                <a:lnTo>
                  <a:pt x="59473" y="196893"/>
                </a:lnTo>
                <a:lnTo>
                  <a:pt x="58162" y="196893"/>
                </a:lnTo>
                <a:lnTo>
                  <a:pt x="57557" y="196900"/>
                </a:lnTo>
                <a:lnTo>
                  <a:pt x="57018" y="196908"/>
                </a:lnTo>
                <a:lnTo>
                  <a:pt x="57004" y="196908"/>
                </a:lnTo>
                <a:lnTo>
                  <a:pt x="55524" y="196922"/>
                </a:lnTo>
                <a:lnTo>
                  <a:pt x="44889" y="197171"/>
                </a:lnTo>
                <a:lnTo>
                  <a:pt x="44878" y="196856"/>
                </a:lnTo>
                <a:lnTo>
                  <a:pt x="44871" y="196644"/>
                </a:lnTo>
                <a:lnTo>
                  <a:pt x="44805" y="194813"/>
                </a:lnTo>
                <a:lnTo>
                  <a:pt x="45416" y="185492"/>
                </a:lnTo>
                <a:lnTo>
                  <a:pt x="46667" y="176661"/>
                </a:lnTo>
                <a:lnTo>
                  <a:pt x="46183" y="157755"/>
                </a:lnTo>
                <a:lnTo>
                  <a:pt x="46617" y="146713"/>
                </a:lnTo>
                <a:lnTo>
                  <a:pt x="47885" y="139142"/>
                </a:lnTo>
                <a:lnTo>
                  <a:pt x="51194" y="131410"/>
                </a:lnTo>
                <a:lnTo>
                  <a:pt x="52586" y="131044"/>
                </a:lnTo>
                <a:lnTo>
                  <a:pt x="54246" y="130670"/>
                </a:lnTo>
                <a:lnTo>
                  <a:pt x="55265" y="130802"/>
                </a:lnTo>
                <a:lnTo>
                  <a:pt x="59762" y="128605"/>
                </a:lnTo>
                <a:lnTo>
                  <a:pt x="61406" y="119438"/>
                </a:lnTo>
                <a:lnTo>
                  <a:pt x="61409" y="118501"/>
                </a:lnTo>
                <a:lnTo>
                  <a:pt x="61409" y="118486"/>
                </a:lnTo>
                <a:lnTo>
                  <a:pt x="60985" y="115733"/>
                </a:lnTo>
                <a:lnTo>
                  <a:pt x="56656" y="99858"/>
                </a:lnTo>
                <a:lnTo>
                  <a:pt x="54221" y="98503"/>
                </a:lnTo>
                <a:lnTo>
                  <a:pt x="49441" y="95838"/>
                </a:lnTo>
                <a:lnTo>
                  <a:pt x="41184" y="91240"/>
                </a:lnTo>
                <a:lnTo>
                  <a:pt x="39774" y="90786"/>
                </a:lnTo>
                <a:lnTo>
                  <a:pt x="39119" y="90573"/>
                </a:lnTo>
                <a:lnTo>
                  <a:pt x="38052" y="90222"/>
                </a:lnTo>
                <a:lnTo>
                  <a:pt x="23885" y="88779"/>
                </a:lnTo>
                <a:lnTo>
                  <a:pt x="21576" y="88494"/>
                </a:lnTo>
                <a:lnTo>
                  <a:pt x="16956" y="87703"/>
                </a:lnTo>
                <a:lnTo>
                  <a:pt x="12412" y="86605"/>
                </a:lnTo>
                <a:lnTo>
                  <a:pt x="7620" y="85375"/>
                </a:lnTo>
                <a:lnTo>
                  <a:pt x="425" y="82416"/>
                </a:lnTo>
                <a:lnTo>
                  <a:pt x="176" y="82475"/>
                </a:lnTo>
                <a:lnTo>
                  <a:pt x="26" y="80337"/>
                </a:lnTo>
                <a:lnTo>
                  <a:pt x="2636" y="77649"/>
                </a:lnTo>
                <a:lnTo>
                  <a:pt x="6155" y="74040"/>
                </a:lnTo>
                <a:lnTo>
                  <a:pt x="6774" y="73410"/>
                </a:lnTo>
                <a:lnTo>
                  <a:pt x="6803" y="73381"/>
                </a:lnTo>
                <a:lnTo>
                  <a:pt x="12630" y="71565"/>
                </a:lnTo>
                <a:lnTo>
                  <a:pt x="14997" y="70935"/>
                </a:lnTo>
                <a:lnTo>
                  <a:pt x="15995" y="70693"/>
                </a:lnTo>
                <a:lnTo>
                  <a:pt x="16874" y="70481"/>
                </a:lnTo>
                <a:lnTo>
                  <a:pt x="20487" y="69119"/>
                </a:lnTo>
                <a:lnTo>
                  <a:pt x="25457" y="67164"/>
                </a:lnTo>
                <a:lnTo>
                  <a:pt x="27809" y="65985"/>
                </a:lnTo>
                <a:lnTo>
                  <a:pt x="28278" y="65700"/>
                </a:lnTo>
                <a:lnTo>
                  <a:pt x="29396" y="64814"/>
                </a:lnTo>
                <a:lnTo>
                  <a:pt x="29520" y="64718"/>
                </a:lnTo>
                <a:lnTo>
                  <a:pt x="30703" y="63496"/>
                </a:lnTo>
                <a:lnTo>
                  <a:pt x="30944" y="63247"/>
                </a:lnTo>
                <a:lnTo>
                  <a:pt x="30983" y="63093"/>
                </a:lnTo>
                <a:lnTo>
                  <a:pt x="30965" y="62968"/>
                </a:lnTo>
                <a:lnTo>
                  <a:pt x="30651" y="60750"/>
                </a:lnTo>
                <a:lnTo>
                  <a:pt x="30527" y="59878"/>
                </a:lnTo>
                <a:lnTo>
                  <a:pt x="30271" y="58450"/>
                </a:lnTo>
                <a:lnTo>
                  <a:pt x="29917" y="56488"/>
                </a:lnTo>
                <a:lnTo>
                  <a:pt x="29824" y="52908"/>
                </a:lnTo>
                <a:lnTo>
                  <a:pt x="30903" y="51011"/>
                </a:lnTo>
                <a:lnTo>
                  <a:pt x="31546" y="50184"/>
                </a:lnTo>
                <a:lnTo>
                  <a:pt x="33538" y="48668"/>
                </a:lnTo>
                <a:lnTo>
                  <a:pt x="34639" y="47870"/>
                </a:lnTo>
                <a:lnTo>
                  <a:pt x="35525" y="47284"/>
                </a:lnTo>
                <a:lnTo>
                  <a:pt x="36901" y="46391"/>
                </a:lnTo>
                <a:lnTo>
                  <a:pt x="38530" y="45351"/>
                </a:lnTo>
                <a:lnTo>
                  <a:pt x="39568" y="44699"/>
                </a:lnTo>
                <a:lnTo>
                  <a:pt x="41860" y="44414"/>
                </a:lnTo>
                <a:lnTo>
                  <a:pt x="44887" y="44231"/>
                </a:lnTo>
                <a:lnTo>
                  <a:pt x="46259" y="42298"/>
                </a:lnTo>
                <a:lnTo>
                  <a:pt x="47799" y="37384"/>
                </a:lnTo>
                <a:lnTo>
                  <a:pt x="48214" y="32610"/>
                </a:lnTo>
                <a:lnTo>
                  <a:pt x="48344" y="29044"/>
                </a:lnTo>
                <a:lnTo>
                  <a:pt x="48402" y="27587"/>
                </a:lnTo>
                <a:lnTo>
                  <a:pt x="48563" y="26577"/>
                </a:lnTo>
                <a:lnTo>
                  <a:pt x="48718" y="25888"/>
                </a:lnTo>
                <a:lnTo>
                  <a:pt x="48978" y="24753"/>
                </a:lnTo>
                <a:lnTo>
                  <a:pt x="49244" y="23633"/>
                </a:lnTo>
                <a:lnTo>
                  <a:pt x="49412" y="22989"/>
                </a:lnTo>
                <a:lnTo>
                  <a:pt x="49618" y="22388"/>
                </a:lnTo>
                <a:lnTo>
                  <a:pt x="49848" y="21832"/>
                </a:lnTo>
                <a:lnTo>
                  <a:pt x="50446" y="20770"/>
                </a:lnTo>
                <a:lnTo>
                  <a:pt x="50944" y="20023"/>
                </a:lnTo>
                <a:lnTo>
                  <a:pt x="51346" y="19576"/>
                </a:lnTo>
                <a:lnTo>
                  <a:pt x="53014" y="18581"/>
                </a:lnTo>
                <a:lnTo>
                  <a:pt x="59278" y="16443"/>
                </a:lnTo>
                <a:lnTo>
                  <a:pt x="61677" y="15461"/>
                </a:lnTo>
                <a:lnTo>
                  <a:pt x="68001" y="17175"/>
                </a:lnTo>
                <a:lnTo>
                  <a:pt x="83665" y="13074"/>
                </a:lnTo>
                <a:lnTo>
                  <a:pt x="105422" y="8505"/>
                </a:lnTo>
                <a:lnTo>
                  <a:pt x="109713" y="7590"/>
                </a:lnTo>
                <a:lnTo>
                  <a:pt x="110586" y="7224"/>
                </a:lnTo>
                <a:lnTo>
                  <a:pt x="109536" y="3065"/>
                </a:lnTo>
                <a:lnTo>
                  <a:pt x="109568" y="3035"/>
                </a:lnTo>
                <a:lnTo>
                  <a:pt x="111200" y="1490"/>
                </a:lnTo>
                <a:lnTo>
                  <a:pt x="112700" y="1198"/>
                </a:lnTo>
                <a:lnTo>
                  <a:pt x="118974" y="48"/>
                </a:lnTo>
                <a:lnTo>
                  <a:pt x="119144" y="26"/>
                </a:lnTo>
                <a:lnTo>
                  <a:pt x="125076" y="9801"/>
                </a:lnTo>
                <a:lnTo>
                  <a:pt x="125504" y="10621"/>
                </a:lnTo>
                <a:lnTo>
                  <a:pt x="125783" y="11156"/>
                </a:lnTo>
                <a:lnTo>
                  <a:pt x="126686" y="12877"/>
                </a:lnTo>
                <a:lnTo>
                  <a:pt x="135040" y="33423"/>
                </a:lnTo>
                <a:lnTo>
                  <a:pt x="133897" y="35722"/>
                </a:lnTo>
                <a:lnTo>
                  <a:pt x="136253" y="42627"/>
                </a:lnTo>
                <a:lnTo>
                  <a:pt x="137436" y="45146"/>
                </a:lnTo>
                <a:lnTo>
                  <a:pt x="143053" y="55353"/>
                </a:lnTo>
                <a:lnTo>
                  <a:pt x="144785" y="57718"/>
                </a:lnTo>
                <a:lnTo>
                  <a:pt x="148134" y="56825"/>
                </a:lnTo>
                <a:lnTo>
                  <a:pt x="153568" y="57001"/>
                </a:lnTo>
                <a:lnTo>
                  <a:pt x="155149" y="65429"/>
                </a:lnTo>
                <a:lnTo>
                  <a:pt x="157498" y="75687"/>
                </a:lnTo>
                <a:lnTo>
                  <a:pt x="159392" y="78601"/>
                </a:lnTo>
                <a:lnTo>
                  <a:pt x="161191" y="79509"/>
                </a:lnTo>
                <a:lnTo>
                  <a:pt x="162469" y="79846"/>
                </a:lnTo>
                <a:lnTo>
                  <a:pt x="162957" y="79927"/>
                </a:lnTo>
                <a:lnTo>
                  <a:pt x="167320" y="82753"/>
                </a:lnTo>
                <a:lnTo>
                  <a:pt x="170389" y="84825"/>
                </a:lnTo>
                <a:lnTo>
                  <a:pt x="171139" y="85411"/>
                </a:lnTo>
                <a:lnTo>
                  <a:pt x="171471" y="85872"/>
                </a:lnTo>
                <a:lnTo>
                  <a:pt x="171880" y="86466"/>
                </a:lnTo>
                <a:lnTo>
                  <a:pt x="171975" y="88809"/>
                </a:lnTo>
                <a:lnTo>
                  <a:pt x="170665" y="91474"/>
                </a:lnTo>
                <a:lnTo>
                  <a:pt x="169155" y="90830"/>
                </a:lnTo>
                <a:lnTo>
                  <a:pt x="169041" y="91020"/>
                </a:lnTo>
                <a:lnTo>
                  <a:pt x="169861" y="91342"/>
                </a:lnTo>
                <a:lnTo>
                  <a:pt x="170555" y="91555"/>
                </a:lnTo>
                <a:lnTo>
                  <a:pt x="171210" y="91657"/>
                </a:lnTo>
                <a:lnTo>
                  <a:pt x="171567" y="91716"/>
                </a:lnTo>
                <a:lnTo>
                  <a:pt x="172476" y="91738"/>
                </a:lnTo>
                <a:lnTo>
                  <a:pt x="177126" y="91620"/>
                </a:lnTo>
                <a:lnTo>
                  <a:pt x="178913" y="91393"/>
                </a:lnTo>
                <a:lnTo>
                  <a:pt x="182200" y="90969"/>
                </a:lnTo>
                <a:lnTo>
                  <a:pt x="183247" y="90617"/>
                </a:lnTo>
                <a:lnTo>
                  <a:pt x="183746" y="90427"/>
                </a:lnTo>
                <a:lnTo>
                  <a:pt x="204099" y="79832"/>
                </a:lnTo>
                <a:lnTo>
                  <a:pt x="208477" y="71301"/>
                </a:lnTo>
                <a:lnTo>
                  <a:pt x="208359" y="68445"/>
                </a:lnTo>
                <a:lnTo>
                  <a:pt x="208891" y="63056"/>
                </a:lnTo>
                <a:lnTo>
                  <a:pt x="209367" y="58260"/>
                </a:lnTo>
                <a:lnTo>
                  <a:pt x="211607" y="35773"/>
                </a:lnTo>
                <a:lnTo>
                  <a:pt x="213460" y="36462"/>
                </a:lnTo>
                <a:lnTo>
                  <a:pt x="214107" y="36711"/>
                </a:lnTo>
                <a:lnTo>
                  <a:pt x="214856" y="36989"/>
                </a:lnTo>
                <a:lnTo>
                  <a:pt x="215219" y="37121"/>
                </a:lnTo>
                <a:lnTo>
                  <a:pt x="215903" y="37370"/>
                </a:lnTo>
                <a:lnTo>
                  <a:pt x="217286" y="37846"/>
                </a:lnTo>
                <a:lnTo>
                  <a:pt x="221896" y="39347"/>
                </a:lnTo>
                <a:lnTo>
                  <a:pt x="227001" y="40818"/>
                </a:lnTo>
                <a:lnTo>
                  <a:pt x="233205" y="42129"/>
                </a:lnTo>
                <a:lnTo>
                  <a:pt x="233381" y="42100"/>
                </a:lnTo>
                <a:lnTo>
                  <a:pt x="234929" y="41023"/>
                </a:lnTo>
                <a:lnTo>
                  <a:pt x="235307" y="40753"/>
                </a:lnTo>
                <a:lnTo>
                  <a:pt x="235426" y="40657"/>
                </a:lnTo>
                <a:lnTo>
                  <a:pt x="240211" y="36938"/>
                </a:lnTo>
                <a:lnTo>
                  <a:pt x="240965" y="36257"/>
                </a:lnTo>
                <a:lnTo>
                  <a:pt x="241702" y="35568"/>
                </a:lnTo>
                <a:lnTo>
                  <a:pt x="242107" y="35166"/>
                </a:lnTo>
                <a:lnTo>
                  <a:pt x="242525" y="34756"/>
                </a:lnTo>
                <a:lnTo>
                  <a:pt x="246567" y="30399"/>
                </a:lnTo>
                <a:lnTo>
                  <a:pt x="249009" y="27397"/>
                </a:lnTo>
                <a:lnTo>
                  <a:pt x="249737" y="26415"/>
                </a:lnTo>
                <a:lnTo>
                  <a:pt x="250602" y="25259"/>
                </a:lnTo>
                <a:lnTo>
                  <a:pt x="252305" y="23772"/>
                </a:lnTo>
                <a:lnTo>
                  <a:pt x="252599" y="23538"/>
                </a:lnTo>
                <a:lnTo>
                  <a:pt x="263353" y="24497"/>
                </a:lnTo>
                <a:lnTo>
                  <a:pt x="267490" y="24885"/>
                </a:lnTo>
                <a:lnTo>
                  <a:pt x="270758" y="25346"/>
                </a:lnTo>
                <a:lnTo>
                  <a:pt x="265009" y="31797"/>
                </a:lnTo>
                <a:lnTo>
                  <a:pt x="254966" y="43462"/>
                </a:lnTo>
                <a:lnTo>
                  <a:pt x="244504" y="56085"/>
                </a:lnTo>
                <a:lnTo>
                  <a:pt x="244178" y="56473"/>
                </a:lnTo>
                <a:lnTo>
                  <a:pt x="243566" y="57213"/>
                </a:lnTo>
                <a:lnTo>
                  <a:pt x="241118" y="60120"/>
                </a:lnTo>
                <a:lnTo>
                  <a:pt x="240834" y="60391"/>
                </a:lnTo>
                <a:lnTo>
                  <a:pt x="240700" y="60515"/>
                </a:lnTo>
                <a:lnTo>
                  <a:pt x="239623" y="61489"/>
                </a:lnTo>
                <a:lnTo>
                  <a:pt x="239317" y="61753"/>
                </a:lnTo>
                <a:lnTo>
                  <a:pt x="239023" y="61965"/>
                </a:lnTo>
                <a:lnTo>
                  <a:pt x="236710" y="62573"/>
                </a:lnTo>
                <a:lnTo>
                  <a:pt x="234050" y="63173"/>
                </a:lnTo>
                <a:lnTo>
                  <a:pt x="230087" y="68797"/>
                </a:lnTo>
                <a:lnTo>
                  <a:pt x="224358" y="79714"/>
                </a:lnTo>
                <a:lnTo>
                  <a:pt x="223236" y="84364"/>
                </a:lnTo>
                <a:lnTo>
                  <a:pt x="223448" y="88933"/>
                </a:lnTo>
                <a:lnTo>
                  <a:pt x="221586" y="105694"/>
                </a:lnTo>
                <a:lnTo>
                  <a:pt x="227526" y="115938"/>
                </a:lnTo>
                <a:lnTo>
                  <a:pt x="230435" y="118610"/>
                </a:lnTo>
                <a:lnTo>
                  <a:pt x="234230" y="125471"/>
                </a:lnTo>
                <a:lnTo>
                  <a:pt x="234230" y="125479"/>
                </a:lnTo>
                <a:lnTo>
                  <a:pt x="234224" y="126950"/>
                </a:lnTo>
                <a:lnTo>
                  <a:pt x="233182" y="128276"/>
                </a:lnTo>
                <a:lnTo>
                  <a:pt x="227748" y="131629"/>
                </a:lnTo>
                <a:lnTo>
                  <a:pt x="223874" y="136565"/>
                </a:lnTo>
                <a:lnTo>
                  <a:pt x="223484" y="142181"/>
                </a:lnTo>
                <a:lnTo>
                  <a:pt x="218410" y="146508"/>
                </a:lnTo>
                <a:lnTo>
                  <a:pt x="207757" y="151714"/>
                </a:lnTo>
                <a:lnTo>
                  <a:pt x="198827" y="157631"/>
                </a:lnTo>
                <a:lnTo>
                  <a:pt x="200344" y="169244"/>
                </a:lnTo>
                <a:lnTo>
                  <a:pt x="200807" y="170320"/>
                </a:lnTo>
                <a:lnTo>
                  <a:pt x="203398" y="172056"/>
                </a:lnTo>
                <a:lnTo>
                  <a:pt x="207316" y="173981"/>
                </a:lnTo>
                <a:lnTo>
                  <a:pt x="208281" y="172956"/>
                </a:lnTo>
                <a:lnTo>
                  <a:pt x="208897" y="171851"/>
                </a:lnTo>
                <a:lnTo>
                  <a:pt x="208902" y="171836"/>
                </a:lnTo>
                <a:lnTo>
                  <a:pt x="208907" y="171829"/>
                </a:lnTo>
                <a:lnTo>
                  <a:pt x="208913" y="171814"/>
                </a:lnTo>
                <a:lnTo>
                  <a:pt x="208918" y="171807"/>
                </a:lnTo>
                <a:lnTo>
                  <a:pt x="208921" y="171799"/>
                </a:lnTo>
                <a:lnTo>
                  <a:pt x="208923" y="171792"/>
                </a:lnTo>
                <a:lnTo>
                  <a:pt x="208928" y="171785"/>
                </a:lnTo>
                <a:lnTo>
                  <a:pt x="208933" y="171770"/>
                </a:lnTo>
                <a:lnTo>
                  <a:pt x="208937" y="171755"/>
                </a:lnTo>
                <a:lnTo>
                  <a:pt x="208941" y="171741"/>
                </a:lnTo>
                <a:lnTo>
                  <a:pt x="208945" y="171734"/>
                </a:lnTo>
                <a:lnTo>
                  <a:pt x="208948" y="171719"/>
                </a:lnTo>
                <a:lnTo>
                  <a:pt x="208951" y="171704"/>
                </a:lnTo>
                <a:lnTo>
                  <a:pt x="208954" y="171697"/>
                </a:lnTo>
                <a:lnTo>
                  <a:pt x="208956" y="171682"/>
                </a:lnTo>
                <a:lnTo>
                  <a:pt x="208958" y="171668"/>
                </a:lnTo>
                <a:lnTo>
                  <a:pt x="208960" y="171660"/>
                </a:lnTo>
                <a:lnTo>
                  <a:pt x="208961" y="171646"/>
                </a:lnTo>
                <a:lnTo>
                  <a:pt x="208962" y="171638"/>
                </a:lnTo>
                <a:lnTo>
                  <a:pt x="208964" y="171624"/>
                </a:lnTo>
                <a:lnTo>
                  <a:pt x="208964" y="171609"/>
                </a:lnTo>
                <a:lnTo>
                  <a:pt x="208965" y="171602"/>
                </a:lnTo>
                <a:lnTo>
                  <a:pt x="208965" y="171587"/>
                </a:lnTo>
                <a:lnTo>
                  <a:pt x="208965" y="171572"/>
                </a:lnTo>
                <a:lnTo>
                  <a:pt x="208965" y="171558"/>
                </a:lnTo>
                <a:lnTo>
                  <a:pt x="208964" y="171550"/>
                </a:lnTo>
                <a:lnTo>
                  <a:pt x="208963" y="171536"/>
                </a:lnTo>
                <a:lnTo>
                  <a:pt x="208962" y="171521"/>
                </a:lnTo>
                <a:lnTo>
                  <a:pt x="208961" y="171514"/>
                </a:lnTo>
                <a:lnTo>
                  <a:pt x="208959" y="171499"/>
                </a:lnTo>
                <a:lnTo>
                  <a:pt x="208957" y="171485"/>
                </a:lnTo>
                <a:lnTo>
                  <a:pt x="208955" y="171470"/>
                </a:lnTo>
                <a:lnTo>
                  <a:pt x="208952" y="171463"/>
                </a:lnTo>
                <a:lnTo>
                  <a:pt x="208950" y="171448"/>
                </a:lnTo>
                <a:lnTo>
                  <a:pt x="208946" y="171433"/>
                </a:lnTo>
                <a:lnTo>
                  <a:pt x="208943" y="171426"/>
                </a:lnTo>
                <a:lnTo>
                  <a:pt x="208940" y="171411"/>
                </a:lnTo>
                <a:lnTo>
                  <a:pt x="208936" y="171404"/>
                </a:lnTo>
                <a:lnTo>
                  <a:pt x="208932" y="171397"/>
                </a:lnTo>
                <a:lnTo>
                  <a:pt x="208928" y="171382"/>
                </a:lnTo>
                <a:lnTo>
                  <a:pt x="208923" y="171375"/>
                </a:lnTo>
                <a:lnTo>
                  <a:pt x="208919" y="171367"/>
                </a:lnTo>
                <a:lnTo>
                  <a:pt x="208914" y="171353"/>
                </a:lnTo>
                <a:lnTo>
                  <a:pt x="208909" y="171345"/>
                </a:lnTo>
                <a:lnTo>
                  <a:pt x="208904" y="171331"/>
                </a:lnTo>
                <a:lnTo>
                  <a:pt x="208898" y="171323"/>
                </a:lnTo>
                <a:lnTo>
                  <a:pt x="208892" y="171316"/>
                </a:lnTo>
                <a:lnTo>
                  <a:pt x="208885" y="171301"/>
                </a:lnTo>
                <a:lnTo>
                  <a:pt x="208878" y="171294"/>
                </a:lnTo>
                <a:lnTo>
                  <a:pt x="208871" y="171287"/>
                </a:lnTo>
                <a:lnTo>
                  <a:pt x="208863" y="171272"/>
                </a:lnTo>
                <a:lnTo>
                  <a:pt x="208854" y="171265"/>
                </a:lnTo>
                <a:lnTo>
                  <a:pt x="208846" y="171250"/>
                </a:lnTo>
                <a:lnTo>
                  <a:pt x="208844" y="171250"/>
                </a:lnTo>
                <a:lnTo>
                  <a:pt x="217350" y="170372"/>
                </a:lnTo>
                <a:lnTo>
                  <a:pt x="220508" y="174289"/>
                </a:lnTo>
                <a:lnTo>
                  <a:pt x="219124" y="176713"/>
                </a:lnTo>
                <a:lnTo>
                  <a:pt x="219451" y="178997"/>
                </a:lnTo>
                <a:lnTo>
                  <a:pt x="220869" y="182336"/>
                </a:lnTo>
                <a:lnTo>
                  <a:pt x="221460" y="183208"/>
                </a:lnTo>
                <a:lnTo>
                  <a:pt x="231379" y="192331"/>
                </a:lnTo>
                <a:lnTo>
                  <a:pt x="241868" y="192412"/>
                </a:lnTo>
                <a:lnTo>
                  <a:pt x="244291" y="192580"/>
                </a:lnTo>
                <a:lnTo>
                  <a:pt x="247376" y="193861"/>
                </a:lnTo>
                <a:lnTo>
                  <a:pt x="246070" y="197222"/>
                </a:lnTo>
                <a:lnTo>
                  <a:pt x="240438" y="203571"/>
                </a:lnTo>
                <a:lnTo>
                  <a:pt x="236359" y="203768"/>
                </a:lnTo>
                <a:lnTo>
                  <a:pt x="235715" y="207049"/>
                </a:lnTo>
                <a:lnTo>
                  <a:pt x="240142" y="211157"/>
                </a:lnTo>
                <a:lnTo>
                  <a:pt x="242056" y="210900"/>
                </a:lnTo>
                <a:lnTo>
                  <a:pt x="242851" y="208755"/>
                </a:lnTo>
                <a:lnTo>
                  <a:pt x="240672" y="207291"/>
                </a:lnTo>
                <a:lnTo>
                  <a:pt x="248942" y="197669"/>
                </a:lnTo>
                <a:lnTo>
                  <a:pt x="257042" y="198291"/>
                </a:lnTo>
                <a:lnTo>
                  <a:pt x="266735" y="200430"/>
                </a:lnTo>
                <a:lnTo>
                  <a:pt x="272499" y="200525"/>
                </a:lnTo>
                <a:lnTo>
                  <a:pt x="277243" y="200276"/>
                </a:lnTo>
                <a:lnTo>
                  <a:pt x="277243" y="200276"/>
                </a:lnTo>
                <a:lnTo>
                  <a:pt x="277242" y="200356"/>
                </a:lnTo>
                <a:lnTo>
                  <a:pt x="277228" y="200466"/>
                </a:lnTo>
                <a:lnTo>
                  <a:pt x="277223" y="200488"/>
                </a:lnTo>
                <a:lnTo>
                  <a:pt x="277217" y="200510"/>
                </a:lnTo>
                <a:lnTo>
                  <a:pt x="277212" y="200525"/>
                </a:lnTo>
                <a:lnTo>
                  <a:pt x="277206" y="200547"/>
                </a:lnTo>
                <a:lnTo>
                  <a:pt x="277201" y="200569"/>
                </a:lnTo>
                <a:lnTo>
                  <a:pt x="277195" y="200591"/>
                </a:lnTo>
                <a:lnTo>
                  <a:pt x="277189" y="200613"/>
                </a:lnTo>
                <a:lnTo>
                  <a:pt x="277183" y="200635"/>
                </a:lnTo>
                <a:lnTo>
                  <a:pt x="277176" y="200657"/>
                </a:lnTo>
                <a:lnTo>
                  <a:pt x="277170" y="200678"/>
                </a:lnTo>
                <a:lnTo>
                  <a:pt x="277164" y="200693"/>
                </a:lnTo>
                <a:lnTo>
                  <a:pt x="277158" y="200715"/>
                </a:lnTo>
                <a:lnTo>
                  <a:pt x="277151" y="200737"/>
                </a:lnTo>
                <a:lnTo>
                  <a:pt x="277144" y="200759"/>
                </a:lnTo>
                <a:lnTo>
                  <a:pt x="277137" y="200781"/>
                </a:lnTo>
                <a:lnTo>
                  <a:pt x="277131" y="200803"/>
                </a:lnTo>
                <a:lnTo>
                  <a:pt x="277124" y="200825"/>
                </a:lnTo>
                <a:lnTo>
                  <a:pt x="277116" y="200840"/>
                </a:lnTo>
                <a:lnTo>
                  <a:pt x="277109" y="200862"/>
                </a:lnTo>
                <a:lnTo>
                  <a:pt x="277102" y="200884"/>
                </a:lnTo>
                <a:lnTo>
                  <a:pt x="277094" y="200905"/>
                </a:lnTo>
                <a:lnTo>
                  <a:pt x="277087" y="200927"/>
                </a:lnTo>
                <a:lnTo>
                  <a:pt x="277079" y="200942"/>
                </a:lnTo>
                <a:lnTo>
                  <a:pt x="277072" y="200964"/>
                </a:lnTo>
                <a:lnTo>
                  <a:pt x="277064" y="200986"/>
                </a:lnTo>
                <a:lnTo>
                  <a:pt x="277056" y="201008"/>
                </a:lnTo>
                <a:lnTo>
                  <a:pt x="277048" y="201030"/>
                </a:lnTo>
                <a:lnTo>
                  <a:pt x="277040" y="201052"/>
                </a:lnTo>
                <a:lnTo>
                  <a:pt x="277031" y="201067"/>
                </a:lnTo>
                <a:lnTo>
                  <a:pt x="277023" y="201089"/>
                </a:lnTo>
                <a:lnTo>
                  <a:pt x="277014" y="201110"/>
                </a:lnTo>
                <a:lnTo>
                  <a:pt x="277005" y="201132"/>
                </a:lnTo>
                <a:lnTo>
                  <a:pt x="276996" y="201154"/>
                </a:lnTo>
                <a:lnTo>
                  <a:pt x="276988" y="201169"/>
                </a:lnTo>
                <a:lnTo>
                  <a:pt x="276979" y="201191"/>
                </a:lnTo>
                <a:lnTo>
                  <a:pt x="276969" y="201213"/>
                </a:lnTo>
                <a:lnTo>
                  <a:pt x="276960" y="201235"/>
                </a:lnTo>
                <a:lnTo>
                  <a:pt x="276951" y="201257"/>
                </a:lnTo>
                <a:lnTo>
                  <a:pt x="276942" y="201272"/>
                </a:lnTo>
                <a:lnTo>
                  <a:pt x="276932" y="201294"/>
                </a:lnTo>
                <a:lnTo>
                  <a:pt x="276923" y="201316"/>
                </a:lnTo>
                <a:lnTo>
                  <a:pt x="276913" y="201337"/>
                </a:lnTo>
                <a:lnTo>
                  <a:pt x="276903" y="201352"/>
                </a:lnTo>
                <a:lnTo>
                  <a:pt x="276893" y="201374"/>
                </a:lnTo>
                <a:lnTo>
                  <a:pt x="276883" y="201396"/>
                </a:lnTo>
                <a:lnTo>
                  <a:pt x="276873" y="201411"/>
                </a:lnTo>
                <a:lnTo>
                  <a:pt x="276863" y="201433"/>
                </a:lnTo>
                <a:lnTo>
                  <a:pt x="276853" y="201455"/>
                </a:lnTo>
                <a:lnTo>
                  <a:pt x="276843" y="201469"/>
                </a:lnTo>
                <a:lnTo>
                  <a:pt x="276832" y="201491"/>
                </a:lnTo>
                <a:lnTo>
                  <a:pt x="276822" y="201513"/>
                </a:lnTo>
                <a:lnTo>
                  <a:pt x="276811" y="201535"/>
                </a:lnTo>
                <a:lnTo>
                  <a:pt x="276800" y="201550"/>
                </a:lnTo>
                <a:lnTo>
                  <a:pt x="276789" y="201572"/>
                </a:lnTo>
                <a:lnTo>
                  <a:pt x="276778" y="201586"/>
                </a:lnTo>
                <a:lnTo>
                  <a:pt x="276767" y="201608"/>
                </a:lnTo>
                <a:lnTo>
                  <a:pt x="276756" y="201630"/>
                </a:lnTo>
                <a:lnTo>
                  <a:pt x="276745" y="201645"/>
                </a:lnTo>
                <a:lnTo>
                  <a:pt x="276733" y="201667"/>
                </a:lnTo>
                <a:lnTo>
                  <a:pt x="276722" y="201689"/>
                </a:lnTo>
                <a:lnTo>
                  <a:pt x="276710" y="201704"/>
                </a:lnTo>
                <a:lnTo>
                  <a:pt x="276698" y="201726"/>
                </a:lnTo>
                <a:lnTo>
                  <a:pt x="276687" y="201740"/>
                </a:lnTo>
                <a:lnTo>
                  <a:pt x="276675" y="201762"/>
                </a:lnTo>
                <a:lnTo>
                  <a:pt x="276663" y="201777"/>
                </a:lnTo>
                <a:lnTo>
                  <a:pt x="276651" y="201799"/>
                </a:lnTo>
                <a:lnTo>
                  <a:pt x="276639" y="201821"/>
                </a:lnTo>
                <a:lnTo>
                  <a:pt x="276627" y="201835"/>
                </a:lnTo>
                <a:lnTo>
                  <a:pt x="276614" y="201857"/>
                </a:lnTo>
                <a:lnTo>
                  <a:pt x="276602" y="201872"/>
                </a:lnTo>
                <a:lnTo>
                  <a:pt x="276589" y="201894"/>
                </a:lnTo>
                <a:lnTo>
                  <a:pt x="276577" y="201909"/>
                </a:lnTo>
                <a:lnTo>
                  <a:pt x="276564" y="201931"/>
                </a:lnTo>
                <a:lnTo>
                  <a:pt x="276551" y="201945"/>
                </a:lnTo>
                <a:lnTo>
                  <a:pt x="276539" y="201967"/>
                </a:lnTo>
                <a:lnTo>
                  <a:pt x="276525" y="201982"/>
                </a:lnTo>
                <a:lnTo>
                  <a:pt x="276513" y="202004"/>
                </a:lnTo>
                <a:lnTo>
                  <a:pt x="276499" y="202018"/>
                </a:lnTo>
                <a:lnTo>
                  <a:pt x="276486" y="202033"/>
                </a:lnTo>
                <a:lnTo>
                  <a:pt x="276473" y="202055"/>
                </a:lnTo>
                <a:lnTo>
                  <a:pt x="276459" y="202070"/>
                </a:lnTo>
                <a:lnTo>
                  <a:pt x="276446" y="202092"/>
                </a:lnTo>
                <a:lnTo>
                  <a:pt x="276432" y="202106"/>
                </a:lnTo>
                <a:lnTo>
                  <a:pt x="276419" y="202121"/>
                </a:lnTo>
                <a:lnTo>
                  <a:pt x="276405" y="202143"/>
                </a:lnTo>
                <a:lnTo>
                  <a:pt x="276392" y="202158"/>
                </a:lnTo>
                <a:lnTo>
                  <a:pt x="276377" y="202172"/>
                </a:lnTo>
                <a:lnTo>
                  <a:pt x="276364" y="202194"/>
                </a:lnTo>
                <a:lnTo>
                  <a:pt x="276350" y="202209"/>
                </a:lnTo>
                <a:lnTo>
                  <a:pt x="276335" y="202231"/>
                </a:lnTo>
                <a:lnTo>
                  <a:pt x="276321" y="202245"/>
                </a:lnTo>
                <a:lnTo>
                  <a:pt x="276307" y="202260"/>
                </a:lnTo>
                <a:lnTo>
                  <a:pt x="276292" y="202275"/>
                </a:lnTo>
                <a:lnTo>
                  <a:pt x="276278" y="202297"/>
                </a:lnTo>
                <a:lnTo>
                  <a:pt x="276263" y="202311"/>
                </a:lnTo>
                <a:lnTo>
                  <a:pt x="276249" y="202326"/>
                </a:lnTo>
                <a:lnTo>
                  <a:pt x="276234" y="202348"/>
                </a:lnTo>
                <a:lnTo>
                  <a:pt x="276219" y="202363"/>
                </a:lnTo>
                <a:lnTo>
                  <a:pt x="276204" y="202377"/>
                </a:lnTo>
                <a:lnTo>
                  <a:pt x="276189" y="202392"/>
                </a:lnTo>
                <a:lnTo>
                  <a:pt x="276174" y="202407"/>
                </a:lnTo>
                <a:lnTo>
                  <a:pt x="276159" y="202429"/>
                </a:lnTo>
                <a:lnTo>
                  <a:pt x="276144" y="202443"/>
                </a:lnTo>
                <a:lnTo>
                  <a:pt x="276128" y="202458"/>
                </a:lnTo>
                <a:lnTo>
                  <a:pt x="276112" y="202472"/>
                </a:lnTo>
                <a:lnTo>
                  <a:pt x="276097" y="202487"/>
                </a:lnTo>
                <a:lnTo>
                  <a:pt x="276081" y="202509"/>
                </a:lnTo>
                <a:lnTo>
                  <a:pt x="276066" y="202524"/>
                </a:lnTo>
                <a:lnTo>
                  <a:pt x="276050" y="202538"/>
                </a:lnTo>
                <a:lnTo>
                  <a:pt x="276034" y="202553"/>
                </a:lnTo>
                <a:lnTo>
                  <a:pt x="276018" y="202568"/>
                </a:lnTo>
                <a:lnTo>
                  <a:pt x="276002" y="202582"/>
                </a:lnTo>
                <a:lnTo>
                  <a:pt x="275986" y="202597"/>
                </a:lnTo>
                <a:lnTo>
                  <a:pt x="275969" y="202619"/>
                </a:lnTo>
                <a:lnTo>
                  <a:pt x="275953" y="202634"/>
                </a:lnTo>
                <a:lnTo>
                  <a:pt x="275937" y="202648"/>
                </a:lnTo>
                <a:lnTo>
                  <a:pt x="275920" y="202663"/>
                </a:lnTo>
                <a:lnTo>
                  <a:pt x="275903" y="202677"/>
                </a:lnTo>
                <a:lnTo>
                  <a:pt x="275889" y="202685"/>
                </a:lnTo>
                <a:lnTo>
                  <a:pt x="275876" y="202699"/>
                </a:lnTo>
                <a:lnTo>
                  <a:pt x="275862" y="202714"/>
                </a:lnTo>
                <a:lnTo>
                  <a:pt x="275845" y="202729"/>
                </a:lnTo>
                <a:lnTo>
                  <a:pt x="275828" y="202743"/>
                </a:lnTo>
                <a:lnTo>
                  <a:pt x="275811" y="202758"/>
                </a:lnTo>
                <a:lnTo>
                  <a:pt x="275794" y="202773"/>
                </a:lnTo>
                <a:lnTo>
                  <a:pt x="275776" y="202787"/>
                </a:lnTo>
                <a:lnTo>
                  <a:pt x="275759" y="202802"/>
                </a:lnTo>
                <a:lnTo>
                  <a:pt x="275742" y="202817"/>
                </a:lnTo>
                <a:lnTo>
                  <a:pt x="275724" y="202831"/>
                </a:lnTo>
                <a:lnTo>
                  <a:pt x="275707" y="202846"/>
                </a:lnTo>
                <a:lnTo>
                  <a:pt x="275689" y="202861"/>
                </a:lnTo>
                <a:lnTo>
                  <a:pt x="275672" y="202868"/>
                </a:lnTo>
                <a:lnTo>
                  <a:pt x="275654" y="202882"/>
                </a:lnTo>
                <a:lnTo>
                  <a:pt x="275636" y="202897"/>
                </a:lnTo>
                <a:lnTo>
                  <a:pt x="275618" y="202912"/>
                </a:lnTo>
                <a:lnTo>
                  <a:pt x="275600" y="202926"/>
                </a:lnTo>
                <a:lnTo>
                  <a:pt x="275582" y="202941"/>
                </a:lnTo>
                <a:lnTo>
                  <a:pt x="275564" y="202956"/>
                </a:lnTo>
                <a:lnTo>
                  <a:pt x="275546" y="202963"/>
                </a:lnTo>
                <a:lnTo>
                  <a:pt x="275527" y="202978"/>
                </a:lnTo>
                <a:lnTo>
                  <a:pt x="275509" y="202992"/>
                </a:lnTo>
                <a:lnTo>
                  <a:pt x="275491" y="203007"/>
                </a:lnTo>
                <a:lnTo>
                  <a:pt x="275472" y="203014"/>
                </a:lnTo>
                <a:lnTo>
                  <a:pt x="275454" y="203029"/>
                </a:lnTo>
                <a:lnTo>
                  <a:pt x="275435" y="203044"/>
                </a:lnTo>
                <a:lnTo>
                  <a:pt x="275417" y="203058"/>
                </a:lnTo>
                <a:lnTo>
                  <a:pt x="275398" y="203066"/>
                </a:lnTo>
                <a:lnTo>
                  <a:pt x="275379" y="203080"/>
                </a:lnTo>
                <a:lnTo>
                  <a:pt x="275361" y="203095"/>
                </a:lnTo>
                <a:lnTo>
                  <a:pt x="275342" y="203102"/>
                </a:lnTo>
                <a:lnTo>
                  <a:pt x="275323" y="203117"/>
                </a:lnTo>
                <a:lnTo>
                  <a:pt x="275304" y="203131"/>
                </a:lnTo>
                <a:lnTo>
                  <a:pt x="275285" y="203139"/>
                </a:lnTo>
                <a:lnTo>
                  <a:pt x="275265" y="203153"/>
                </a:lnTo>
                <a:lnTo>
                  <a:pt x="275247" y="203168"/>
                </a:lnTo>
                <a:lnTo>
                  <a:pt x="275227" y="203175"/>
                </a:lnTo>
                <a:lnTo>
                  <a:pt x="275208" y="203190"/>
                </a:lnTo>
                <a:lnTo>
                  <a:pt x="275189" y="203197"/>
                </a:lnTo>
                <a:lnTo>
                  <a:pt x="275169" y="203212"/>
                </a:lnTo>
                <a:lnTo>
                  <a:pt x="275150" y="203219"/>
                </a:lnTo>
                <a:lnTo>
                  <a:pt x="275130" y="203234"/>
                </a:lnTo>
                <a:lnTo>
                  <a:pt x="275111" y="203241"/>
                </a:lnTo>
                <a:lnTo>
                  <a:pt x="275091" y="203256"/>
                </a:lnTo>
                <a:lnTo>
                  <a:pt x="275071" y="203263"/>
                </a:lnTo>
                <a:lnTo>
                  <a:pt x="275052" y="203278"/>
                </a:lnTo>
                <a:lnTo>
                  <a:pt x="275031" y="203285"/>
                </a:lnTo>
                <a:lnTo>
                  <a:pt x="275012" y="203300"/>
                </a:lnTo>
                <a:lnTo>
                  <a:pt x="274992" y="203307"/>
                </a:lnTo>
                <a:lnTo>
                  <a:pt x="274972" y="203322"/>
                </a:lnTo>
                <a:lnTo>
                  <a:pt x="274952" y="203329"/>
                </a:lnTo>
                <a:lnTo>
                  <a:pt x="274932" y="203336"/>
                </a:lnTo>
                <a:lnTo>
                  <a:pt x="274912" y="203351"/>
                </a:lnTo>
                <a:lnTo>
                  <a:pt x="274891" y="203358"/>
                </a:lnTo>
                <a:lnTo>
                  <a:pt x="274871" y="203366"/>
                </a:lnTo>
                <a:lnTo>
                  <a:pt x="274851" y="203380"/>
                </a:lnTo>
                <a:lnTo>
                  <a:pt x="274831" y="203388"/>
                </a:lnTo>
                <a:lnTo>
                  <a:pt x="274810" y="203395"/>
                </a:lnTo>
                <a:lnTo>
                  <a:pt x="274790" y="203410"/>
                </a:lnTo>
                <a:lnTo>
                  <a:pt x="274770" y="203417"/>
                </a:lnTo>
                <a:lnTo>
                  <a:pt x="274749" y="203424"/>
                </a:lnTo>
                <a:lnTo>
                  <a:pt x="274728" y="203432"/>
                </a:lnTo>
                <a:lnTo>
                  <a:pt x="274708" y="203446"/>
                </a:lnTo>
                <a:lnTo>
                  <a:pt x="274687" y="203454"/>
                </a:lnTo>
                <a:lnTo>
                  <a:pt x="274667" y="203461"/>
                </a:lnTo>
                <a:lnTo>
                  <a:pt x="274646" y="203468"/>
                </a:lnTo>
                <a:lnTo>
                  <a:pt x="274625" y="203476"/>
                </a:lnTo>
                <a:lnTo>
                  <a:pt x="274604" y="203490"/>
                </a:lnTo>
                <a:lnTo>
                  <a:pt x="274583" y="203498"/>
                </a:lnTo>
                <a:lnTo>
                  <a:pt x="274562" y="203505"/>
                </a:lnTo>
                <a:lnTo>
                  <a:pt x="274542" y="203512"/>
                </a:lnTo>
                <a:lnTo>
                  <a:pt x="274521" y="203520"/>
                </a:lnTo>
                <a:lnTo>
                  <a:pt x="274499" y="203527"/>
                </a:lnTo>
                <a:lnTo>
                  <a:pt x="274478" y="203534"/>
                </a:lnTo>
                <a:lnTo>
                  <a:pt x="274457" y="203541"/>
                </a:lnTo>
                <a:lnTo>
                  <a:pt x="271858" y="204486"/>
                </a:lnTo>
                <a:lnTo>
                  <a:pt x="270144" y="205108"/>
                </a:lnTo>
                <a:lnTo>
                  <a:pt x="263271" y="210564"/>
                </a:lnTo>
                <a:lnTo>
                  <a:pt x="258028" y="219167"/>
                </a:lnTo>
                <a:lnTo>
                  <a:pt x="257821" y="224988"/>
                </a:lnTo>
                <a:lnTo>
                  <a:pt x="257730" y="235782"/>
                </a:lnTo>
                <a:lnTo>
                  <a:pt x="254839" y="251180"/>
                </a:lnTo>
                <a:lnTo>
                  <a:pt x="249092" y="253252"/>
                </a:lnTo>
                <a:lnTo>
                  <a:pt x="247871" y="260450"/>
                </a:lnTo>
                <a:lnTo>
                  <a:pt x="247823" y="267092"/>
                </a:lnTo>
                <a:lnTo>
                  <a:pt x="243818" y="264946"/>
                </a:lnTo>
                <a:lnTo>
                  <a:pt x="241254" y="269808"/>
                </a:lnTo>
                <a:lnTo>
                  <a:pt x="233193" y="270299"/>
                </a:lnTo>
                <a:lnTo>
                  <a:pt x="222370" y="262823"/>
                </a:lnTo>
                <a:lnTo>
                  <a:pt x="219591" y="263445"/>
                </a:lnTo>
                <a:lnTo>
                  <a:pt x="219513" y="263467"/>
                </a:lnTo>
                <a:lnTo>
                  <a:pt x="218174" y="263760"/>
                </a:lnTo>
                <a:lnTo>
                  <a:pt x="213627" y="262588"/>
                </a:lnTo>
                <a:lnTo>
                  <a:pt x="212181" y="260641"/>
                </a:lnTo>
                <a:lnTo>
                  <a:pt x="211255" y="254175"/>
                </a:lnTo>
                <a:lnTo>
                  <a:pt x="204722" y="258488"/>
                </a:lnTo>
                <a:lnTo>
                  <a:pt x="181573" y="263079"/>
                </a:lnTo>
                <a:lnTo>
                  <a:pt x="179643" y="263416"/>
                </a:lnTo>
                <a:lnTo>
                  <a:pt x="172545" y="260919"/>
                </a:lnTo>
                <a:lnTo>
                  <a:pt x="169361" y="258686"/>
                </a:lnTo>
                <a:lnTo>
                  <a:pt x="165391" y="257763"/>
                </a:lnTo>
                <a:lnTo>
                  <a:pt x="162869" y="257353"/>
                </a:lnTo>
                <a:lnTo>
                  <a:pt x="159984" y="256936"/>
                </a:lnTo>
                <a:lnTo>
                  <a:pt x="156099" y="262149"/>
                </a:lnTo>
                <a:lnTo>
                  <a:pt x="155892" y="262427"/>
                </a:lnTo>
                <a:lnTo>
                  <a:pt x="158619" y="265129"/>
                </a:lnTo>
                <a:lnTo>
                  <a:pt x="159096" y="265583"/>
                </a:lnTo>
                <a:lnTo>
                  <a:pt x="160183" y="266608"/>
                </a:lnTo>
                <a:lnTo>
                  <a:pt x="160939" y="267231"/>
                </a:lnTo>
                <a:lnTo>
                  <a:pt x="165349" y="270357"/>
                </a:lnTo>
                <a:lnTo>
                  <a:pt x="165887" y="270731"/>
                </a:lnTo>
                <a:lnTo>
                  <a:pt x="168104" y="272210"/>
                </a:lnTo>
                <a:lnTo>
                  <a:pt x="166460" y="274450"/>
                </a:lnTo>
                <a:lnTo>
                  <a:pt x="162839" y="279378"/>
                </a:lnTo>
                <a:lnTo>
                  <a:pt x="162741" y="279510"/>
                </a:lnTo>
                <a:lnTo>
                  <a:pt x="151553" y="281092"/>
                </a:lnTo>
                <a:lnTo>
                  <a:pt x="138474" y="273242"/>
                </a:lnTo>
                <a:lnTo>
                  <a:pt x="138266" y="273220"/>
                </a:lnTo>
                <a:lnTo>
                  <a:pt x="129650" y="273835"/>
                </a:lnTo>
                <a:lnTo>
                  <a:pt x="129457" y="273850"/>
                </a:lnTo>
                <a:lnTo>
                  <a:pt x="121641" y="265005"/>
                </a:lnTo>
                <a:lnTo>
                  <a:pt x="108387" y="250023"/>
                </a:lnTo>
                <a:lnTo>
                  <a:pt x="97615" y="241676"/>
                </a:lnTo>
                <a:lnTo>
                  <a:pt x="88657" y="239626"/>
                </a:lnTo>
                <a:lnTo>
                  <a:pt x="83342" y="230348"/>
                </a:lnTo>
                <a:lnTo>
                  <a:pt x="83834" y="223202"/>
                </a:lnTo>
                <a:lnTo>
                  <a:pt x="87482" y="216868"/>
                </a:lnTo>
                <a:lnTo>
                  <a:pt x="91238" y="209641"/>
                </a:lnTo>
                <a:lnTo>
                  <a:pt x="91291" y="207437"/>
                </a:lnTo>
                <a:lnTo>
                  <a:pt x="91291" y="207356"/>
                </a:lnTo>
                <a:lnTo>
                  <a:pt x="91292" y="207210"/>
                </a:lnTo>
                <a:lnTo>
                  <a:pt x="89158" y="205262"/>
                </a:lnTo>
                <a:lnTo>
                  <a:pt x="86658" y="203505"/>
                </a:lnTo>
                <a:lnTo>
                  <a:pt x="84643" y="202568"/>
                </a:lnTo>
                <a:lnTo>
                  <a:pt x="83891" y="202663"/>
                </a:lnTo>
                <a:close/>
              </a:path>
            </a:pathLst>
          </a:custGeom>
          <a:solidFill>
            <a:srgbClr val="F4A28A"/>
          </a:solidFill>
          <a:ln w="6350" cap="flat">
            <a:solidFill>
              <a:srgbClr val="000000"/>
            </a:solidFill>
            <a:prstDash val="solid"/>
            <a:miter/>
          </a:ln>
        </xdr:spPr>
        <xdr:txBody>
          <a:bodyPr lIns="0" tIns="0" rIns="0" bIns="0" rtlCol="0" anchor="ctr" anchorCtr="1"/>
          <a:lstStyle/>
          <a:p>
            <a:r>
              <a:rPr lang="de-DE" sz="1100" b="1">
                <a:latin typeface="Arial Narrow" panose="020B0606020202030204" pitchFamily="34" charset="0"/>
              </a:rPr>
              <a:t>54</a:t>
            </a:r>
          </a:p>
        </xdr:txBody>
      </xdr:sp>
      <xdr:sp macro="" textlink="">
        <xdr:nvSpPr>
          <xdr:cNvPr id="67" name="Cottbus">
            <a:extLst>
              <a:ext uri="{FF2B5EF4-FFF2-40B4-BE49-F238E27FC236}">
                <a16:creationId xmlns:a16="http://schemas.microsoft.com/office/drawing/2014/main" id="{CA2BE023-B48C-455A-BAC2-AD115D1BA4B3}"/>
              </a:ext>
            </a:extLst>
          </xdr:cNvPr>
          <xdr:cNvSpPr>
            <a:spLocks/>
          </xdr:cNvSpPr>
        </xdr:nvSpPr>
        <xdr:spPr>
          <a:xfrm>
            <a:off x="9968921" y="5858316"/>
            <a:ext cx="188465" cy="212169"/>
          </a:xfrm>
          <a:custGeom>
            <a:avLst/>
            <a:gdLst>
              <a:gd name="connsiteX0" fmla="*/ 111717 w 303929"/>
              <a:gd name="connsiteY0" fmla="*/ 298320 h 352388"/>
              <a:gd name="connsiteX1" fmla="*/ 107505 w 303929"/>
              <a:gd name="connsiteY1" fmla="*/ 296118 h 352388"/>
              <a:gd name="connsiteX2" fmla="*/ 106098 w 303929"/>
              <a:gd name="connsiteY2" fmla="*/ 295529 h 352388"/>
              <a:gd name="connsiteX3" fmla="*/ 97221 w 303929"/>
              <a:gd name="connsiteY3" fmla="*/ 298102 h 352388"/>
              <a:gd name="connsiteX4" fmla="*/ 87929 w 303929"/>
              <a:gd name="connsiteY4" fmla="*/ 300817 h 352388"/>
              <a:gd name="connsiteX5" fmla="*/ 82596 w 303929"/>
              <a:gd name="connsiteY5" fmla="*/ 302911 h 352388"/>
              <a:gd name="connsiteX6" fmla="*/ 75483 w 303929"/>
              <a:gd name="connsiteY6" fmla="*/ 304667 h 352388"/>
              <a:gd name="connsiteX7" fmla="*/ 63459 w 303929"/>
              <a:gd name="connsiteY7" fmla="*/ 306313 h 352388"/>
              <a:gd name="connsiteX8" fmla="*/ 35542 w 303929"/>
              <a:gd name="connsiteY8" fmla="*/ 309596 h 352388"/>
              <a:gd name="connsiteX9" fmla="*/ 16489 w 303929"/>
              <a:gd name="connsiteY9" fmla="*/ 312453 h 352388"/>
              <a:gd name="connsiteX10" fmla="*/ 12714 w 303929"/>
              <a:gd name="connsiteY10" fmla="*/ 315266 h 352388"/>
              <a:gd name="connsiteX11" fmla="*/ 4775 w 303929"/>
              <a:gd name="connsiteY11" fmla="*/ 316760 h 352388"/>
              <a:gd name="connsiteX12" fmla="*/ 1839 w 303929"/>
              <a:gd name="connsiteY12" fmla="*/ 316062 h 352388"/>
              <a:gd name="connsiteX13" fmla="*/ 28 w 303929"/>
              <a:gd name="connsiteY13" fmla="*/ 312987 h 352388"/>
              <a:gd name="connsiteX14" fmla="*/ 3101 w 303929"/>
              <a:gd name="connsiteY14" fmla="*/ 300916 h 352388"/>
              <a:gd name="connsiteX15" fmla="*/ 12554 w 303929"/>
              <a:gd name="connsiteY15" fmla="*/ 253568 h 352388"/>
              <a:gd name="connsiteX16" fmla="*/ 12900 w 303929"/>
              <a:gd name="connsiteY16" fmla="*/ 251551 h 352388"/>
              <a:gd name="connsiteX17" fmla="*/ 10312 w 303929"/>
              <a:gd name="connsiteY17" fmla="*/ 247342 h 352388"/>
              <a:gd name="connsiteX18" fmla="*/ 9838 w 303929"/>
              <a:gd name="connsiteY18" fmla="*/ 246655 h 352388"/>
              <a:gd name="connsiteX19" fmla="*/ 9054 w 303929"/>
              <a:gd name="connsiteY19" fmla="*/ 245641 h 352388"/>
              <a:gd name="connsiteX20" fmla="*/ 3321 w 303929"/>
              <a:gd name="connsiteY20" fmla="*/ 241334 h 352388"/>
              <a:gd name="connsiteX21" fmla="*/ 2717 w 303929"/>
              <a:gd name="connsiteY21" fmla="*/ 240897 h 352388"/>
              <a:gd name="connsiteX22" fmla="*/ 1321 w 303929"/>
              <a:gd name="connsiteY22" fmla="*/ 239949 h 352388"/>
              <a:gd name="connsiteX23" fmla="*/ 1229 w 303929"/>
              <a:gd name="connsiteY23" fmla="*/ 239894 h 352388"/>
              <a:gd name="connsiteX24" fmla="*/ 3909 w 303929"/>
              <a:gd name="connsiteY24" fmla="*/ 232217 h 352388"/>
              <a:gd name="connsiteX25" fmla="*/ 4670 w 303929"/>
              <a:gd name="connsiteY25" fmla="*/ 221826 h 352388"/>
              <a:gd name="connsiteX26" fmla="*/ 9997 w 303929"/>
              <a:gd name="connsiteY26" fmla="*/ 207497 h 352388"/>
              <a:gd name="connsiteX27" fmla="*/ 11440 w 303929"/>
              <a:gd name="connsiteY27" fmla="*/ 205349 h 352388"/>
              <a:gd name="connsiteX28" fmla="*/ 11991 w 303929"/>
              <a:gd name="connsiteY28" fmla="*/ 204531 h 352388"/>
              <a:gd name="connsiteX29" fmla="*/ 13436 w 303929"/>
              <a:gd name="connsiteY29" fmla="*/ 202557 h 352388"/>
              <a:gd name="connsiteX30" fmla="*/ 14046 w 303929"/>
              <a:gd name="connsiteY30" fmla="*/ 201925 h 352388"/>
              <a:gd name="connsiteX31" fmla="*/ 15566 w 303929"/>
              <a:gd name="connsiteY31" fmla="*/ 200344 h 352388"/>
              <a:gd name="connsiteX32" fmla="*/ 17060 w 303929"/>
              <a:gd name="connsiteY32" fmla="*/ 198850 h 352388"/>
              <a:gd name="connsiteX33" fmla="*/ 19124 w 303929"/>
              <a:gd name="connsiteY33" fmla="*/ 196385 h 352388"/>
              <a:gd name="connsiteX34" fmla="*/ 19558 w 303929"/>
              <a:gd name="connsiteY34" fmla="*/ 195873 h 352388"/>
              <a:gd name="connsiteX35" fmla="*/ 28099 w 303929"/>
              <a:gd name="connsiteY35" fmla="*/ 184739 h 352388"/>
              <a:gd name="connsiteX36" fmla="*/ 35200 w 303929"/>
              <a:gd name="connsiteY36" fmla="*/ 173922 h 352388"/>
              <a:gd name="connsiteX37" fmla="*/ 52180 w 303929"/>
              <a:gd name="connsiteY37" fmla="*/ 150652 h 352388"/>
              <a:gd name="connsiteX38" fmla="*/ 53959 w 303929"/>
              <a:gd name="connsiteY38" fmla="*/ 149158 h 352388"/>
              <a:gd name="connsiteX39" fmla="*/ 58128 w 303929"/>
              <a:gd name="connsiteY39" fmla="*/ 145134 h 352388"/>
              <a:gd name="connsiteX40" fmla="*/ 58415 w 303929"/>
              <a:gd name="connsiteY40" fmla="*/ 144840 h 352388"/>
              <a:gd name="connsiteX41" fmla="*/ 59020 w 303929"/>
              <a:gd name="connsiteY41" fmla="*/ 143837 h 352388"/>
              <a:gd name="connsiteX42" fmla="*/ 59093 w 303929"/>
              <a:gd name="connsiteY42" fmla="*/ 143662 h 352388"/>
              <a:gd name="connsiteX43" fmla="*/ 59155 w 303929"/>
              <a:gd name="connsiteY43" fmla="*/ 143510 h 352388"/>
              <a:gd name="connsiteX44" fmla="*/ 59323 w 303929"/>
              <a:gd name="connsiteY44" fmla="*/ 143084 h 352388"/>
              <a:gd name="connsiteX45" fmla="*/ 59432 w 303929"/>
              <a:gd name="connsiteY45" fmla="*/ 142768 h 352388"/>
              <a:gd name="connsiteX46" fmla="*/ 59499 w 303929"/>
              <a:gd name="connsiteY46" fmla="*/ 142583 h 352388"/>
              <a:gd name="connsiteX47" fmla="*/ 59591 w 303929"/>
              <a:gd name="connsiteY47" fmla="*/ 142321 h 352388"/>
              <a:gd name="connsiteX48" fmla="*/ 59800 w 303929"/>
              <a:gd name="connsiteY48" fmla="*/ 141721 h 352388"/>
              <a:gd name="connsiteX49" fmla="*/ 59983 w 303929"/>
              <a:gd name="connsiteY49" fmla="*/ 141165 h 352388"/>
              <a:gd name="connsiteX50" fmla="*/ 60363 w 303929"/>
              <a:gd name="connsiteY50" fmla="*/ 139988 h 352388"/>
              <a:gd name="connsiteX51" fmla="*/ 60714 w 303929"/>
              <a:gd name="connsiteY51" fmla="*/ 138799 h 352388"/>
              <a:gd name="connsiteX52" fmla="*/ 61140 w 303929"/>
              <a:gd name="connsiteY52" fmla="*/ 136880 h 352388"/>
              <a:gd name="connsiteX53" fmla="*/ 61847 w 303929"/>
              <a:gd name="connsiteY53" fmla="*/ 133183 h 352388"/>
              <a:gd name="connsiteX54" fmla="*/ 44577 w 303929"/>
              <a:gd name="connsiteY54" fmla="*/ 124939 h 352388"/>
              <a:gd name="connsiteX55" fmla="*/ 24338 w 303929"/>
              <a:gd name="connsiteY55" fmla="*/ 109073 h 352388"/>
              <a:gd name="connsiteX56" fmla="*/ 23494 w 303929"/>
              <a:gd name="connsiteY56" fmla="*/ 101713 h 352388"/>
              <a:gd name="connsiteX57" fmla="*/ 37212 w 303929"/>
              <a:gd name="connsiteY57" fmla="*/ 73950 h 352388"/>
              <a:gd name="connsiteX58" fmla="*/ 44172 w 303929"/>
              <a:gd name="connsiteY58" fmla="*/ 57746 h 352388"/>
              <a:gd name="connsiteX59" fmla="*/ 46586 w 303929"/>
              <a:gd name="connsiteY59" fmla="*/ 48641 h 352388"/>
              <a:gd name="connsiteX60" fmla="*/ 50018 w 303929"/>
              <a:gd name="connsiteY60" fmla="*/ 32121 h 352388"/>
              <a:gd name="connsiteX61" fmla="*/ 50265 w 303929"/>
              <a:gd name="connsiteY61" fmla="*/ 29842 h 352388"/>
              <a:gd name="connsiteX62" fmla="*/ 50452 w 303929"/>
              <a:gd name="connsiteY62" fmla="*/ 28369 h 352388"/>
              <a:gd name="connsiteX63" fmla="*/ 51090 w 303929"/>
              <a:gd name="connsiteY63" fmla="*/ 23691 h 352388"/>
              <a:gd name="connsiteX64" fmla="*/ 51353 w 303929"/>
              <a:gd name="connsiteY64" fmla="*/ 21979 h 352388"/>
              <a:gd name="connsiteX65" fmla="*/ 51936 w 303929"/>
              <a:gd name="connsiteY65" fmla="*/ 18883 h 352388"/>
              <a:gd name="connsiteX66" fmla="*/ 54372 w 303929"/>
              <a:gd name="connsiteY66" fmla="*/ 10933 h 352388"/>
              <a:gd name="connsiteX67" fmla="*/ 55656 w 303929"/>
              <a:gd name="connsiteY67" fmla="*/ 8534 h 352388"/>
              <a:gd name="connsiteX68" fmla="*/ 70012 w 303929"/>
              <a:gd name="connsiteY68" fmla="*/ 4358 h 352388"/>
              <a:gd name="connsiteX69" fmla="*/ 89140 w 303929"/>
              <a:gd name="connsiteY69" fmla="*/ 203 h 352388"/>
              <a:gd name="connsiteX70" fmla="*/ 97581 w 303929"/>
              <a:gd name="connsiteY70" fmla="*/ 29 h 352388"/>
              <a:gd name="connsiteX71" fmla="*/ 112509 w 303929"/>
              <a:gd name="connsiteY71" fmla="*/ 290 h 352388"/>
              <a:gd name="connsiteX72" fmla="*/ 131516 w 303929"/>
              <a:gd name="connsiteY72" fmla="*/ 2460 h 352388"/>
              <a:gd name="connsiteX73" fmla="*/ 147063 w 303929"/>
              <a:gd name="connsiteY73" fmla="*/ 7400 h 352388"/>
              <a:gd name="connsiteX74" fmla="*/ 172583 w 303929"/>
              <a:gd name="connsiteY74" fmla="*/ 15720 h 352388"/>
              <a:gd name="connsiteX75" fmla="*/ 193729 w 303929"/>
              <a:gd name="connsiteY75" fmla="*/ 14772 h 352388"/>
              <a:gd name="connsiteX76" fmla="*/ 207360 w 303929"/>
              <a:gd name="connsiteY76" fmla="*/ 7869 h 352388"/>
              <a:gd name="connsiteX77" fmla="*/ 207433 w 303929"/>
              <a:gd name="connsiteY77" fmla="*/ 8338 h 352388"/>
              <a:gd name="connsiteX78" fmla="*/ 207567 w 303929"/>
              <a:gd name="connsiteY78" fmla="*/ 9112 h 352388"/>
              <a:gd name="connsiteX79" fmla="*/ 207748 w 303929"/>
              <a:gd name="connsiteY79" fmla="*/ 9854 h 352388"/>
              <a:gd name="connsiteX80" fmla="*/ 207986 w 303929"/>
              <a:gd name="connsiteY80" fmla="*/ 10726 h 352388"/>
              <a:gd name="connsiteX81" fmla="*/ 208287 w 303929"/>
              <a:gd name="connsiteY81" fmla="*/ 11707 h 352388"/>
              <a:gd name="connsiteX82" fmla="*/ 208580 w 303929"/>
              <a:gd name="connsiteY82" fmla="*/ 12547 h 352388"/>
              <a:gd name="connsiteX83" fmla="*/ 209026 w 303929"/>
              <a:gd name="connsiteY83" fmla="*/ 13659 h 352388"/>
              <a:gd name="connsiteX84" fmla="*/ 209377 w 303929"/>
              <a:gd name="connsiteY84" fmla="*/ 14455 h 352388"/>
              <a:gd name="connsiteX85" fmla="*/ 210128 w 303929"/>
              <a:gd name="connsiteY85" fmla="*/ 15982 h 352388"/>
              <a:gd name="connsiteX86" fmla="*/ 210876 w 303929"/>
              <a:gd name="connsiteY86" fmla="*/ 17410 h 352388"/>
              <a:gd name="connsiteX87" fmla="*/ 211516 w 303929"/>
              <a:gd name="connsiteY87" fmla="*/ 18512 h 352388"/>
              <a:gd name="connsiteX88" fmla="*/ 216847 w 303929"/>
              <a:gd name="connsiteY88" fmla="*/ 27541 h 352388"/>
              <a:gd name="connsiteX89" fmla="*/ 218467 w 303929"/>
              <a:gd name="connsiteY89" fmla="*/ 30180 h 352388"/>
              <a:gd name="connsiteX90" fmla="*/ 219625 w 303929"/>
              <a:gd name="connsiteY90" fmla="*/ 32001 h 352388"/>
              <a:gd name="connsiteX91" fmla="*/ 220145 w 303929"/>
              <a:gd name="connsiteY91" fmla="*/ 32786 h 352388"/>
              <a:gd name="connsiteX92" fmla="*/ 221475 w 303929"/>
              <a:gd name="connsiteY92" fmla="*/ 34694 h 352388"/>
              <a:gd name="connsiteX93" fmla="*/ 223169 w 303929"/>
              <a:gd name="connsiteY93" fmla="*/ 36842 h 352388"/>
              <a:gd name="connsiteX94" fmla="*/ 224714 w 303929"/>
              <a:gd name="connsiteY94" fmla="*/ 39296 h 352388"/>
              <a:gd name="connsiteX95" fmla="*/ 225884 w 303929"/>
              <a:gd name="connsiteY95" fmla="*/ 41182 h 352388"/>
              <a:gd name="connsiteX96" fmla="*/ 226445 w 303929"/>
              <a:gd name="connsiteY96" fmla="*/ 42131 h 352388"/>
              <a:gd name="connsiteX97" fmla="*/ 227173 w 303929"/>
              <a:gd name="connsiteY97" fmla="*/ 43396 h 352388"/>
              <a:gd name="connsiteX98" fmla="*/ 227669 w 303929"/>
              <a:gd name="connsiteY98" fmla="*/ 44312 h 352388"/>
              <a:gd name="connsiteX99" fmla="*/ 228269 w 303929"/>
              <a:gd name="connsiteY99" fmla="*/ 45489 h 352388"/>
              <a:gd name="connsiteX100" fmla="*/ 228734 w 303929"/>
              <a:gd name="connsiteY100" fmla="*/ 46427 h 352388"/>
              <a:gd name="connsiteX101" fmla="*/ 229011 w 303929"/>
              <a:gd name="connsiteY101" fmla="*/ 47049 h 352388"/>
              <a:gd name="connsiteX102" fmla="*/ 230404 w 303929"/>
              <a:gd name="connsiteY102" fmla="*/ 50233 h 352388"/>
              <a:gd name="connsiteX103" fmla="*/ 231202 w 303929"/>
              <a:gd name="connsiteY103" fmla="*/ 52239 h 352388"/>
              <a:gd name="connsiteX104" fmla="*/ 231626 w 303929"/>
              <a:gd name="connsiteY104" fmla="*/ 53384 h 352388"/>
              <a:gd name="connsiteX105" fmla="*/ 231981 w 303929"/>
              <a:gd name="connsiteY105" fmla="*/ 54377 h 352388"/>
              <a:gd name="connsiteX106" fmla="*/ 232272 w 303929"/>
              <a:gd name="connsiteY106" fmla="*/ 55238 h 352388"/>
              <a:gd name="connsiteX107" fmla="*/ 232566 w 303929"/>
              <a:gd name="connsiteY107" fmla="*/ 56241 h 352388"/>
              <a:gd name="connsiteX108" fmla="*/ 232907 w 303929"/>
              <a:gd name="connsiteY108" fmla="*/ 57484 h 352388"/>
              <a:gd name="connsiteX109" fmla="*/ 233188 w 303929"/>
              <a:gd name="connsiteY109" fmla="*/ 58629 h 352388"/>
              <a:gd name="connsiteX110" fmla="*/ 233321 w 303929"/>
              <a:gd name="connsiteY110" fmla="*/ 59294 h 352388"/>
              <a:gd name="connsiteX111" fmla="*/ 233691 w 303929"/>
              <a:gd name="connsiteY111" fmla="*/ 61443 h 352388"/>
              <a:gd name="connsiteX112" fmla="*/ 233818 w 303929"/>
              <a:gd name="connsiteY112" fmla="*/ 62282 h 352388"/>
              <a:gd name="connsiteX113" fmla="*/ 233906 w 303929"/>
              <a:gd name="connsiteY113" fmla="*/ 62958 h 352388"/>
              <a:gd name="connsiteX114" fmla="*/ 234007 w 303929"/>
              <a:gd name="connsiteY114" fmla="*/ 63863 h 352388"/>
              <a:gd name="connsiteX115" fmla="*/ 234186 w 303929"/>
              <a:gd name="connsiteY115" fmla="*/ 66077 h 352388"/>
              <a:gd name="connsiteX116" fmla="*/ 234245 w 303929"/>
              <a:gd name="connsiteY116" fmla="*/ 67386 h 352388"/>
              <a:gd name="connsiteX117" fmla="*/ 234305 w 303929"/>
              <a:gd name="connsiteY117" fmla="*/ 68836 h 352388"/>
              <a:gd name="connsiteX118" fmla="*/ 234333 w 303929"/>
              <a:gd name="connsiteY118" fmla="*/ 69665 h 352388"/>
              <a:gd name="connsiteX119" fmla="*/ 234460 w 303929"/>
              <a:gd name="connsiteY119" fmla="*/ 89718 h 352388"/>
              <a:gd name="connsiteX120" fmla="*/ 233303 w 303929"/>
              <a:gd name="connsiteY120" fmla="*/ 103458 h 352388"/>
              <a:gd name="connsiteX121" fmla="*/ 240722 w 303929"/>
              <a:gd name="connsiteY121" fmla="*/ 127295 h 352388"/>
              <a:gd name="connsiteX122" fmla="*/ 241407 w 303929"/>
              <a:gd name="connsiteY122" fmla="*/ 128222 h 352388"/>
              <a:gd name="connsiteX123" fmla="*/ 241827 w 303929"/>
              <a:gd name="connsiteY123" fmla="*/ 128832 h 352388"/>
              <a:gd name="connsiteX124" fmla="*/ 242478 w 303929"/>
              <a:gd name="connsiteY124" fmla="*/ 129781 h 352388"/>
              <a:gd name="connsiteX125" fmla="*/ 242968 w 303929"/>
              <a:gd name="connsiteY125" fmla="*/ 130555 h 352388"/>
              <a:gd name="connsiteX126" fmla="*/ 243477 w 303929"/>
              <a:gd name="connsiteY126" fmla="*/ 131428 h 352388"/>
              <a:gd name="connsiteX127" fmla="*/ 243936 w 303929"/>
              <a:gd name="connsiteY127" fmla="*/ 132224 h 352388"/>
              <a:gd name="connsiteX128" fmla="*/ 244389 w 303929"/>
              <a:gd name="connsiteY128" fmla="*/ 133118 h 352388"/>
              <a:gd name="connsiteX129" fmla="*/ 245791 w 303929"/>
              <a:gd name="connsiteY129" fmla="*/ 135986 h 352388"/>
              <a:gd name="connsiteX130" fmla="*/ 246294 w 303929"/>
              <a:gd name="connsiteY130" fmla="*/ 137098 h 352388"/>
              <a:gd name="connsiteX131" fmla="*/ 246569 w 303929"/>
              <a:gd name="connsiteY131" fmla="*/ 137763 h 352388"/>
              <a:gd name="connsiteX132" fmla="*/ 247129 w 303929"/>
              <a:gd name="connsiteY132" fmla="*/ 139235 h 352388"/>
              <a:gd name="connsiteX133" fmla="*/ 247363 w 303929"/>
              <a:gd name="connsiteY133" fmla="*/ 139922 h 352388"/>
              <a:gd name="connsiteX134" fmla="*/ 247708 w 303929"/>
              <a:gd name="connsiteY134" fmla="*/ 141013 h 352388"/>
              <a:gd name="connsiteX135" fmla="*/ 248100 w 303929"/>
              <a:gd name="connsiteY135" fmla="*/ 142397 h 352388"/>
              <a:gd name="connsiteX136" fmla="*/ 248487 w 303929"/>
              <a:gd name="connsiteY136" fmla="*/ 144175 h 352388"/>
              <a:gd name="connsiteX137" fmla="*/ 248765 w 303929"/>
              <a:gd name="connsiteY137" fmla="*/ 145930 h 352388"/>
              <a:gd name="connsiteX138" fmla="*/ 248965 w 303929"/>
              <a:gd name="connsiteY138" fmla="*/ 147686 h 352388"/>
              <a:gd name="connsiteX139" fmla="*/ 249064 w 303929"/>
              <a:gd name="connsiteY139" fmla="*/ 149256 h 352388"/>
              <a:gd name="connsiteX140" fmla="*/ 249061 w 303929"/>
              <a:gd name="connsiteY140" fmla="*/ 150358 h 352388"/>
              <a:gd name="connsiteX141" fmla="*/ 249021 w 303929"/>
              <a:gd name="connsiteY141" fmla="*/ 151165 h 352388"/>
              <a:gd name="connsiteX142" fmla="*/ 248919 w 303929"/>
              <a:gd name="connsiteY142" fmla="*/ 152146 h 352388"/>
              <a:gd name="connsiteX143" fmla="*/ 248819 w 303929"/>
              <a:gd name="connsiteY143" fmla="*/ 152800 h 352388"/>
              <a:gd name="connsiteX144" fmla="*/ 248650 w 303929"/>
              <a:gd name="connsiteY144" fmla="*/ 153705 h 352388"/>
              <a:gd name="connsiteX145" fmla="*/ 248512 w 303929"/>
              <a:gd name="connsiteY145" fmla="*/ 154316 h 352388"/>
              <a:gd name="connsiteX146" fmla="*/ 248334 w 303929"/>
              <a:gd name="connsiteY146" fmla="*/ 154970 h 352388"/>
              <a:gd name="connsiteX147" fmla="*/ 248129 w 303929"/>
              <a:gd name="connsiteY147" fmla="*/ 155712 h 352388"/>
              <a:gd name="connsiteX148" fmla="*/ 247666 w 303929"/>
              <a:gd name="connsiteY148" fmla="*/ 157195 h 352388"/>
              <a:gd name="connsiteX149" fmla="*/ 247296 w 303929"/>
              <a:gd name="connsiteY149" fmla="*/ 158351 h 352388"/>
              <a:gd name="connsiteX150" fmla="*/ 246664 w 303929"/>
              <a:gd name="connsiteY150" fmla="*/ 160193 h 352388"/>
              <a:gd name="connsiteX151" fmla="*/ 255866 w 303929"/>
              <a:gd name="connsiteY151" fmla="*/ 177444 h 352388"/>
              <a:gd name="connsiteX152" fmla="*/ 270730 w 303929"/>
              <a:gd name="connsiteY152" fmla="*/ 193659 h 352388"/>
              <a:gd name="connsiteX153" fmla="*/ 278904 w 303929"/>
              <a:gd name="connsiteY153" fmla="*/ 219023 h 352388"/>
              <a:gd name="connsiteX154" fmla="*/ 279681 w 303929"/>
              <a:gd name="connsiteY154" fmla="*/ 220713 h 352388"/>
              <a:gd name="connsiteX155" fmla="*/ 280217 w 303929"/>
              <a:gd name="connsiteY155" fmla="*/ 221978 h 352388"/>
              <a:gd name="connsiteX156" fmla="*/ 280504 w 303929"/>
              <a:gd name="connsiteY156" fmla="*/ 222698 h 352388"/>
              <a:gd name="connsiteX157" fmla="*/ 280681 w 303929"/>
              <a:gd name="connsiteY157" fmla="*/ 223265 h 352388"/>
              <a:gd name="connsiteX158" fmla="*/ 280805 w 303929"/>
              <a:gd name="connsiteY158" fmla="*/ 223799 h 352388"/>
              <a:gd name="connsiteX159" fmla="*/ 280904 w 303929"/>
              <a:gd name="connsiteY159" fmla="*/ 224344 h 352388"/>
              <a:gd name="connsiteX160" fmla="*/ 280972 w 303929"/>
              <a:gd name="connsiteY160" fmla="*/ 224944 h 352388"/>
              <a:gd name="connsiteX161" fmla="*/ 281012 w 303929"/>
              <a:gd name="connsiteY161" fmla="*/ 225446 h 352388"/>
              <a:gd name="connsiteX162" fmla="*/ 281052 w 303929"/>
              <a:gd name="connsiteY162" fmla="*/ 225980 h 352388"/>
              <a:gd name="connsiteX163" fmla="*/ 281066 w 303929"/>
              <a:gd name="connsiteY163" fmla="*/ 226634 h 352388"/>
              <a:gd name="connsiteX164" fmla="*/ 281042 w 303929"/>
              <a:gd name="connsiteY164" fmla="*/ 227321 h 352388"/>
              <a:gd name="connsiteX165" fmla="*/ 281002 w 303929"/>
              <a:gd name="connsiteY165" fmla="*/ 227834 h 352388"/>
              <a:gd name="connsiteX166" fmla="*/ 280949 w 303929"/>
              <a:gd name="connsiteY166" fmla="*/ 228346 h 352388"/>
              <a:gd name="connsiteX167" fmla="*/ 280868 w 303929"/>
              <a:gd name="connsiteY167" fmla="*/ 228859 h 352388"/>
              <a:gd name="connsiteX168" fmla="*/ 280792 w 303929"/>
              <a:gd name="connsiteY168" fmla="*/ 229328 h 352388"/>
              <a:gd name="connsiteX169" fmla="*/ 280660 w 303929"/>
              <a:gd name="connsiteY169" fmla="*/ 229938 h 352388"/>
              <a:gd name="connsiteX170" fmla="*/ 280522 w 303929"/>
              <a:gd name="connsiteY170" fmla="*/ 230505 h 352388"/>
              <a:gd name="connsiteX171" fmla="*/ 280388 w 303929"/>
              <a:gd name="connsiteY171" fmla="*/ 230996 h 352388"/>
              <a:gd name="connsiteX172" fmla="*/ 280214 w 303929"/>
              <a:gd name="connsiteY172" fmla="*/ 231465 h 352388"/>
              <a:gd name="connsiteX173" fmla="*/ 280046 w 303929"/>
              <a:gd name="connsiteY173" fmla="*/ 231890 h 352388"/>
              <a:gd name="connsiteX174" fmla="*/ 279791 w 303929"/>
              <a:gd name="connsiteY174" fmla="*/ 232468 h 352388"/>
              <a:gd name="connsiteX175" fmla="*/ 279499 w 303929"/>
              <a:gd name="connsiteY175" fmla="*/ 233046 h 352388"/>
              <a:gd name="connsiteX176" fmla="*/ 279239 w 303929"/>
              <a:gd name="connsiteY176" fmla="*/ 233515 h 352388"/>
              <a:gd name="connsiteX177" fmla="*/ 278914 w 303929"/>
              <a:gd name="connsiteY177" fmla="*/ 234049 h 352388"/>
              <a:gd name="connsiteX178" fmla="*/ 278563 w 303929"/>
              <a:gd name="connsiteY178" fmla="*/ 234584 h 352388"/>
              <a:gd name="connsiteX179" fmla="*/ 278137 w 303929"/>
              <a:gd name="connsiteY179" fmla="*/ 235151 h 352388"/>
              <a:gd name="connsiteX180" fmla="*/ 277714 w 303929"/>
              <a:gd name="connsiteY180" fmla="*/ 235663 h 352388"/>
              <a:gd name="connsiteX181" fmla="*/ 277269 w 303929"/>
              <a:gd name="connsiteY181" fmla="*/ 236132 h 352388"/>
              <a:gd name="connsiteX182" fmla="*/ 274708 w 303929"/>
              <a:gd name="connsiteY182" fmla="*/ 238597 h 352388"/>
              <a:gd name="connsiteX183" fmla="*/ 271634 w 303929"/>
              <a:gd name="connsiteY183" fmla="*/ 241388 h 352388"/>
              <a:gd name="connsiteX184" fmla="*/ 270701 w 303929"/>
              <a:gd name="connsiteY184" fmla="*/ 242217 h 352388"/>
              <a:gd name="connsiteX185" fmla="*/ 270004 w 303929"/>
              <a:gd name="connsiteY185" fmla="*/ 242860 h 352388"/>
              <a:gd name="connsiteX186" fmla="*/ 269291 w 303929"/>
              <a:gd name="connsiteY186" fmla="*/ 243525 h 352388"/>
              <a:gd name="connsiteX187" fmla="*/ 268606 w 303929"/>
              <a:gd name="connsiteY187" fmla="*/ 244180 h 352388"/>
              <a:gd name="connsiteX188" fmla="*/ 268146 w 303929"/>
              <a:gd name="connsiteY188" fmla="*/ 244670 h 352388"/>
              <a:gd name="connsiteX189" fmla="*/ 267810 w 303929"/>
              <a:gd name="connsiteY189" fmla="*/ 245063 h 352388"/>
              <a:gd name="connsiteX190" fmla="*/ 267427 w 303929"/>
              <a:gd name="connsiteY190" fmla="*/ 245575 h 352388"/>
              <a:gd name="connsiteX191" fmla="*/ 267024 w 303929"/>
              <a:gd name="connsiteY191" fmla="*/ 246175 h 352388"/>
              <a:gd name="connsiteX192" fmla="*/ 266722 w 303929"/>
              <a:gd name="connsiteY192" fmla="*/ 246677 h 352388"/>
              <a:gd name="connsiteX193" fmla="*/ 266400 w 303929"/>
              <a:gd name="connsiteY193" fmla="*/ 247277 h 352388"/>
              <a:gd name="connsiteX194" fmla="*/ 266152 w 303929"/>
              <a:gd name="connsiteY194" fmla="*/ 247767 h 352388"/>
              <a:gd name="connsiteX195" fmla="*/ 265916 w 303929"/>
              <a:gd name="connsiteY195" fmla="*/ 248280 h 352388"/>
              <a:gd name="connsiteX196" fmla="*/ 265685 w 303929"/>
              <a:gd name="connsiteY196" fmla="*/ 248814 h 352388"/>
              <a:gd name="connsiteX197" fmla="*/ 265479 w 303929"/>
              <a:gd name="connsiteY197" fmla="*/ 249436 h 352388"/>
              <a:gd name="connsiteX198" fmla="*/ 265271 w 303929"/>
              <a:gd name="connsiteY198" fmla="*/ 250068 h 352388"/>
              <a:gd name="connsiteX199" fmla="*/ 265132 w 303929"/>
              <a:gd name="connsiteY199" fmla="*/ 250570 h 352388"/>
              <a:gd name="connsiteX200" fmla="*/ 264954 w 303929"/>
              <a:gd name="connsiteY200" fmla="*/ 251224 h 352388"/>
              <a:gd name="connsiteX201" fmla="*/ 264814 w 303929"/>
              <a:gd name="connsiteY201" fmla="*/ 251900 h 352388"/>
              <a:gd name="connsiteX202" fmla="*/ 264717 w 303929"/>
              <a:gd name="connsiteY202" fmla="*/ 252380 h 352388"/>
              <a:gd name="connsiteX203" fmla="*/ 264617 w 303929"/>
              <a:gd name="connsiteY203" fmla="*/ 253045 h 352388"/>
              <a:gd name="connsiteX204" fmla="*/ 264524 w 303929"/>
              <a:gd name="connsiteY204" fmla="*/ 253677 h 352388"/>
              <a:gd name="connsiteX205" fmla="*/ 264460 w 303929"/>
              <a:gd name="connsiteY205" fmla="*/ 254386 h 352388"/>
              <a:gd name="connsiteX206" fmla="*/ 264407 w 303929"/>
              <a:gd name="connsiteY206" fmla="*/ 255608 h 352388"/>
              <a:gd name="connsiteX207" fmla="*/ 264423 w 303929"/>
              <a:gd name="connsiteY207" fmla="*/ 256393 h 352388"/>
              <a:gd name="connsiteX208" fmla="*/ 264439 w 303929"/>
              <a:gd name="connsiteY208" fmla="*/ 257167 h 352388"/>
              <a:gd name="connsiteX209" fmla="*/ 264523 w 303929"/>
              <a:gd name="connsiteY209" fmla="*/ 258039 h 352388"/>
              <a:gd name="connsiteX210" fmla="*/ 264603 w 303929"/>
              <a:gd name="connsiteY210" fmla="*/ 258835 h 352388"/>
              <a:gd name="connsiteX211" fmla="*/ 264764 w 303929"/>
              <a:gd name="connsiteY211" fmla="*/ 259773 h 352388"/>
              <a:gd name="connsiteX212" fmla="*/ 265077 w 303929"/>
              <a:gd name="connsiteY212" fmla="*/ 261409 h 352388"/>
              <a:gd name="connsiteX213" fmla="*/ 265242 w 303929"/>
              <a:gd name="connsiteY213" fmla="*/ 262172 h 352388"/>
              <a:gd name="connsiteX214" fmla="*/ 265411 w 303929"/>
              <a:gd name="connsiteY214" fmla="*/ 262881 h 352388"/>
              <a:gd name="connsiteX215" fmla="*/ 265657 w 303929"/>
              <a:gd name="connsiteY215" fmla="*/ 263666 h 352388"/>
              <a:gd name="connsiteX216" fmla="*/ 265890 w 303929"/>
              <a:gd name="connsiteY216" fmla="*/ 264298 h 352388"/>
              <a:gd name="connsiteX217" fmla="*/ 266163 w 303929"/>
              <a:gd name="connsiteY217" fmla="*/ 264964 h 352388"/>
              <a:gd name="connsiteX218" fmla="*/ 266509 w 303929"/>
              <a:gd name="connsiteY218" fmla="*/ 265771 h 352388"/>
              <a:gd name="connsiteX219" fmla="*/ 266891 w 303929"/>
              <a:gd name="connsiteY219" fmla="*/ 266545 h 352388"/>
              <a:gd name="connsiteX220" fmla="*/ 267335 w 303929"/>
              <a:gd name="connsiteY220" fmla="*/ 267308 h 352388"/>
              <a:gd name="connsiteX221" fmla="*/ 267850 w 303929"/>
              <a:gd name="connsiteY221" fmla="*/ 268060 h 352388"/>
              <a:gd name="connsiteX222" fmla="*/ 268237 w 303929"/>
              <a:gd name="connsiteY222" fmla="*/ 268573 h 352388"/>
              <a:gd name="connsiteX223" fmla="*/ 268606 w 303929"/>
              <a:gd name="connsiteY223" fmla="*/ 269020 h 352388"/>
              <a:gd name="connsiteX224" fmla="*/ 268963 w 303929"/>
              <a:gd name="connsiteY224" fmla="*/ 269424 h 352388"/>
              <a:gd name="connsiteX225" fmla="*/ 269539 w 303929"/>
              <a:gd name="connsiteY225" fmla="*/ 270001 h 352388"/>
              <a:gd name="connsiteX226" fmla="*/ 270064 w 303929"/>
              <a:gd name="connsiteY226" fmla="*/ 270503 h 352388"/>
              <a:gd name="connsiteX227" fmla="*/ 271029 w 303929"/>
              <a:gd name="connsiteY227" fmla="*/ 271266 h 352388"/>
              <a:gd name="connsiteX228" fmla="*/ 271600 w 303929"/>
              <a:gd name="connsiteY228" fmla="*/ 271637 h 352388"/>
              <a:gd name="connsiteX229" fmla="*/ 272235 w 303929"/>
              <a:gd name="connsiteY229" fmla="*/ 272019 h 352388"/>
              <a:gd name="connsiteX230" fmla="*/ 272558 w 303929"/>
              <a:gd name="connsiteY230" fmla="*/ 272193 h 352388"/>
              <a:gd name="connsiteX231" fmla="*/ 273009 w 303929"/>
              <a:gd name="connsiteY231" fmla="*/ 272379 h 352388"/>
              <a:gd name="connsiteX232" fmla="*/ 273483 w 303929"/>
              <a:gd name="connsiteY232" fmla="*/ 272542 h 352388"/>
              <a:gd name="connsiteX233" fmla="*/ 287926 w 303929"/>
              <a:gd name="connsiteY233" fmla="*/ 290818 h 352388"/>
              <a:gd name="connsiteX234" fmla="*/ 288111 w 303929"/>
              <a:gd name="connsiteY234" fmla="*/ 291549 h 352388"/>
              <a:gd name="connsiteX235" fmla="*/ 288350 w 303929"/>
              <a:gd name="connsiteY235" fmla="*/ 292388 h 352388"/>
              <a:gd name="connsiteX236" fmla="*/ 288586 w 303929"/>
              <a:gd name="connsiteY236" fmla="*/ 293195 h 352388"/>
              <a:gd name="connsiteX237" fmla="*/ 288855 w 303929"/>
              <a:gd name="connsiteY237" fmla="*/ 294089 h 352388"/>
              <a:gd name="connsiteX238" fmla="*/ 289124 w 303929"/>
              <a:gd name="connsiteY238" fmla="*/ 294875 h 352388"/>
              <a:gd name="connsiteX239" fmla="*/ 289410 w 303929"/>
              <a:gd name="connsiteY239" fmla="*/ 295638 h 352388"/>
              <a:gd name="connsiteX240" fmla="*/ 289715 w 303929"/>
              <a:gd name="connsiteY240" fmla="*/ 296390 h 352388"/>
              <a:gd name="connsiteX241" fmla="*/ 290112 w 303929"/>
              <a:gd name="connsiteY241" fmla="*/ 297295 h 352388"/>
              <a:gd name="connsiteX242" fmla="*/ 290338 w 303929"/>
              <a:gd name="connsiteY242" fmla="*/ 297753 h 352388"/>
              <a:gd name="connsiteX243" fmla="*/ 290662 w 303929"/>
              <a:gd name="connsiteY243" fmla="*/ 298397 h 352388"/>
              <a:gd name="connsiteX244" fmla="*/ 291152 w 303929"/>
              <a:gd name="connsiteY244" fmla="*/ 299258 h 352388"/>
              <a:gd name="connsiteX245" fmla="*/ 291686 w 303929"/>
              <a:gd name="connsiteY245" fmla="*/ 300098 h 352388"/>
              <a:gd name="connsiteX246" fmla="*/ 292025 w 303929"/>
              <a:gd name="connsiteY246" fmla="*/ 300556 h 352388"/>
              <a:gd name="connsiteX247" fmla="*/ 292580 w 303929"/>
              <a:gd name="connsiteY247" fmla="*/ 301210 h 352388"/>
              <a:gd name="connsiteX248" fmla="*/ 293423 w 303929"/>
              <a:gd name="connsiteY248" fmla="*/ 301973 h 352388"/>
              <a:gd name="connsiteX249" fmla="*/ 294188 w 303929"/>
              <a:gd name="connsiteY249" fmla="*/ 302595 h 352388"/>
              <a:gd name="connsiteX250" fmla="*/ 295099 w 303929"/>
              <a:gd name="connsiteY250" fmla="*/ 303216 h 352388"/>
              <a:gd name="connsiteX251" fmla="*/ 295989 w 303929"/>
              <a:gd name="connsiteY251" fmla="*/ 303740 h 352388"/>
              <a:gd name="connsiteX252" fmla="*/ 296785 w 303929"/>
              <a:gd name="connsiteY252" fmla="*/ 304187 h 352388"/>
              <a:gd name="connsiteX253" fmla="*/ 297814 w 303929"/>
              <a:gd name="connsiteY253" fmla="*/ 304710 h 352388"/>
              <a:gd name="connsiteX254" fmla="*/ 298939 w 303929"/>
              <a:gd name="connsiteY254" fmla="*/ 305190 h 352388"/>
              <a:gd name="connsiteX255" fmla="*/ 300108 w 303929"/>
              <a:gd name="connsiteY255" fmla="*/ 305670 h 352388"/>
              <a:gd name="connsiteX256" fmla="*/ 300767 w 303929"/>
              <a:gd name="connsiteY256" fmla="*/ 305921 h 352388"/>
              <a:gd name="connsiteX257" fmla="*/ 301714 w 303929"/>
              <a:gd name="connsiteY257" fmla="*/ 306204 h 352388"/>
              <a:gd name="connsiteX258" fmla="*/ 302669 w 303929"/>
              <a:gd name="connsiteY258" fmla="*/ 306477 h 352388"/>
              <a:gd name="connsiteX259" fmla="*/ 303908 w 303929"/>
              <a:gd name="connsiteY259" fmla="*/ 306771 h 352388"/>
              <a:gd name="connsiteX260" fmla="*/ 299482 w 303929"/>
              <a:gd name="connsiteY260" fmla="*/ 317185 h 352388"/>
              <a:gd name="connsiteX261" fmla="*/ 289080 w 303929"/>
              <a:gd name="connsiteY261" fmla="*/ 314055 h 352388"/>
              <a:gd name="connsiteX262" fmla="*/ 288913 w 303929"/>
              <a:gd name="connsiteY262" fmla="*/ 313881 h 352388"/>
              <a:gd name="connsiteX263" fmla="*/ 283503 w 303929"/>
              <a:gd name="connsiteY263" fmla="*/ 308342 h 352388"/>
              <a:gd name="connsiteX264" fmla="*/ 283545 w 303929"/>
              <a:gd name="connsiteY264" fmla="*/ 306139 h 352388"/>
              <a:gd name="connsiteX265" fmla="*/ 278818 w 303929"/>
              <a:gd name="connsiteY265" fmla="*/ 294122 h 352388"/>
              <a:gd name="connsiteX266" fmla="*/ 270871 w 303929"/>
              <a:gd name="connsiteY266" fmla="*/ 276381 h 352388"/>
              <a:gd name="connsiteX267" fmla="*/ 267380 w 303929"/>
              <a:gd name="connsiteY267" fmla="*/ 269936 h 352388"/>
              <a:gd name="connsiteX268" fmla="*/ 266562 w 303929"/>
              <a:gd name="connsiteY268" fmla="*/ 270361 h 352388"/>
              <a:gd name="connsiteX269" fmla="*/ 267915 w 303929"/>
              <a:gd name="connsiteY269" fmla="*/ 275039 h 352388"/>
              <a:gd name="connsiteX270" fmla="*/ 271285 w 303929"/>
              <a:gd name="connsiteY270" fmla="*/ 285093 h 352388"/>
              <a:gd name="connsiteX271" fmla="*/ 271985 w 303929"/>
              <a:gd name="connsiteY271" fmla="*/ 287100 h 352388"/>
              <a:gd name="connsiteX272" fmla="*/ 272377 w 303929"/>
              <a:gd name="connsiteY272" fmla="*/ 288212 h 352388"/>
              <a:gd name="connsiteX273" fmla="*/ 258153 w 303929"/>
              <a:gd name="connsiteY273" fmla="*/ 296543 h 352388"/>
              <a:gd name="connsiteX274" fmla="*/ 256938 w 303929"/>
              <a:gd name="connsiteY274" fmla="*/ 296750 h 352388"/>
              <a:gd name="connsiteX275" fmla="*/ 255996 w 303929"/>
              <a:gd name="connsiteY275" fmla="*/ 296935 h 352388"/>
              <a:gd name="connsiteX276" fmla="*/ 255257 w 303929"/>
              <a:gd name="connsiteY276" fmla="*/ 297154 h 352388"/>
              <a:gd name="connsiteX277" fmla="*/ 254408 w 303929"/>
              <a:gd name="connsiteY277" fmla="*/ 297393 h 352388"/>
              <a:gd name="connsiteX278" fmla="*/ 254158 w 303929"/>
              <a:gd name="connsiteY278" fmla="*/ 297503 h 352388"/>
              <a:gd name="connsiteX279" fmla="*/ 252905 w 303929"/>
              <a:gd name="connsiteY279" fmla="*/ 298070 h 352388"/>
              <a:gd name="connsiteX280" fmla="*/ 251164 w 303929"/>
              <a:gd name="connsiteY280" fmla="*/ 298986 h 352388"/>
              <a:gd name="connsiteX281" fmla="*/ 250285 w 303929"/>
              <a:gd name="connsiteY281" fmla="*/ 299444 h 352388"/>
              <a:gd name="connsiteX282" fmla="*/ 245527 w 303929"/>
              <a:gd name="connsiteY282" fmla="*/ 302355 h 352388"/>
              <a:gd name="connsiteX283" fmla="*/ 245212 w 303929"/>
              <a:gd name="connsiteY283" fmla="*/ 302551 h 352388"/>
              <a:gd name="connsiteX284" fmla="*/ 244382 w 303929"/>
              <a:gd name="connsiteY284" fmla="*/ 303064 h 352388"/>
              <a:gd name="connsiteX285" fmla="*/ 243850 w 303929"/>
              <a:gd name="connsiteY285" fmla="*/ 303478 h 352388"/>
              <a:gd name="connsiteX286" fmla="*/ 227836 w 303929"/>
              <a:gd name="connsiteY286" fmla="*/ 315986 h 352388"/>
              <a:gd name="connsiteX287" fmla="*/ 227650 w 303929"/>
              <a:gd name="connsiteY287" fmla="*/ 317120 h 352388"/>
              <a:gd name="connsiteX288" fmla="*/ 227558 w 303929"/>
              <a:gd name="connsiteY288" fmla="*/ 317752 h 352388"/>
              <a:gd name="connsiteX289" fmla="*/ 226755 w 303929"/>
              <a:gd name="connsiteY289" fmla="*/ 323226 h 352388"/>
              <a:gd name="connsiteX290" fmla="*/ 231262 w 303929"/>
              <a:gd name="connsiteY290" fmla="*/ 324131 h 352388"/>
              <a:gd name="connsiteX291" fmla="*/ 233684 w 303929"/>
              <a:gd name="connsiteY291" fmla="*/ 326399 h 352388"/>
              <a:gd name="connsiteX292" fmla="*/ 233652 w 303929"/>
              <a:gd name="connsiteY292" fmla="*/ 328995 h 352388"/>
              <a:gd name="connsiteX293" fmla="*/ 227618 w 303929"/>
              <a:gd name="connsiteY293" fmla="*/ 332386 h 352388"/>
              <a:gd name="connsiteX294" fmla="*/ 220718 w 303929"/>
              <a:gd name="connsiteY294" fmla="*/ 332855 h 352388"/>
              <a:gd name="connsiteX295" fmla="*/ 220470 w 303929"/>
              <a:gd name="connsiteY295" fmla="*/ 332844 h 352388"/>
              <a:gd name="connsiteX296" fmla="*/ 215351 w 303929"/>
              <a:gd name="connsiteY296" fmla="*/ 332778 h 352388"/>
              <a:gd name="connsiteX297" fmla="*/ 205743 w 303929"/>
              <a:gd name="connsiteY297" fmla="*/ 335308 h 352388"/>
              <a:gd name="connsiteX298" fmla="*/ 205972 w 303929"/>
              <a:gd name="connsiteY298" fmla="*/ 340946 h 352388"/>
              <a:gd name="connsiteX299" fmla="*/ 206010 w 303929"/>
              <a:gd name="connsiteY299" fmla="*/ 344991 h 352388"/>
              <a:gd name="connsiteX300" fmla="*/ 200662 w 303929"/>
              <a:gd name="connsiteY300" fmla="*/ 342854 h 352388"/>
              <a:gd name="connsiteX301" fmla="*/ 197773 w 303929"/>
              <a:gd name="connsiteY301" fmla="*/ 341578 h 352388"/>
              <a:gd name="connsiteX302" fmla="*/ 196875 w 303929"/>
              <a:gd name="connsiteY302" fmla="*/ 340946 h 352388"/>
              <a:gd name="connsiteX303" fmla="*/ 196785 w 303929"/>
              <a:gd name="connsiteY303" fmla="*/ 340880 h 352388"/>
              <a:gd name="connsiteX304" fmla="*/ 193602 w 303929"/>
              <a:gd name="connsiteY304" fmla="*/ 338634 h 352388"/>
              <a:gd name="connsiteX305" fmla="*/ 192413 w 303929"/>
              <a:gd name="connsiteY305" fmla="*/ 337685 h 352388"/>
              <a:gd name="connsiteX306" fmla="*/ 191310 w 303929"/>
              <a:gd name="connsiteY306" fmla="*/ 336813 h 352388"/>
              <a:gd name="connsiteX307" fmla="*/ 189744 w 303929"/>
              <a:gd name="connsiteY307" fmla="*/ 335243 h 352388"/>
              <a:gd name="connsiteX308" fmla="*/ 188716 w 303929"/>
              <a:gd name="connsiteY308" fmla="*/ 332997 h 352388"/>
              <a:gd name="connsiteX309" fmla="*/ 185634 w 303929"/>
              <a:gd name="connsiteY309" fmla="*/ 331633 h 352388"/>
              <a:gd name="connsiteX310" fmla="*/ 183763 w 303929"/>
              <a:gd name="connsiteY310" fmla="*/ 330816 h 352388"/>
              <a:gd name="connsiteX311" fmla="*/ 180593 w 303929"/>
              <a:gd name="connsiteY311" fmla="*/ 329660 h 352388"/>
              <a:gd name="connsiteX312" fmla="*/ 180278 w 303929"/>
              <a:gd name="connsiteY312" fmla="*/ 329551 h 352388"/>
              <a:gd name="connsiteX313" fmla="*/ 175072 w 303929"/>
              <a:gd name="connsiteY313" fmla="*/ 328297 h 352388"/>
              <a:gd name="connsiteX314" fmla="*/ 169043 w 303929"/>
              <a:gd name="connsiteY314" fmla="*/ 327261 h 352388"/>
              <a:gd name="connsiteX315" fmla="*/ 168238 w 303929"/>
              <a:gd name="connsiteY315" fmla="*/ 327239 h 352388"/>
              <a:gd name="connsiteX316" fmla="*/ 166502 w 303929"/>
              <a:gd name="connsiteY316" fmla="*/ 327206 h 352388"/>
              <a:gd name="connsiteX317" fmla="*/ 159093 w 303929"/>
              <a:gd name="connsiteY317" fmla="*/ 328864 h 352388"/>
              <a:gd name="connsiteX318" fmla="*/ 159101 w 303929"/>
              <a:gd name="connsiteY318" fmla="*/ 332822 h 352388"/>
              <a:gd name="connsiteX319" fmla="*/ 165200 w 303929"/>
              <a:gd name="connsiteY319" fmla="*/ 347761 h 352388"/>
              <a:gd name="connsiteX320" fmla="*/ 163336 w 303929"/>
              <a:gd name="connsiteY320" fmla="*/ 347554 h 352388"/>
              <a:gd name="connsiteX321" fmla="*/ 162508 w 303929"/>
              <a:gd name="connsiteY321" fmla="*/ 347685 h 352388"/>
              <a:gd name="connsiteX322" fmla="*/ 159220 w 303929"/>
              <a:gd name="connsiteY322" fmla="*/ 348208 h 352388"/>
              <a:gd name="connsiteX323" fmla="*/ 145581 w 303929"/>
              <a:gd name="connsiteY323" fmla="*/ 351458 h 352388"/>
              <a:gd name="connsiteX324" fmla="*/ 143094 w 303929"/>
              <a:gd name="connsiteY324" fmla="*/ 352123 h 352388"/>
              <a:gd name="connsiteX325" fmla="*/ 142159 w 303929"/>
              <a:gd name="connsiteY325" fmla="*/ 352374 h 352388"/>
              <a:gd name="connsiteX326" fmla="*/ 128614 w 303929"/>
              <a:gd name="connsiteY326" fmla="*/ 335668 h 352388"/>
              <a:gd name="connsiteX327" fmla="*/ 123586 w 303929"/>
              <a:gd name="connsiteY327" fmla="*/ 329463 h 352388"/>
              <a:gd name="connsiteX328" fmla="*/ 119217 w 303929"/>
              <a:gd name="connsiteY328" fmla="*/ 332026 h 352388"/>
              <a:gd name="connsiteX329" fmla="*/ 121254 w 303929"/>
              <a:gd name="connsiteY329" fmla="*/ 324535 h 352388"/>
              <a:gd name="connsiteX330" fmla="*/ 122365 w 303929"/>
              <a:gd name="connsiteY330" fmla="*/ 318341 h 352388"/>
              <a:gd name="connsiteX331" fmla="*/ 122909 w 303929"/>
              <a:gd name="connsiteY331" fmla="*/ 315026 h 352388"/>
              <a:gd name="connsiteX332" fmla="*/ 122888 w 303929"/>
              <a:gd name="connsiteY332" fmla="*/ 314513 h 352388"/>
              <a:gd name="connsiteX333" fmla="*/ 122749 w 303929"/>
              <a:gd name="connsiteY333" fmla="*/ 311449 h 352388"/>
              <a:gd name="connsiteX334" fmla="*/ 122724 w 303929"/>
              <a:gd name="connsiteY334" fmla="*/ 311013 h 352388"/>
              <a:gd name="connsiteX335" fmla="*/ 122614 w 303929"/>
              <a:gd name="connsiteY335" fmla="*/ 309138 h 352388"/>
              <a:gd name="connsiteX336" fmla="*/ 122545 w 303929"/>
              <a:gd name="connsiteY336" fmla="*/ 307949 h 352388"/>
              <a:gd name="connsiteX337" fmla="*/ 119717 w 303929"/>
              <a:gd name="connsiteY337" fmla="*/ 305321 h 352388"/>
              <a:gd name="connsiteX338" fmla="*/ 117143 w 303929"/>
              <a:gd name="connsiteY338" fmla="*/ 302977 h 352388"/>
              <a:gd name="connsiteX339" fmla="*/ 114496 w 303929"/>
              <a:gd name="connsiteY339" fmla="*/ 300654 h 352388"/>
              <a:gd name="connsiteX340" fmla="*/ 111717 w 303929"/>
              <a:gd name="connsiteY340" fmla="*/ 298320 h 35238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Lst>
            <a:rect l="l" t="t" r="r" b="b"/>
            <a:pathLst>
              <a:path w="303929" h="352388">
                <a:moveTo>
                  <a:pt x="111717" y="298320"/>
                </a:moveTo>
                <a:lnTo>
                  <a:pt x="107505" y="296118"/>
                </a:lnTo>
                <a:lnTo>
                  <a:pt x="106098" y="295529"/>
                </a:lnTo>
                <a:lnTo>
                  <a:pt x="97221" y="298102"/>
                </a:lnTo>
                <a:lnTo>
                  <a:pt x="87929" y="300817"/>
                </a:lnTo>
                <a:lnTo>
                  <a:pt x="82596" y="302911"/>
                </a:lnTo>
                <a:lnTo>
                  <a:pt x="75483" y="304667"/>
                </a:lnTo>
                <a:lnTo>
                  <a:pt x="63459" y="306313"/>
                </a:lnTo>
                <a:lnTo>
                  <a:pt x="35542" y="309596"/>
                </a:lnTo>
                <a:lnTo>
                  <a:pt x="16489" y="312453"/>
                </a:lnTo>
                <a:lnTo>
                  <a:pt x="12714" y="315266"/>
                </a:lnTo>
                <a:lnTo>
                  <a:pt x="4775" y="316760"/>
                </a:lnTo>
                <a:lnTo>
                  <a:pt x="1839" y="316062"/>
                </a:lnTo>
                <a:lnTo>
                  <a:pt x="28" y="312987"/>
                </a:lnTo>
                <a:lnTo>
                  <a:pt x="3101" y="300916"/>
                </a:lnTo>
                <a:lnTo>
                  <a:pt x="12554" y="253568"/>
                </a:lnTo>
                <a:lnTo>
                  <a:pt x="12900" y="251551"/>
                </a:lnTo>
                <a:lnTo>
                  <a:pt x="10312" y="247342"/>
                </a:lnTo>
                <a:lnTo>
                  <a:pt x="9838" y="246655"/>
                </a:lnTo>
                <a:lnTo>
                  <a:pt x="9054" y="245641"/>
                </a:lnTo>
                <a:lnTo>
                  <a:pt x="3321" y="241334"/>
                </a:lnTo>
                <a:lnTo>
                  <a:pt x="2717" y="240897"/>
                </a:lnTo>
                <a:lnTo>
                  <a:pt x="1321" y="239949"/>
                </a:lnTo>
                <a:lnTo>
                  <a:pt x="1229" y="239894"/>
                </a:lnTo>
                <a:lnTo>
                  <a:pt x="3909" y="232217"/>
                </a:lnTo>
                <a:lnTo>
                  <a:pt x="4670" y="221826"/>
                </a:lnTo>
                <a:lnTo>
                  <a:pt x="9997" y="207497"/>
                </a:lnTo>
                <a:lnTo>
                  <a:pt x="11440" y="205349"/>
                </a:lnTo>
                <a:lnTo>
                  <a:pt x="11991" y="204531"/>
                </a:lnTo>
                <a:lnTo>
                  <a:pt x="13436" y="202557"/>
                </a:lnTo>
                <a:lnTo>
                  <a:pt x="14046" y="201925"/>
                </a:lnTo>
                <a:lnTo>
                  <a:pt x="15566" y="200344"/>
                </a:lnTo>
                <a:lnTo>
                  <a:pt x="17060" y="198850"/>
                </a:lnTo>
                <a:lnTo>
                  <a:pt x="19124" y="196385"/>
                </a:lnTo>
                <a:lnTo>
                  <a:pt x="19558" y="195873"/>
                </a:lnTo>
                <a:lnTo>
                  <a:pt x="28099" y="184739"/>
                </a:lnTo>
                <a:lnTo>
                  <a:pt x="35200" y="173922"/>
                </a:lnTo>
                <a:lnTo>
                  <a:pt x="52180" y="150652"/>
                </a:lnTo>
                <a:lnTo>
                  <a:pt x="53959" y="149158"/>
                </a:lnTo>
                <a:lnTo>
                  <a:pt x="58128" y="145134"/>
                </a:lnTo>
                <a:lnTo>
                  <a:pt x="58415" y="144840"/>
                </a:lnTo>
                <a:lnTo>
                  <a:pt x="59020" y="143837"/>
                </a:lnTo>
                <a:lnTo>
                  <a:pt x="59093" y="143662"/>
                </a:lnTo>
                <a:lnTo>
                  <a:pt x="59155" y="143510"/>
                </a:lnTo>
                <a:lnTo>
                  <a:pt x="59323" y="143084"/>
                </a:lnTo>
                <a:lnTo>
                  <a:pt x="59432" y="142768"/>
                </a:lnTo>
                <a:lnTo>
                  <a:pt x="59499" y="142583"/>
                </a:lnTo>
                <a:lnTo>
                  <a:pt x="59591" y="142321"/>
                </a:lnTo>
                <a:lnTo>
                  <a:pt x="59800" y="141721"/>
                </a:lnTo>
                <a:lnTo>
                  <a:pt x="59983" y="141165"/>
                </a:lnTo>
                <a:lnTo>
                  <a:pt x="60363" y="139988"/>
                </a:lnTo>
                <a:lnTo>
                  <a:pt x="60714" y="138799"/>
                </a:lnTo>
                <a:lnTo>
                  <a:pt x="61140" y="136880"/>
                </a:lnTo>
                <a:lnTo>
                  <a:pt x="61847" y="133183"/>
                </a:lnTo>
                <a:lnTo>
                  <a:pt x="44577" y="124939"/>
                </a:lnTo>
                <a:lnTo>
                  <a:pt x="24338" y="109073"/>
                </a:lnTo>
                <a:lnTo>
                  <a:pt x="23494" y="101713"/>
                </a:lnTo>
                <a:lnTo>
                  <a:pt x="37212" y="73950"/>
                </a:lnTo>
                <a:lnTo>
                  <a:pt x="44172" y="57746"/>
                </a:lnTo>
                <a:lnTo>
                  <a:pt x="46586" y="48641"/>
                </a:lnTo>
                <a:lnTo>
                  <a:pt x="50018" y="32121"/>
                </a:lnTo>
                <a:lnTo>
                  <a:pt x="50265" y="29842"/>
                </a:lnTo>
                <a:lnTo>
                  <a:pt x="50452" y="28369"/>
                </a:lnTo>
                <a:lnTo>
                  <a:pt x="51090" y="23691"/>
                </a:lnTo>
                <a:lnTo>
                  <a:pt x="51353" y="21979"/>
                </a:lnTo>
                <a:lnTo>
                  <a:pt x="51936" y="18883"/>
                </a:lnTo>
                <a:lnTo>
                  <a:pt x="54372" y="10933"/>
                </a:lnTo>
                <a:lnTo>
                  <a:pt x="55656" y="8534"/>
                </a:lnTo>
                <a:lnTo>
                  <a:pt x="70012" y="4358"/>
                </a:lnTo>
                <a:lnTo>
                  <a:pt x="89140" y="203"/>
                </a:lnTo>
                <a:lnTo>
                  <a:pt x="97581" y="29"/>
                </a:lnTo>
                <a:lnTo>
                  <a:pt x="112509" y="290"/>
                </a:lnTo>
                <a:lnTo>
                  <a:pt x="131516" y="2460"/>
                </a:lnTo>
                <a:lnTo>
                  <a:pt x="147063" y="7400"/>
                </a:lnTo>
                <a:lnTo>
                  <a:pt x="172583" y="15720"/>
                </a:lnTo>
                <a:lnTo>
                  <a:pt x="193729" y="14772"/>
                </a:lnTo>
                <a:lnTo>
                  <a:pt x="207360" y="7869"/>
                </a:lnTo>
                <a:lnTo>
                  <a:pt x="207433" y="8338"/>
                </a:lnTo>
                <a:lnTo>
                  <a:pt x="207567" y="9112"/>
                </a:lnTo>
                <a:lnTo>
                  <a:pt x="207748" y="9854"/>
                </a:lnTo>
                <a:lnTo>
                  <a:pt x="207986" y="10726"/>
                </a:lnTo>
                <a:lnTo>
                  <a:pt x="208287" y="11707"/>
                </a:lnTo>
                <a:lnTo>
                  <a:pt x="208580" y="12547"/>
                </a:lnTo>
                <a:lnTo>
                  <a:pt x="209026" y="13659"/>
                </a:lnTo>
                <a:lnTo>
                  <a:pt x="209377" y="14455"/>
                </a:lnTo>
                <a:lnTo>
                  <a:pt x="210128" y="15982"/>
                </a:lnTo>
                <a:lnTo>
                  <a:pt x="210876" y="17410"/>
                </a:lnTo>
                <a:lnTo>
                  <a:pt x="211516" y="18512"/>
                </a:lnTo>
                <a:lnTo>
                  <a:pt x="216847" y="27541"/>
                </a:lnTo>
                <a:lnTo>
                  <a:pt x="218467" y="30180"/>
                </a:lnTo>
                <a:lnTo>
                  <a:pt x="219625" y="32001"/>
                </a:lnTo>
                <a:lnTo>
                  <a:pt x="220145" y="32786"/>
                </a:lnTo>
                <a:lnTo>
                  <a:pt x="221475" y="34694"/>
                </a:lnTo>
                <a:lnTo>
                  <a:pt x="223169" y="36842"/>
                </a:lnTo>
                <a:lnTo>
                  <a:pt x="224714" y="39296"/>
                </a:lnTo>
                <a:lnTo>
                  <a:pt x="225884" y="41182"/>
                </a:lnTo>
                <a:lnTo>
                  <a:pt x="226445" y="42131"/>
                </a:lnTo>
                <a:lnTo>
                  <a:pt x="227173" y="43396"/>
                </a:lnTo>
                <a:lnTo>
                  <a:pt x="227669" y="44312"/>
                </a:lnTo>
                <a:lnTo>
                  <a:pt x="228269" y="45489"/>
                </a:lnTo>
                <a:lnTo>
                  <a:pt x="228734" y="46427"/>
                </a:lnTo>
                <a:lnTo>
                  <a:pt x="229011" y="47049"/>
                </a:lnTo>
                <a:lnTo>
                  <a:pt x="230404" y="50233"/>
                </a:lnTo>
                <a:lnTo>
                  <a:pt x="231202" y="52239"/>
                </a:lnTo>
                <a:lnTo>
                  <a:pt x="231626" y="53384"/>
                </a:lnTo>
                <a:lnTo>
                  <a:pt x="231981" y="54377"/>
                </a:lnTo>
                <a:lnTo>
                  <a:pt x="232272" y="55238"/>
                </a:lnTo>
                <a:lnTo>
                  <a:pt x="232566" y="56241"/>
                </a:lnTo>
                <a:lnTo>
                  <a:pt x="232907" y="57484"/>
                </a:lnTo>
                <a:lnTo>
                  <a:pt x="233188" y="58629"/>
                </a:lnTo>
                <a:lnTo>
                  <a:pt x="233321" y="59294"/>
                </a:lnTo>
                <a:lnTo>
                  <a:pt x="233691" y="61443"/>
                </a:lnTo>
                <a:lnTo>
                  <a:pt x="233818" y="62282"/>
                </a:lnTo>
                <a:lnTo>
                  <a:pt x="233906" y="62958"/>
                </a:lnTo>
                <a:lnTo>
                  <a:pt x="234007" y="63863"/>
                </a:lnTo>
                <a:lnTo>
                  <a:pt x="234186" y="66077"/>
                </a:lnTo>
                <a:lnTo>
                  <a:pt x="234245" y="67386"/>
                </a:lnTo>
                <a:lnTo>
                  <a:pt x="234305" y="68836"/>
                </a:lnTo>
                <a:lnTo>
                  <a:pt x="234333" y="69665"/>
                </a:lnTo>
                <a:lnTo>
                  <a:pt x="234460" y="89718"/>
                </a:lnTo>
                <a:lnTo>
                  <a:pt x="233303" y="103458"/>
                </a:lnTo>
                <a:lnTo>
                  <a:pt x="240722" y="127295"/>
                </a:lnTo>
                <a:lnTo>
                  <a:pt x="241407" y="128222"/>
                </a:lnTo>
                <a:lnTo>
                  <a:pt x="241827" y="128832"/>
                </a:lnTo>
                <a:lnTo>
                  <a:pt x="242478" y="129781"/>
                </a:lnTo>
                <a:lnTo>
                  <a:pt x="242968" y="130555"/>
                </a:lnTo>
                <a:lnTo>
                  <a:pt x="243477" y="131428"/>
                </a:lnTo>
                <a:lnTo>
                  <a:pt x="243936" y="132224"/>
                </a:lnTo>
                <a:lnTo>
                  <a:pt x="244389" y="133118"/>
                </a:lnTo>
                <a:lnTo>
                  <a:pt x="245791" y="135986"/>
                </a:lnTo>
                <a:lnTo>
                  <a:pt x="246294" y="137098"/>
                </a:lnTo>
                <a:lnTo>
                  <a:pt x="246569" y="137763"/>
                </a:lnTo>
                <a:lnTo>
                  <a:pt x="247129" y="139235"/>
                </a:lnTo>
                <a:lnTo>
                  <a:pt x="247363" y="139922"/>
                </a:lnTo>
                <a:lnTo>
                  <a:pt x="247708" y="141013"/>
                </a:lnTo>
                <a:lnTo>
                  <a:pt x="248100" y="142397"/>
                </a:lnTo>
                <a:lnTo>
                  <a:pt x="248487" y="144175"/>
                </a:lnTo>
                <a:lnTo>
                  <a:pt x="248765" y="145930"/>
                </a:lnTo>
                <a:lnTo>
                  <a:pt x="248965" y="147686"/>
                </a:lnTo>
                <a:lnTo>
                  <a:pt x="249064" y="149256"/>
                </a:lnTo>
                <a:lnTo>
                  <a:pt x="249061" y="150358"/>
                </a:lnTo>
                <a:lnTo>
                  <a:pt x="249021" y="151165"/>
                </a:lnTo>
                <a:lnTo>
                  <a:pt x="248919" y="152146"/>
                </a:lnTo>
                <a:lnTo>
                  <a:pt x="248819" y="152800"/>
                </a:lnTo>
                <a:lnTo>
                  <a:pt x="248650" y="153705"/>
                </a:lnTo>
                <a:lnTo>
                  <a:pt x="248512" y="154316"/>
                </a:lnTo>
                <a:lnTo>
                  <a:pt x="248334" y="154970"/>
                </a:lnTo>
                <a:lnTo>
                  <a:pt x="248129" y="155712"/>
                </a:lnTo>
                <a:lnTo>
                  <a:pt x="247666" y="157195"/>
                </a:lnTo>
                <a:lnTo>
                  <a:pt x="247296" y="158351"/>
                </a:lnTo>
                <a:lnTo>
                  <a:pt x="246664" y="160193"/>
                </a:lnTo>
                <a:lnTo>
                  <a:pt x="255866" y="177444"/>
                </a:lnTo>
                <a:lnTo>
                  <a:pt x="270730" y="193659"/>
                </a:lnTo>
                <a:lnTo>
                  <a:pt x="278904" y="219023"/>
                </a:lnTo>
                <a:lnTo>
                  <a:pt x="279681" y="220713"/>
                </a:lnTo>
                <a:lnTo>
                  <a:pt x="280217" y="221978"/>
                </a:lnTo>
                <a:lnTo>
                  <a:pt x="280504" y="222698"/>
                </a:lnTo>
                <a:lnTo>
                  <a:pt x="280681" y="223265"/>
                </a:lnTo>
                <a:lnTo>
                  <a:pt x="280805" y="223799"/>
                </a:lnTo>
                <a:lnTo>
                  <a:pt x="280904" y="224344"/>
                </a:lnTo>
                <a:lnTo>
                  <a:pt x="280972" y="224944"/>
                </a:lnTo>
                <a:lnTo>
                  <a:pt x="281012" y="225446"/>
                </a:lnTo>
                <a:lnTo>
                  <a:pt x="281052" y="225980"/>
                </a:lnTo>
                <a:lnTo>
                  <a:pt x="281066" y="226634"/>
                </a:lnTo>
                <a:lnTo>
                  <a:pt x="281042" y="227321"/>
                </a:lnTo>
                <a:lnTo>
                  <a:pt x="281002" y="227834"/>
                </a:lnTo>
                <a:lnTo>
                  <a:pt x="280949" y="228346"/>
                </a:lnTo>
                <a:lnTo>
                  <a:pt x="280868" y="228859"/>
                </a:lnTo>
                <a:lnTo>
                  <a:pt x="280792" y="229328"/>
                </a:lnTo>
                <a:lnTo>
                  <a:pt x="280660" y="229938"/>
                </a:lnTo>
                <a:lnTo>
                  <a:pt x="280522" y="230505"/>
                </a:lnTo>
                <a:lnTo>
                  <a:pt x="280388" y="230996"/>
                </a:lnTo>
                <a:lnTo>
                  <a:pt x="280214" y="231465"/>
                </a:lnTo>
                <a:lnTo>
                  <a:pt x="280046" y="231890"/>
                </a:lnTo>
                <a:lnTo>
                  <a:pt x="279791" y="232468"/>
                </a:lnTo>
                <a:lnTo>
                  <a:pt x="279499" y="233046"/>
                </a:lnTo>
                <a:lnTo>
                  <a:pt x="279239" y="233515"/>
                </a:lnTo>
                <a:lnTo>
                  <a:pt x="278914" y="234049"/>
                </a:lnTo>
                <a:lnTo>
                  <a:pt x="278563" y="234584"/>
                </a:lnTo>
                <a:lnTo>
                  <a:pt x="278137" y="235151"/>
                </a:lnTo>
                <a:lnTo>
                  <a:pt x="277714" y="235663"/>
                </a:lnTo>
                <a:lnTo>
                  <a:pt x="277269" y="236132"/>
                </a:lnTo>
                <a:lnTo>
                  <a:pt x="274708" y="238597"/>
                </a:lnTo>
                <a:lnTo>
                  <a:pt x="271634" y="241388"/>
                </a:lnTo>
                <a:lnTo>
                  <a:pt x="270701" y="242217"/>
                </a:lnTo>
                <a:lnTo>
                  <a:pt x="270004" y="242860"/>
                </a:lnTo>
                <a:lnTo>
                  <a:pt x="269291" y="243525"/>
                </a:lnTo>
                <a:lnTo>
                  <a:pt x="268606" y="244180"/>
                </a:lnTo>
                <a:lnTo>
                  <a:pt x="268146" y="244670"/>
                </a:lnTo>
                <a:lnTo>
                  <a:pt x="267810" y="245063"/>
                </a:lnTo>
                <a:lnTo>
                  <a:pt x="267427" y="245575"/>
                </a:lnTo>
                <a:lnTo>
                  <a:pt x="267024" y="246175"/>
                </a:lnTo>
                <a:lnTo>
                  <a:pt x="266722" y="246677"/>
                </a:lnTo>
                <a:lnTo>
                  <a:pt x="266400" y="247277"/>
                </a:lnTo>
                <a:lnTo>
                  <a:pt x="266152" y="247767"/>
                </a:lnTo>
                <a:lnTo>
                  <a:pt x="265916" y="248280"/>
                </a:lnTo>
                <a:lnTo>
                  <a:pt x="265685" y="248814"/>
                </a:lnTo>
                <a:lnTo>
                  <a:pt x="265479" y="249436"/>
                </a:lnTo>
                <a:lnTo>
                  <a:pt x="265271" y="250068"/>
                </a:lnTo>
                <a:lnTo>
                  <a:pt x="265132" y="250570"/>
                </a:lnTo>
                <a:lnTo>
                  <a:pt x="264954" y="251224"/>
                </a:lnTo>
                <a:lnTo>
                  <a:pt x="264814" y="251900"/>
                </a:lnTo>
                <a:lnTo>
                  <a:pt x="264717" y="252380"/>
                </a:lnTo>
                <a:lnTo>
                  <a:pt x="264617" y="253045"/>
                </a:lnTo>
                <a:lnTo>
                  <a:pt x="264524" y="253677"/>
                </a:lnTo>
                <a:lnTo>
                  <a:pt x="264460" y="254386"/>
                </a:lnTo>
                <a:lnTo>
                  <a:pt x="264407" y="255608"/>
                </a:lnTo>
                <a:lnTo>
                  <a:pt x="264423" y="256393"/>
                </a:lnTo>
                <a:lnTo>
                  <a:pt x="264439" y="257167"/>
                </a:lnTo>
                <a:lnTo>
                  <a:pt x="264523" y="258039"/>
                </a:lnTo>
                <a:lnTo>
                  <a:pt x="264603" y="258835"/>
                </a:lnTo>
                <a:lnTo>
                  <a:pt x="264764" y="259773"/>
                </a:lnTo>
                <a:lnTo>
                  <a:pt x="265077" y="261409"/>
                </a:lnTo>
                <a:lnTo>
                  <a:pt x="265242" y="262172"/>
                </a:lnTo>
                <a:lnTo>
                  <a:pt x="265411" y="262881"/>
                </a:lnTo>
                <a:lnTo>
                  <a:pt x="265657" y="263666"/>
                </a:lnTo>
                <a:lnTo>
                  <a:pt x="265890" y="264298"/>
                </a:lnTo>
                <a:lnTo>
                  <a:pt x="266163" y="264964"/>
                </a:lnTo>
                <a:lnTo>
                  <a:pt x="266509" y="265771"/>
                </a:lnTo>
                <a:lnTo>
                  <a:pt x="266891" y="266545"/>
                </a:lnTo>
                <a:lnTo>
                  <a:pt x="267335" y="267308"/>
                </a:lnTo>
                <a:lnTo>
                  <a:pt x="267850" y="268060"/>
                </a:lnTo>
                <a:lnTo>
                  <a:pt x="268237" y="268573"/>
                </a:lnTo>
                <a:lnTo>
                  <a:pt x="268606" y="269020"/>
                </a:lnTo>
                <a:lnTo>
                  <a:pt x="268963" y="269424"/>
                </a:lnTo>
                <a:lnTo>
                  <a:pt x="269539" y="270001"/>
                </a:lnTo>
                <a:lnTo>
                  <a:pt x="270064" y="270503"/>
                </a:lnTo>
                <a:lnTo>
                  <a:pt x="271029" y="271266"/>
                </a:lnTo>
                <a:lnTo>
                  <a:pt x="271600" y="271637"/>
                </a:lnTo>
                <a:lnTo>
                  <a:pt x="272235" y="272019"/>
                </a:lnTo>
                <a:lnTo>
                  <a:pt x="272558" y="272193"/>
                </a:lnTo>
                <a:lnTo>
                  <a:pt x="273009" y="272379"/>
                </a:lnTo>
                <a:lnTo>
                  <a:pt x="273483" y="272542"/>
                </a:lnTo>
                <a:lnTo>
                  <a:pt x="287926" y="290818"/>
                </a:lnTo>
                <a:lnTo>
                  <a:pt x="288111" y="291549"/>
                </a:lnTo>
                <a:lnTo>
                  <a:pt x="288350" y="292388"/>
                </a:lnTo>
                <a:lnTo>
                  <a:pt x="288586" y="293195"/>
                </a:lnTo>
                <a:lnTo>
                  <a:pt x="288855" y="294089"/>
                </a:lnTo>
                <a:lnTo>
                  <a:pt x="289124" y="294875"/>
                </a:lnTo>
                <a:lnTo>
                  <a:pt x="289410" y="295638"/>
                </a:lnTo>
                <a:lnTo>
                  <a:pt x="289715" y="296390"/>
                </a:lnTo>
                <a:lnTo>
                  <a:pt x="290112" y="297295"/>
                </a:lnTo>
                <a:lnTo>
                  <a:pt x="290338" y="297753"/>
                </a:lnTo>
                <a:lnTo>
                  <a:pt x="290662" y="298397"/>
                </a:lnTo>
                <a:lnTo>
                  <a:pt x="291152" y="299258"/>
                </a:lnTo>
                <a:lnTo>
                  <a:pt x="291686" y="300098"/>
                </a:lnTo>
                <a:lnTo>
                  <a:pt x="292025" y="300556"/>
                </a:lnTo>
                <a:lnTo>
                  <a:pt x="292580" y="301210"/>
                </a:lnTo>
                <a:lnTo>
                  <a:pt x="293423" y="301973"/>
                </a:lnTo>
                <a:lnTo>
                  <a:pt x="294188" y="302595"/>
                </a:lnTo>
                <a:lnTo>
                  <a:pt x="295099" y="303216"/>
                </a:lnTo>
                <a:lnTo>
                  <a:pt x="295989" y="303740"/>
                </a:lnTo>
                <a:lnTo>
                  <a:pt x="296785" y="304187"/>
                </a:lnTo>
                <a:lnTo>
                  <a:pt x="297814" y="304710"/>
                </a:lnTo>
                <a:lnTo>
                  <a:pt x="298939" y="305190"/>
                </a:lnTo>
                <a:lnTo>
                  <a:pt x="300108" y="305670"/>
                </a:lnTo>
                <a:lnTo>
                  <a:pt x="300767" y="305921"/>
                </a:lnTo>
                <a:lnTo>
                  <a:pt x="301714" y="306204"/>
                </a:lnTo>
                <a:lnTo>
                  <a:pt x="302669" y="306477"/>
                </a:lnTo>
                <a:lnTo>
                  <a:pt x="303908" y="306771"/>
                </a:lnTo>
                <a:lnTo>
                  <a:pt x="299482" y="317185"/>
                </a:lnTo>
                <a:lnTo>
                  <a:pt x="289080" y="314055"/>
                </a:lnTo>
                <a:lnTo>
                  <a:pt x="288913" y="313881"/>
                </a:lnTo>
                <a:lnTo>
                  <a:pt x="283503" y="308342"/>
                </a:lnTo>
                <a:lnTo>
                  <a:pt x="283545" y="306139"/>
                </a:lnTo>
                <a:lnTo>
                  <a:pt x="278818" y="294122"/>
                </a:lnTo>
                <a:lnTo>
                  <a:pt x="270871" y="276381"/>
                </a:lnTo>
                <a:lnTo>
                  <a:pt x="267380" y="269936"/>
                </a:lnTo>
                <a:lnTo>
                  <a:pt x="266562" y="270361"/>
                </a:lnTo>
                <a:lnTo>
                  <a:pt x="267915" y="275039"/>
                </a:lnTo>
                <a:lnTo>
                  <a:pt x="271285" y="285093"/>
                </a:lnTo>
                <a:lnTo>
                  <a:pt x="271985" y="287100"/>
                </a:lnTo>
                <a:lnTo>
                  <a:pt x="272377" y="288212"/>
                </a:lnTo>
                <a:lnTo>
                  <a:pt x="258153" y="296543"/>
                </a:lnTo>
                <a:lnTo>
                  <a:pt x="256938" y="296750"/>
                </a:lnTo>
                <a:lnTo>
                  <a:pt x="255996" y="296935"/>
                </a:lnTo>
                <a:lnTo>
                  <a:pt x="255257" y="297154"/>
                </a:lnTo>
                <a:lnTo>
                  <a:pt x="254408" y="297393"/>
                </a:lnTo>
                <a:lnTo>
                  <a:pt x="254158" y="297503"/>
                </a:lnTo>
                <a:lnTo>
                  <a:pt x="252905" y="298070"/>
                </a:lnTo>
                <a:lnTo>
                  <a:pt x="251164" y="298986"/>
                </a:lnTo>
                <a:lnTo>
                  <a:pt x="250285" y="299444"/>
                </a:lnTo>
                <a:lnTo>
                  <a:pt x="245527" y="302355"/>
                </a:lnTo>
                <a:lnTo>
                  <a:pt x="245212" y="302551"/>
                </a:lnTo>
                <a:lnTo>
                  <a:pt x="244382" y="303064"/>
                </a:lnTo>
                <a:lnTo>
                  <a:pt x="243850" y="303478"/>
                </a:lnTo>
                <a:lnTo>
                  <a:pt x="227836" y="315986"/>
                </a:lnTo>
                <a:lnTo>
                  <a:pt x="227650" y="317120"/>
                </a:lnTo>
                <a:lnTo>
                  <a:pt x="227558" y="317752"/>
                </a:lnTo>
                <a:lnTo>
                  <a:pt x="226755" y="323226"/>
                </a:lnTo>
                <a:lnTo>
                  <a:pt x="231262" y="324131"/>
                </a:lnTo>
                <a:lnTo>
                  <a:pt x="233684" y="326399"/>
                </a:lnTo>
                <a:lnTo>
                  <a:pt x="233652" y="328995"/>
                </a:lnTo>
                <a:lnTo>
                  <a:pt x="227618" y="332386"/>
                </a:lnTo>
                <a:lnTo>
                  <a:pt x="220718" y="332855"/>
                </a:lnTo>
                <a:lnTo>
                  <a:pt x="220470" y="332844"/>
                </a:lnTo>
                <a:lnTo>
                  <a:pt x="215351" y="332778"/>
                </a:lnTo>
                <a:lnTo>
                  <a:pt x="205743" y="335308"/>
                </a:lnTo>
                <a:lnTo>
                  <a:pt x="205972" y="340946"/>
                </a:lnTo>
                <a:lnTo>
                  <a:pt x="206010" y="344991"/>
                </a:lnTo>
                <a:lnTo>
                  <a:pt x="200662" y="342854"/>
                </a:lnTo>
                <a:lnTo>
                  <a:pt x="197773" y="341578"/>
                </a:lnTo>
                <a:lnTo>
                  <a:pt x="196875" y="340946"/>
                </a:lnTo>
                <a:lnTo>
                  <a:pt x="196785" y="340880"/>
                </a:lnTo>
                <a:lnTo>
                  <a:pt x="193602" y="338634"/>
                </a:lnTo>
                <a:lnTo>
                  <a:pt x="192413" y="337685"/>
                </a:lnTo>
                <a:lnTo>
                  <a:pt x="191310" y="336813"/>
                </a:lnTo>
                <a:lnTo>
                  <a:pt x="189744" y="335243"/>
                </a:lnTo>
                <a:lnTo>
                  <a:pt x="188716" y="332997"/>
                </a:lnTo>
                <a:lnTo>
                  <a:pt x="185634" y="331633"/>
                </a:lnTo>
                <a:lnTo>
                  <a:pt x="183763" y="330816"/>
                </a:lnTo>
                <a:lnTo>
                  <a:pt x="180593" y="329660"/>
                </a:lnTo>
                <a:lnTo>
                  <a:pt x="180278" y="329551"/>
                </a:lnTo>
                <a:lnTo>
                  <a:pt x="175072" y="328297"/>
                </a:lnTo>
                <a:lnTo>
                  <a:pt x="169043" y="327261"/>
                </a:lnTo>
                <a:lnTo>
                  <a:pt x="168238" y="327239"/>
                </a:lnTo>
                <a:lnTo>
                  <a:pt x="166502" y="327206"/>
                </a:lnTo>
                <a:lnTo>
                  <a:pt x="159093" y="328864"/>
                </a:lnTo>
                <a:lnTo>
                  <a:pt x="159101" y="332822"/>
                </a:lnTo>
                <a:lnTo>
                  <a:pt x="165200" y="347761"/>
                </a:lnTo>
                <a:lnTo>
                  <a:pt x="163336" y="347554"/>
                </a:lnTo>
                <a:lnTo>
                  <a:pt x="162508" y="347685"/>
                </a:lnTo>
                <a:lnTo>
                  <a:pt x="159220" y="348208"/>
                </a:lnTo>
                <a:lnTo>
                  <a:pt x="145581" y="351458"/>
                </a:lnTo>
                <a:lnTo>
                  <a:pt x="143094" y="352123"/>
                </a:lnTo>
                <a:lnTo>
                  <a:pt x="142159" y="352374"/>
                </a:lnTo>
                <a:lnTo>
                  <a:pt x="128614" y="335668"/>
                </a:lnTo>
                <a:lnTo>
                  <a:pt x="123586" y="329463"/>
                </a:lnTo>
                <a:lnTo>
                  <a:pt x="119217" y="332026"/>
                </a:lnTo>
                <a:lnTo>
                  <a:pt x="121254" y="324535"/>
                </a:lnTo>
                <a:lnTo>
                  <a:pt x="122365" y="318341"/>
                </a:lnTo>
                <a:lnTo>
                  <a:pt x="122909" y="315026"/>
                </a:lnTo>
                <a:lnTo>
                  <a:pt x="122888" y="314513"/>
                </a:lnTo>
                <a:lnTo>
                  <a:pt x="122749" y="311449"/>
                </a:lnTo>
                <a:lnTo>
                  <a:pt x="122724" y="311013"/>
                </a:lnTo>
                <a:lnTo>
                  <a:pt x="122614" y="309138"/>
                </a:lnTo>
                <a:lnTo>
                  <a:pt x="122545" y="307949"/>
                </a:lnTo>
                <a:lnTo>
                  <a:pt x="119717" y="305321"/>
                </a:lnTo>
                <a:lnTo>
                  <a:pt x="117143" y="302977"/>
                </a:lnTo>
                <a:lnTo>
                  <a:pt x="114496" y="300654"/>
                </a:lnTo>
                <a:lnTo>
                  <a:pt x="111717" y="298320"/>
                </a:lnTo>
                <a:close/>
              </a:path>
            </a:pathLst>
          </a:custGeom>
          <a:solidFill>
            <a:srgbClr val="74B4DC"/>
          </a:solidFill>
          <a:ln w="6350" cap="flat">
            <a:solidFill>
              <a:srgbClr val="000000"/>
            </a:solidFill>
            <a:prstDash val="solid"/>
            <a:miter/>
          </a:ln>
        </xdr:spPr>
        <xdr:txBody>
          <a:bodyPr vertOverflow="overflow" horzOverflow="overflow" lIns="0" tIns="0" rIns="0" bIns="0" rtlCol="0" anchor="ctr" anchorCtr="1"/>
          <a:lstStyle/>
          <a:p>
            <a:r>
              <a:rPr lang="de-DE" sz="1100" b="1">
                <a:latin typeface="Arial Narrow" panose="020B0606020202030204" pitchFamily="34" charset="0"/>
              </a:rPr>
              <a:t>53</a:t>
            </a:r>
          </a:p>
        </xdr:txBody>
      </xdr:sp>
      <xdr:sp macro="" textlink="">
        <xdr:nvSpPr>
          <xdr:cNvPr id="68" name="Frankfurt (Oder)">
            <a:extLst>
              <a:ext uri="{FF2B5EF4-FFF2-40B4-BE49-F238E27FC236}">
                <a16:creationId xmlns:a16="http://schemas.microsoft.com/office/drawing/2014/main" id="{57498FC9-DD4F-4670-A1A7-0377AC6F8678}"/>
              </a:ext>
            </a:extLst>
          </xdr:cNvPr>
          <xdr:cNvSpPr/>
        </xdr:nvSpPr>
        <xdr:spPr>
          <a:xfrm>
            <a:off x="9860384" y="6637720"/>
            <a:ext cx="201175" cy="260296"/>
          </a:xfrm>
          <a:custGeom>
            <a:avLst/>
            <a:gdLst>
              <a:gd name="connsiteX0" fmla="*/ 103795 w 199512"/>
              <a:gd name="connsiteY0" fmla="*/ 170583 h 258169"/>
              <a:gd name="connsiteX1" fmla="*/ 105630 w 199512"/>
              <a:gd name="connsiteY1" fmla="*/ 183828 h 258169"/>
              <a:gd name="connsiteX2" fmla="*/ 107962 w 199512"/>
              <a:gd name="connsiteY2" fmla="*/ 185720 h 258169"/>
              <a:gd name="connsiteX3" fmla="*/ 123954 w 199512"/>
              <a:gd name="connsiteY3" fmla="*/ 197478 h 258169"/>
              <a:gd name="connsiteX4" fmla="*/ 131689 w 199512"/>
              <a:gd name="connsiteY4" fmla="*/ 201668 h 258169"/>
              <a:gd name="connsiteX5" fmla="*/ 138353 w 199512"/>
              <a:gd name="connsiteY5" fmla="*/ 202614 h 258169"/>
              <a:gd name="connsiteX6" fmla="*/ 138366 w 199512"/>
              <a:gd name="connsiteY6" fmla="*/ 202614 h 258169"/>
              <a:gd name="connsiteX7" fmla="*/ 138748 w 199512"/>
              <a:gd name="connsiteY7" fmla="*/ 202749 h 258169"/>
              <a:gd name="connsiteX8" fmla="*/ 140328 w 199512"/>
              <a:gd name="connsiteY8" fmla="*/ 203830 h 258169"/>
              <a:gd name="connsiteX9" fmla="*/ 141233 w 199512"/>
              <a:gd name="connsiteY9" fmla="*/ 204371 h 258169"/>
              <a:gd name="connsiteX10" fmla="*/ 149108 w 199512"/>
              <a:gd name="connsiteY10" fmla="*/ 210453 h 258169"/>
              <a:gd name="connsiteX11" fmla="*/ 151402 w 199512"/>
              <a:gd name="connsiteY11" fmla="*/ 212210 h 258169"/>
              <a:gd name="connsiteX12" fmla="*/ 153020 w 199512"/>
              <a:gd name="connsiteY12" fmla="*/ 213967 h 258169"/>
              <a:gd name="connsiteX13" fmla="*/ 154422 w 199512"/>
              <a:gd name="connsiteY13" fmla="*/ 215724 h 258169"/>
              <a:gd name="connsiteX14" fmla="*/ 152013 w 199512"/>
              <a:gd name="connsiteY14" fmla="*/ 227482 h 258169"/>
              <a:gd name="connsiteX15" fmla="*/ 148509 w 199512"/>
              <a:gd name="connsiteY15" fmla="*/ 239511 h 258169"/>
              <a:gd name="connsiteX16" fmla="*/ 144330 w 199512"/>
              <a:gd name="connsiteY16" fmla="*/ 242079 h 258169"/>
              <a:gd name="connsiteX17" fmla="*/ 143514 w 199512"/>
              <a:gd name="connsiteY17" fmla="*/ 241944 h 258169"/>
              <a:gd name="connsiteX18" fmla="*/ 140838 w 199512"/>
              <a:gd name="connsiteY18" fmla="*/ 241403 h 258169"/>
              <a:gd name="connsiteX19" fmla="*/ 135282 w 199512"/>
              <a:gd name="connsiteY19" fmla="*/ 240862 h 258169"/>
              <a:gd name="connsiteX20" fmla="*/ 133333 w 199512"/>
              <a:gd name="connsiteY20" fmla="*/ 240727 h 258169"/>
              <a:gd name="connsiteX21" fmla="*/ 130759 w 199512"/>
              <a:gd name="connsiteY21" fmla="*/ 240457 h 258169"/>
              <a:gd name="connsiteX22" fmla="*/ 129650 w 199512"/>
              <a:gd name="connsiteY22" fmla="*/ 240457 h 258169"/>
              <a:gd name="connsiteX23" fmla="*/ 127242 w 199512"/>
              <a:gd name="connsiteY23" fmla="*/ 240457 h 258169"/>
              <a:gd name="connsiteX24" fmla="*/ 120998 w 199512"/>
              <a:gd name="connsiteY24" fmla="*/ 241808 h 258169"/>
              <a:gd name="connsiteX25" fmla="*/ 113734 w 199512"/>
              <a:gd name="connsiteY25" fmla="*/ 243160 h 258169"/>
              <a:gd name="connsiteX26" fmla="*/ 112167 w 199512"/>
              <a:gd name="connsiteY26" fmla="*/ 242349 h 258169"/>
              <a:gd name="connsiteX27" fmla="*/ 104713 w 199512"/>
              <a:gd name="connsiteY27" fmla="*/ 236267 h 258169"/>
              <a:gd name="connsiteX28" fmla="*/ 100864 w 199512"/>
              <a:gd name="connsiteY28" fmla="*/ 232888 h 258169"/>
              <a:gd name="connsiteX29" fmla="*/ 94340 w 199512"/>
              <a:gd name="connsiteY29" fmla="*/ 229645 h 258169"/>
              <a:gd name="connsiteX30" fmla="*/ 88415 w 199512"/>
              <a:gd name="connsiteY30" fmla="*/ 237889 h 258169"/>
              <a:gd name="connsiteX31" fmla="*/ 86860 w 199512"/>
              <a:gd name="connsiteY31" fmla="*/ 242754 h 258169"/>
              <a:gd name="connsiteX32" fmla="*/ 84732 w 199512"/>
              <a:gd name="connsiteY32" fmla="*/ 250864 h 258169"/>
              <a:gd name="connsiteX33" fmla="*/ 81457 w 199512"/>
              <a:gd name="connsiteY33" fmla="*/ 250323 h 258169"/>
              <a:gd name="connsiteX34" fmla="*/ 76500 w 199512"/>
              <a:gd name="connsiteY34" fmla="*/ 250458 h 258169"/>
              <a:gd name="connsiteX35" fmla="*/ 74602 w 199512"/>
              <a:gd name="connsiteY35" fmla="*/ 250458 h 258169"/>
              <a:gd name="connsiteX36" fmla="*/ 74372 w 199512"/>
              <a:gd name="connsiteY36" fmla="*/ 250458 h 258169"/>
              <a:gd name="connsiteX37" fmla="*/ 73327 w 199512"/>
              <a:gd name="connsiteY37" fmla="*/ 250593 h 258169"/>
              <a:gd name="connsiteX38" fmla="*/ 73123 w 199512"/>
              <a:gd name="connsiteY38" fmla="*/ 250593 h 258169"/>
              <a:gd name="connsiteX39" fmla="*/ 72537 w 199512"/>
              <a:gd name="connsiteY39" fmla="*/ 250593 h 258169"/>
              <a:gd name="connsiteX40" fmla="*/ 71403 w 199512"/>
              <a:gd name="connsiteY40" fmla="*/ 250728 h 258169"/>
              <a:gd name="connsiteX41" fmla="*/ 65682 w 199512"/>
              <a:gd name="connsiteY41" fmla="*/ 251539 h 258169"/>
              <a:gd name="connsiteX42" fmla="*/ 61426 w 199512"/>
              <a:gd name="connsiteY42" fmla="*/ 253161 h 258169"/>
              <a:gd name="connsiteX43" fmla="*/ 61209 w 199512"/>
              <a:gd name="connsiteY43" fmla="*/ 253431 h 258169"/>
              <a:gd name="connsiteX44" fmla="*/ 61005 w 199512"/>
              <a:gd name="connsiteY44" fmla="*/ 253972 h 258169"/>
              <a:gd name="connsiteX45" fmla="*/ 60801 w 199512"/>
              <a:gd name="connsiteY45" fmla="*/ 254648 h 258169"/>
              <a:gd name="connsiteX46" fmla="*/ 55972 w 199512"/>
              <a:gd name="connsiteY46" fmla="*/ 258162 h 258169"/>
              <a:gd name="connsiteX47" fmla="*/ 55169 w 199512"/>
              <a:gd name="connsiteY47" fmla="*/ 254918 h 258169"/>
              <a:gd name="connsiteX48" fmla="*/ 53079 w 199512"/>
              <a:gd name="connsiteY48" fmla="*/ 253972 h 258169"/>
              <a:gd name="connsiteX49" fmla="*/ 41687 w 199512"/>
              <a:gd name="connsiteY49" fmla="*/ 249512 h 258169"/>
              <a:gd name="connsiteX50" fmla="*/ 31009 w 199512"/>
              <a:gd name="connsiteY50" fmla="*/ 245998 h 258169"/>
              <a:gd name="connsiteX51" fmla="*/ 25568 w 199512"/>
              <a:gd name="connsiteY51" fmla="*/ 246133 h 258169"/>
              <a:gd name="connsiteX52" fmla="*/ 24816 w 199512"/>
              <a:gd name="connsiteY52" fmla="*/ 245322 h 258169"/>
              <a:gd name="connsiteX53" fmla="*/ 24689 w 199512"/>
              <a:gd name="connsiteY53" fmla="*/ 245187 h 258169"/>
              <a:gd name="connsiteX54" fmla="*/ 24319 w 199512"/>
              <a:gd name="connsiteY54" fmla="*/ 244917 h 258169"/>
              <a:gd name="connsiteX55" fmla="*/ 24128 w 199512"/>
              <a:gd name="connsiteY55" fmla="*/ 244511 h 258169"/>
              <a:gd name="connsiteX56" fmla="*/ 23567 w 199512"/>
              <a:gd name="connsiteY56" fmla="*/ 243565 h 258169"/>
              <a:gd name="connsiteX57" fmla="*/ 24918 w 199512"/>
              <a:gd name="connsiteY57" fmla="*/ 241808 h 258169"/>
              <a:gd name="connsiteX58" fmla="*/ 28690 w 199512"/>
              <a:gd name="connsiteY58" fmla="*/ 236808 h 258169"/>
              <a:gd name="connsiteX59" fmla="*/ 28702 w 199512"/>
              <a:gd name="connsiteY59" fmla="*/ 236673 h 258169"/>
              <a:gd name="connsiteX60" fmla="*/ 28919 w 199512"/>
              <a:gd name="connsiteY60" fmla="*/ 235051 h 258169"/>
              <a:gd name="connsiteX61" fmla="*/ 28945 w 199512"/>
              <a:gd name="connsiteY61" fmla="*/ 234916 h 258169"/>
              <a:gd name="connsiteX62" fmla="*/ 30257 w 199512"/>
              <a:gd name="connsiteY62" fmla="*/ 214372 h 258169"/>
              <a:gd name="connsiteX63" fmla="*/ 30257 w 199512"/>
              <a:gd name="connsiteY63" fmla="*/ 214102 h 258169"/>
              <a:gd name="connsiteX64" fmla="*/ 30283 w 199512"/>
              <a:gd name="connsiteY64" fmla="*/ 213426 h 258169"/>
              <a:gd name="connsiteX65" fmla="*/ 19948 w 199512"/>
              <a:gd name="connsiteY65" fmla="*/ 208020 h 258169"/>
              <a:gd name="connsiteX66" fmla="*/ 18725 w 199512"/>
              <a:gd name="connsiteY66" fmla="*/ 208966 h 258169"/>
              <a:gd name="connsiteX67" fmla="*/ 12863 w 199512"/>
              <a:gd name="connsiteY67" fmla="*/ 208966 h 258169"/>
              <a:gd name="connsiteX68" fmla="*/ 9410 w 199512"/>
              <a:gd name="connsiteY68" fmla="*/ 204912 h 258169"/>
              <a:gd name="connsiteX69" fmla="*/ 9091 w 199512"/>
              <a:gd name="connsiteY69" fmla="*/ 203155 h 258169"/>
              <a:gd name="connsiteX70" fmla="*/ 11347 w 199512"/>
              <a:gd name="connsiteY70" fmla="*/ 199100 h 258169"/>
              <a:gd name="connsiteX71" fmla="*/ 2338 w 199512"/>
              <a:gd name="connsiteY71" fmla="*/ 190315 h 258169"/>
              <a:gd name="connsiteX72" fmla="*/ 1306 w 199512"/>
              <a:gd name="connsiteY72" fmla="*/ 174908 h 258169"/>
              <a:gd name="connsiteX73" fmla="*/ 8047 w 199512"/>
              <a:gd name="connsiteY73" fmla="*/ 168826 h 258169"/>
              <a:gd name="connsiteX74" fmla="*/ 6416 w 199512"/>
              <a:gd name="connsiteY74" fmla="*/ 164501 h 258169"/>
              <a:gd name="connsiteX75" fmla="*/ 3497 w 199512"/>
              <a:gd name="connsiteY75" fmla="*/ 156932 h 258169"/>
              <a:gd name="connsiteX76" fmla="*/ 974 w 199512"/>
              <a:gd name="connsiteY76" fmla="*/ 149364 h 258169"/>
              <a:gd name="connsiteX77" fmla="*/ 337 w 199512"/>
              <a:gd name="connsiteY77" fmla="*/ 145579 h 258169"/>
              <a:gd name="connsiteX78" fmla="*/ 3803 w 199512"/>
              <a:gd name="connsiteY78" fmla="*/ 143687 h 258169"/>
              <a:gd name="connsiteX79" fmla="*/ 4581 w 199512"/>
              <a:gd name="connsiteY79" fmla="*/ 143282 h 258169"/>
              <a:gd name="connsiteX80" fmla="*/ 6288 w 199512"/>
              <a:gd name="connsiteY80" fmla="*/ 142606 h 258169"/>
              <a:gd name="connsiteX81" fmla="*/ 9933 w 199512"/>
              <a:gd name="connsiteY81" fmla="*/ 140984 h 258169"/>
              <a:gd name="connsiteX82" fmla="*/ 7409 w 199512"/>
              <a:gd name="connsiteY82" fmla="*/ 127334 h 258169"/>
              <a:gd name="connsiteX83" fmla="*/ 5944 w 199512"/>
              <a:gd name="connsiteY83" fmla="*/ 118819 h 258169"/>
              <a:gd name="connsiteX84" fmla="*/ 3064 w 199512"/>
              <a:gd name="connsiteY84" fmla="*/ 111116 h 258169"/>
              <a:gd name="connsiteX85" fmla="*/ 19 w 199512"/>
              <a:gd name="connsiteY85" fmla="*/ 105574 h 258169"/>
              <a:gd name="connsiteX86" fmla="*/ 490 w 199512"/>
              <a:gd name="connsiteY86" fmla="*/ 91383 h 258169"/>
              <a:gd name="connsiteX87" fmla="*/ 7766 w 199512"/>
              <a:gd name="connsiteY87" fmla="*/ 90032 h 258169"/>
              <a:gd name="connsiteX88" fmla="*/ 12010 w 199512"/>
              <a:gd name="connsiteY88" fmla="*/ 88410 h 258169"/>
              <a:gd name="connsiteX89" fmla="*/ 12876 w 199512"/>
              <a:gd name="connsiteY89" fmla="*/ 88140 h 258169"/>
              <a:gd name="connsiteX90" fmla="*/ 13997 w 199512"/>
              <a:gd name="connsiteY90" fmla="*/ 87599 h 258169"/>
              <a:gd name="connsiteX91" fmla="*/ 14673 w 199512"/>
              <a:gd name="connsiteY91" fmla="*/ 87193 h 258169"/>
              <a:gd name="connsiteX92" fmla="*/ 20649 w 199512"/>
              <a:gd name="connsiteY92" fmla="*/ 83544 h 258169"/>
              <a:gd name="connsiteX93" fmla="*/ 22140 w 199512"/>
              <a:gd name="connsiteY93" fmla="*/ 82598 h 258169"/>
              <a:gd name="connsiteX94" fmla="*/ 26511 w 199512"/>
              <a:gd name="connsiteY94" fmla="*/ 76381 h 258169"/>
              <a:gd name="connsiteX95" fmla="*/ 27709 w 199512"/>
              <a:gd name="connsiteY95" fmla="*/ 74624 h 258169"/>
              <a:gd name="connsiteX96" fmla="*/ 33889 w 199512"/>
              <a:gd name="connsiteY96" fmla="*/ 64082 h 258169"/>
              <a:gd name="connsiteX97" fmla="*/ 33506 w 199512"/>
              <a:gd name="connsiteY97" fmla="*/ 63136 h 258169"/>
              <a:gd name="connsiteX98" fmla="*/ 33239 w 199512"/>
              <a:gd name="connsiteY98" fmla="*/ 62325 h 258169"/>
              <a:gd name="connsiteX99" fmla="*/ 31442 w 199512"/>
              <a:gd name="connsiteY99" fmla="*/ 61109 h 258169"/>
              <a:gd name="connsiteX100" fmla="*/ 31302 w 199512"/>
              <a:gd name="connsiteY100" fmla="*/ 60974 h 258169"/>
              <a:gd name="connsiteX101" fmla="*/ 28970 w 199512"/>
              <a:gd name="connsiteY101" fmla="*/ 59487 h 258169"/>
              <a:gd name="connsiteX102" fmla="*/ 26918 w 199512"/>
              <a:gd name="connsiteY102" fmla="*/ 47729 h 258169"/>
              <a:gd name="connsiteX103" fmla="*/ 24510 w 199512"/>
              <a:gd name="connsiteY103" fmla="*/ 35700 h 258169"/>
              <a:gd name="connsiteX104" fmla="*/ 21554 w 199512"/>
              <a:gd name="connsiteY104" fmla="*/ 29078 h 258169"/>
              <a:gd name="connsiteX105" fmla="*/ 21197 w 199512"/>
              <a:gd name="connsiteY105" fmla="*/ 26239 h 258169"/>
              <a:gd name="connsiteX106" fmla="*/ 21681 w 199512"/>
              <a:gd name="connsiteY106" fmla="*/ 24212 h 258169"/>
              <a:gd name="connsiteX107" fmla="*/ 24536 w 199512"/>
              <a:gd name="connsiteY107" fmla="*/ 13130 h 258169"/>
              <a:gd name="connsiteX108" fmla="*/ 25912 w 199512"/>
              <a:gd name="connsiteY108" fmla="*/ 3939 h 258169"/>
              <a:gd name="connsiteX109" fmla="*/ 26218 w 199512"/>
              <a:gd name="connsiteY109" fmla="*/ 2453 h 258169"/>
              <a:gd name="connsiteX110" fmla="*/ 26766 w 199512"/>
              <a:gd name="connsiteY110" fmla="*/ 155 h 258169"/>
              <a:gd name="connsiteX111" fmla="*/ 27861 w 199512"/>
              <a:gd name="connsiteY111" fmla="*/ 20 h 258169"/>
              <a:gd name="connsiteX112" fmla="*/ 32691 w 199512"/>
              <a:gd name="connsiteY112" fmla="*/ 20 h 258169"/>
              <a:gd name="connsiteX113" fmla="*/ 33124 w 199512"/>
              <a:gd name="connsiteY113" fmla="*/ 155 h 258169"/>
              <a:gd name="connsiteX114" fmla="*/ 33354 w 199512"/>
              <a:gd name="connsiteY114" fmla="*/ 290 h 258169"/>
              <a:gd name="connsiteX115" fmla="*/ 34997 w 199512"/>
              <a:gd name="connsiteY115" fmla="*/ 966 h 258169"/>
              <a:gd name="connsiteX116" fmla="*/ 42286 w 199512"/>
              <a:gd name="connsiteY116" fmla="*/ 2723 h 258169"/>
              <a:gd name="connsiteX117" fmla="*/ 42248 w 199512"/>
              <a:gd name="connsiteY117" fmla="*/ 2723 h 258169"/>
              <a:gd name="connsiteX118" fmla="*/ 42248 w 199512"/>
              <a:gd name="connsiteY118" fmla="*/ 2858 h 258169"/>
              <a:gd name="connsiteX119" fmla="*/ 42197 w 199512"/>
              <a:gd name="connsiteY119" fmla="*/ 2993 h 258169"/>
              <a:gd name="connsiteX120" fmla="*/ 41649 w 199512"/>
              <a:gd name="connsiteY120" fmla="*/ 6102 h 258169"/>
              <a:gd name="connsiteX121" fmla="*/ 40948 w 199512"/>
              <a:gd name="connsiteY121" fmla="*/ 10021 h 258169"/>
              <a:gd name="connsiteX122" fmla="*/ 41483 w 199512"/>
              <a:gd name="connsiteY122" fmla="*/ 10427 h 258169"/>
              <a:gd name="connsiteX123" fmla="*/ 54341 w 199512"/>
              <a:gd name="connsiteY123" fmla="*/ 17860 h 258169"/>
              <a:gd name="connsiteX124" fmla="*/ 62330 w 199512"/>
              <a:gd name="connsiteY124" fmla="*/ 19076 h 258169"/>
              <a:gd name="connsiteX125" fmla="*/ 71301 w 199512"/>
              <a:gd name="connsiteY125" fmla="*/ 17049 h 258169"/>
              <a:gd name="connsiteX126" fmla="*/ 79049 w 199512"/>
              <a:gd name="connsiteY126" fmla="*/ 16373 h 258169"/>
              <a:gd name="connsiteX127" fmla="*/ 93423 w 199512"/>
              <a:gd name="connsiteY127" fmla="*/ 15427 h 258169"/>
              <a:gd name="connsiteX128" fmla="*/ 105656 w 199512"/>
              <a:gd name="connsiteY128" fmla="*/ 21509 h 258169"/>
              <a:gd name="connsiteX129" fmla="*/ 104598 w 199512"/>
              <a:gd name="connsiteY129" fmla="*/ 21374 h 258169"/>
              <a:gd name="connsiteX130" fmla="*/ 101769 w 199512"/>
              <a:gd name="connsiteY130" fmla="*/ 25699 h 258169"/>
              <a:gd name="connsiteX131" fmla="*/ 99998 w 199512"/>
              <a:gd name="connsiteY131" fmla="*/ 30429 h 258169"/>
              <a:gd name="connsiteX132" fmla="*/ 96876 w 199512"/>
              <a:gd name="connsiteY132" fmla="*/ 34619 h 258169"/>
              <a:gd name="connsiteX133" fmla="*/ 91932 w 199512"/>
              <a:gd name="connsiteY133" fmla="*/ 38133 h 258169"/>
              <a:gd name="connsiteX134" fmla="*/ 85828 w 199512"/>
              <a:gd name="connsiteY134" fmla="*/ 50432 h 258169"/>
              <a:gd name="connsiteX135" fmla="*/ 86745 w 199512"/>
              <a:gd name="connsiteY135" fmla="*/ 54351 h 258169"/>
              <a:gd name="connsiteX136" fmla="*/ 86847 w 199512"/>
              <a:gd name="connsiteY136" fmla="*/ 54757 h 258169"/>
              <a:gd name="connsiteX137" fmla="*/ 87230 w 199512"/>
              <a:gd name="connsiteY137" fmla="*/ 55568 h 258169"/>
              <a:gd name="connsiteX138" fmla="*/ 87535 w 199512"/>
              <a:gd name="connsiteY138" fmla="*/ 56108 h 258169"/>
              <a:gd name="connsiteX139" fmla="*/ 91116 w 199512"/>
              <a:gd name="connsiteY139" fmla="*/ 61650 h 258169"/>
              <a:gd name="connsiteX140" fmla="*/ 93856 w 199512"/>
              <a:gd name="connsiteY140" fmla="*/ 64082 h 258169"/>
              <a:gd name="connsiteX141" fmla="*/ 96787 w 199512"/>
              <a:gd name="connsiteY141" fmla="*/ 66785 h 258169"/>
              <a:gd name="connsiteX142" fmla="*/ 103617 w 199512"/>
              <a:gd name="connsiteY142" fmla="*/ 72462 h 258169"/>
              <a:gd name="connsiteX143" fmla="*/ 106433 w 199512"/>
              <a:gd name="connsiteY143" fmla="*/ 77733 h 258169"/>
              <a:gd name="connsiteX144" fmla="*/ 107172 w 199512"/>
              <a:gd name="connsiteY144" fmla="*/ 81787 h 258169"/>
              <a:gd name="connsiteX145" fmla="*/ 110166 w 199512"/>
              <a:gd name="connsiteY145" fmla="*/ 88680 h 258169"/>
              <a:gd name="connsiteX146" fmla="*/ 115786 w 199512"/>
              <a:gd name="connsiteY146" fmla="*/ 96519 h 258169"/>
              <a:gd name="connsiteX147" fmla="*/ 129714 w 199512"/>
              <a:gd name="connsiteY147" fmla="*/ 96654 h 258169"/>
              <a:gd name="connsiteX148" fmla="*/ 138149 w 199512"/>
              <a:gd name="connsiteY148" fmla="*/ 90437 h 258169"/>
              <a:gd name="connsiteX149" fmla="*/ 138863 w 199512"/>
              <a:gd name="connsiteY149" fmla="*/ 89491 h 258169"/>
              <a:gd name="connsiteX150" fmla="*/ 140252 w 199512"/>
              <a:gd name="connsiteY150" fmla="*/ 87869 h 258169"/>
              <a:gd name="connsiteX151" fmla="*/ 141067 w 199512"/>
              <a:gd name="connsiteY151" fmla="*/ 86923 h 258169"/>
              <a:gd name="connsiteX152" fmla="*/ 148331 w 199512"/>
              <a:gd name="connsiteY152" fmla="*/ 78409 h 258169"/>
              <a:gd name="connsiteX153" fmla="*/ 149822 w 199512"/>
              <a:gd name="connsiteY153" fmla="*/ 76787 h 258169"/>
              <a:gd name="connsiteX154" fmla="*/ 150867 w 199512"/>
              <a:gd name="connsiteY154" fmla="*/ 75570 h 258169"/>
              <a:gd name="connsiteX155" fmla="*/ 150994 w 199512"/>
              <a:gd name="connsiteY155" fmla="*/ 75435 h 258169"/>
              <a:gd name="connsiteX156" fmla="*/ 151363 w 199512"/>
              <a:gd name="connsiteY156" fmla="*/ 75030 h 258169"/>
              <a:gd name="connsiteX157" fmla="*/ 151529 w 199512"/>
              <a:gd name="connsiteY157" fmla="*/ 74895 h 258169"/>
              <a:gd name="connsiteX158" fmla="*/ 155301 w 199512"/>
              <a:gd name="connsiteY158" fmla="*/ 78273 h 258169"/>
              <a:gd name="connsiteX159" fmla="*/ 156626 w 199512"/>
              <a:gd name="connsiteY159" fmla="*/ 81517 h 258169"/>
              <a:gd name="connsiteX160" fmla="*/ 157110 w 199512"/>
              <a:gd name="connsiteY160" fmla="*/ 82598 h 258169"/>
              <a:gd name="connsiteX161" fmla="*/ 157225 w 199512"/>
              <a:gd name="connsiteY161" fmla="*/ 83004 h 258169"/>
              <a:gd name="connsiteX162" fmla="*/ 157862 w 199512"/>
              <a:gd name="connsiteY162" fmla="*/ 84896 h 258169"/>
              <a:gd name="connsiteX163" fmla="*/ 156690 w 199512"/>
              <a:gd name="connsiteY163" fmla="*/ 88004 h 258169"/>
              <a:gd name="connsiteX164" fmla="*/ 156040 w 199512"/>
              <a:gd name="connsiteY164" fmla="*/ 89626 h 258169"/>
              <a:gd name="connsiteX165" fmla="*/ 156868 w 199512"/>
              <a:gd name="connsiteY165" fmla="*/ 92329 h 258169"/>
              <a:gd name="connsiteX166" fmla="*/ 162093 w 199512"/>
              <a:gd name="connsiteY166" fmla="*/ 96654 h 258169"/>
              <a:gd name="connsiteX167" fmla="*/ 162628 w 199512"/>
              <a:gd name="connsiteY167" fmla="*/ 96924 h 258169"/>
              <a:gd name="connsiteX168" fmla="*/ 163520 w 199512"/>
              <a:gd name="connsiteY168" fmla="*/ 97330 h 258169"/>
              <a:gd name="connsiteX169" fmla="*/ 166961 w 199512"/>
              <a:gd name="connsiteY169" fmla="*/ 98006 h 258169"/>
              <a:gd name="connsiteX170" fmla="*/ 174351 w 199512"/>
              <a:gd name="connsiteY170" fmla="*/ 98006 h 258169"/>
              <a:gd name="connsiteX171" fmla="*/ 183437 w 199512"/>
              <a:gd name="connsiteY171" fmla="*/ 95032 h 258169"/>
              <a:gd name="connsiteX172" fmla="*/ 192025 w 199512"/>
              <a:gd name="connsiteY172" fmla="*/ 90167 h 258169"/>
              <a:gd name="connsiteX173" fmla="*/ 189668 w 199512"/>
              <a:gd name="connsiteY173" fmla="*/ 95978 h 258169"/>
              <a:gd name="connsiteX174" fmla="*/ 190484 w 199512"/>
              <a:gd name="connsiteY174" fmla="*/ 100168 h 258169"/>
              <a:gd name="connsiteX175" fmla="*/ 193975 w 199512"/>
              <a:gd name="connsiteY175" fmla="*/ 111791 h 258169"/>
              <a:gd name="connsiteX176" fmla="*/ 189388 w 199512"/>
              <a:gd name="connsiteY176" fmla="*/ 117873 h 258169"/>
              <a:gd name="connsiteX177" fmla="*/ 190624 w 199512"/>
              <a:gd name="connsiteY177" fmla="*/ 121522 h 258169"/>
              <a:gd name="connsiteX178" fmla="*/ 191210 w 199512"/>
              <a:gd name="connsiteY178" fmla="*/ 122604 h 258169"/>
              <a:gd name="connsiteX179" fmla="*/ 191783 w 199512"/>
              <a:gd name="connsiteY179" fmla="*/ 122739 h 258169"/>
              <a:gd name="connsiteX180" fmla="*/ 192879 w 199512"/>
              <a:gd name="connsiteY180" fmla="*/ 122198 h 258169"/>
              <a:gd name="connsiteX181" fmla="*/ 195364 w 199512"/>
              <a:gd name="connsiteY181" fmla="*/ 121657 h 258169"/>
              <a:gd name="connsiteX182" fmla="*/ 196970 w 199512"/>
              <a:gd name="connsiteY182" fmla="*/ 121252 h 258169"/>
              <a:gd name="connsiteX183" fmla="*/ 197670 w 199512"/>
              <a:gd name="connsiteY183" fmla="*/ 121117 h 258169"/>
              <a:gd name="connsiteX184" fmla="*/ 198728 w 199512"/>
              <a:gd name="connsiteY184" fmla="*/ 124631 h 258169"/>
              <a:gd name="connsiteX185" fmla="*/ 199505 w 199512"/>
              <a:gd name="connsiteY185" fmla="*/ 127199 h 258169"/>
              <a:gd name="connsiteX186" fmla="*/ 199123 w 199512"/>
              <a:gd name="connsiteY186" fmla="*/ 129631 h 258169"/>
              <a:gd name="connsiteX187" fmla="*/ 194357 w 199512"/>
              <a:gd name="connsiteY187" fmla="*/ 131118 h 258169"/>
              <a:gd name="connsiteX188" fmla="*/ 191363 w 199512"/>
              <a:gd name="connsiteY188" fmla="*/ 135848 h 258169"/>
              <a:gd name="connsiteX189" fmla="*/ 187897 w 199512"/>
              <a:gd name="connsiteY189" fmla="*/ 131524 h 258169"/>
              <a:gd name="connsiteX190" fmla="*/ 182672 w 199512"/>
              <a:gd name="connsiteY190" fmla="*/ 130713 h 258169"/>
              <a:gd name="connsiteX191" fmla="*/ 175141 w 199512"/>
              <a:gd name="connsiteY191" fmla="*/ 133010 h 258169"/>
              <a:gd name="connsiteX192" fmla="*/ 171917 w 199512"/>
              <a:gd name="connsiteY192" fmla="*/ 141660 h 258169"/>
              <a:gd name="connsiteX193" fmla="*/ 166871 w 199512"/>
              <a:gd name="connsiteY193" fmla="*/ 158824 h 258169"/>
              <a:gd name="connsiteX194" fmla="*/ 166629 w 199512"/>
              <a:gd name="connsiteY194" fmla="*/ 166528 h 258169"/>
              <a:gd name="connsiteX195" fmla="*/ 166706 w 199512"/>
              <a:gd name="connsiteY195" fmla="*/ 167069 h 258169"/>
              <a:gd name="connsiteX196" fmla="*/ 166744 w 199512"/>
              <a:gd name="connsiteY196" fmla="*/ 167609 h 258169"/>
              <a:gd name="connsiteX197" fmla="*/ 166757 w 199512"/>
              <a:gd name="connsiteY197" fmla="*/ 168285 h 258169"/>
              <a:gd name="connsiteX198" fmla="*/ 166731 w 199512"/>
              <a:gd name="connsiteY198" fmla="*/ 168961 h 258169"/>
              <a:gd name="connsiteX199" fmla="*/ 166655 w 199512"/>
              <a:gd name="connsiteY199" fmla="*/ 169637 h 258169"/>
              <a:gd name="connsiteX200" fmla="*/ 165992 w 199512"/>
              <a:gd name="connsiteY200" fmla="*/ 174908 h 258169"/>
              <a:gd name="connsiteX201" fmla="*/ 157862 w 199512"/>
              <a:gd name="connsiteY201" fmla="*/ 175583 h 258169"/>
              <a:gd name="connsiteX202" fmla="*/ 151873 w 199512"/>
              <a:gd name="connsiteY202" fmla="*/ 175583 h 258169"/>
              <a:gd name="connsiteX203" fmla="*/ 143578 w 199512"/>
              <a:gd name="connsiteY203" fmla="*/ 172880 h 258169"/>
              <a:gd name="connsiteX204" fmla="*/ 143374 w 199512"/>
              <a:gd name="connsiteY204" fmla="*/ 172880 h 258169"/>
              <a:gd name="connsiteX205" fmla="*/ 143170 w 199512"/>
              <a:gd name="connsiteY205" fmla="*/ 172610 h 258169"/>
              <a:gd name="connsiteX206" fmla="*/ 140774 w 199512"/>
              <a:gd name="connsiteY206" fmla="*/ 169502 h 258169"/>
              <a:gd name="connsiteX207" fmla="*/ 140214 w 199512"/>
              <a:gd name="connsiteY207" fmla="*/ 169231 h 258169"/>
              <a:gd name="connsiteX208" fmla="*/ 135512 w 199512"/>
              <a:gd name="connsiteY208" fmla="*/ 168015 h 258169"/>
              <a:gd name="connsiteX209" fmla="*/ 124604 w 199512"/>
              <a:gd name="connsiteY209" fmla="*/ 166123 h 258169"/>
              <a:gd name="connsiteX210" fmla="*/ 121151 w 199512"/>
              <a:gd name="connsiteY210" fmla="*/ 166393 h 258169"/>
              <a:gd name="connsiteX211" fmla="*/ 118156 w 199512"/>
              <a:gd name="connsiteY211" fmla="*/ 166934 h 258169"/>
              <a:gd name="connsiteX212" fmla="*/ 103744 w 199512"/>
              <a:gd name="connsiteY212" fmla="*/ 167339 h 258169"/>
              <a:gd name="connsiteX213" fmla="*/ 103795 w 199512"/>
              <a:gd name="connsiteY213" fmla="*/ 170583 h 25816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Lst>
            <a:rect l="l" t="t" r="r" b="b"/>
            <a:pathLst>
              <a:path w="199512" h="258169">
                <a:moveTo>
                  <a:pt x="103795" y="170583"/>
                </a:moveTo>
                <a:lnTo>
                  <a:pt x="105630" y="183828"/>
                </a:lnTo>
                <a:lnTo>
                  <a:pt x="107962" y="185720"/>
                </a:lnTo>
                <a:lnTo>
                  <a:pt x="123954" y="197478"/>
                </a:lnTo>
                <a:lnTo>
                  <a:pt x="131689" y="201668"/>
                </a:lnTo>
                <a:lnTo>
                  <a:pt x="138353" y="202614"/>
                </a:lnTo>
                <a:lnTo>
                  <a:pt x="138366" y="202614"/>
                </a:lnTo>
                <a:lnTo>
                  <a:pt x="138748" y="202749"/>
                </a:lnTo>
                <a:lnTo>
                  <a:pt x="140328" y="203830"/>
                </a:lnTo>
                <a:lnTo>
                  <a:pt x="141233" y="204371"/>
                </a:lnTo>
                <a:lnTo>
                  <a:pt x="149108" y="210453"/>
                </a:lnTo>
                <a:lnTo>
                  <a:pt x="151402" y="212210"/>
                </a:lnTo>
                <a:lnTo>
                  <a:pt x="153020" y="213967"/>
                </a:lnTo>
                <a:lnTo>
                  <a:pt x="154422" y="215724"/>
                </a:lnTo>
                <a:lnTo>
                  <a:pt x="152013" y="227482"/>
                </a:lnTo>
                <a:lnTo>
                  <a:pt x="148509" y="239511"/>
                </a:lnTo>
                <a:lnTo>
                  <a:pt x="144330" y="242079"/>
                </a:lnTo>
                <a:lnTo>
                  <a:pt x="143514" y="241944"/>
                </a:lnTo>
                <a:lnTo>
                  <a:pt x="140838" y="241403"/>
                </a:lnTo>
                <a:lnTo>
                  <a:pt x="135282" y="240862"/>
                </a:lnTo>
                <a:lnTo>
                  <a:pt x="133333" y="240727"/>
                </a:lnTo>
                <a:lnTo>
                  <a:pt x="130759" y="240457"/>
                </a:lnTo>
                <a:lnTo>
                  <a:pt x="129650" y="240457"/>
                </a:lnTo>
                <a:lnTo>
                  <a:pt x="127242" y="240457"/>
                </a:lnTo>
                <a:lnTo>
                  <a:pt x="120998" y="241808"/>
                </a:lnTo>
                <a:lnTo>
                  <a:pt x="113734" y="243160"/>
                </a:lnTo>
                <a:lnTo>
                  <a:pt x="112167" y="242349"/>
                </a:lnTo>
                <a:lnTo>
                  <a:pt x="104713" y="236267"/>
                </a:lnTo>
                <a:lnTo>
                  <a:pt x="100864" y="232888"/>
                </a:lnTo>
                <a:lnTo>
                  <a:pt x="94340" y="229645"/>
                </a:lnTo>
                <a:lnTo>
                  <a:pt x="88415" y="237889"/>
                </a:lnTo>
                <a:lnTo>
                  <a:pt x="86860" y="242754"/>
                </a:lnTo>
                <a:lnTo>
                  <a:pt x="84732" y="250864"/>
                </a:lnTo>
                <a:lnTo>
                  <a:pt x="81457" y="250323"/>
                </a:lnTo>
                <a:lnTo>
                  <a:pt x="76500" y="250458"/>
                </a:lnTo>
                <a:lnTo>
                  <a:pt x="74602" y="250458"/>
                </a:lnTo>
                <a:lnTo>
                  <a:pt x="74372" y="250458"/>
                </a:lnTo>
                <a:lnTo>
                  <a:pt x="73327" y="250593"/>
                </a:lnTo>
                <a:lnTo>
                  <a:pt x="73123" y="250593"/>
                </a:lnTo>
                <a:lnTo>
                  <a:pt x="72537" y="250593"/>
                </a:lnTo>
                <a:lnTo>
                  <a:pt x="71403" y="250728"/>
                </a:lnTo>
                <a:lnTo>
                  <a:pt x="65682" y="251539"/>
                </a:lnTo>
                <a:lnTo>
                  <a:pt x="61426" y="253161"/>
                </a:lnTo>
                <a:lnTo>
                  <a:pt x="61209" y="253431"/>
                </a:lnTo>
                <a:lnTo>
                  <a:pt x="61005" y="253972"/>
                </a:lnTo>
                <a:lnTo>
                  <a:pt x="60801" y="254648"/>
                </a:lnTo>
                <a:lnTo>
                  <a:pt x="55972" y="258162"/>
                </a:lnTo>
                <a:lnTo>
                  <a:pt x="55169" y="254918"/>
                </a:lnTo>
                <a:lnTo>
                  <a:pt x="53079" y="253972"/>
                </a:lnTo>
                <a:lnTo>
                  <a:pt x="41687" y="249512"/>
                </a:lnTo>
                <a:lnTo>
                  <a:pt x="31009" y="245998"/>
                </a:lnTo>
                <a:lnTo>
                  <a:pt x="25568" y="246133"/>
                </a:lnTo>
                <a:lnTo>
                  <a:pt x="24816" y="245322"/>
                </a:lnTo>
                <a:lnTo>
                  <a:pt x="24689" y="245187"/>
                </a:lnTo>
                <a:lnTo>
                  <a:pt x="24319" y="244917"/>
                </a:lnTo>
                <a:lnTo>
                  <a:pt x="24128" y="244511"/>
                </a:lnTo>
                <a:lnTo>
                  <a:pt x="23567" y="243565"/>
                </a:lnTo>
                <a:lnTo>
                  <a:pt x="24918" y="241808"/>
                </a:lnTo>
                <a:lnTo>
                  <a:pt x="28690" y="236808"/>
                </a:lnTo>
                <a:lnTo>
                  <a:pt x="28702" y="236673"/>
                </a:lnTo>
                <a:lnTo>
                  <a:pt x="28919" y="235051"/>
                </a:lnTo>
                <a:lnTo>
                  <a:pt x="28945" y="234916"/>
                </a:lnTo>
                <a:lnTo>
                  <a:pt x="30257" y="214372"/>
                </a:lnTo>
                <a:lnTo>
                  <a:pt x="30257" y="214102"/>
                </a:lnTo>
                <a:lnTo>
                  <a:pt x="30283" y="213426"/>
                </a:lnTo>
                <a:lnTo>
                  <a:pt x="19948" y="208020"/>
                </a:lnTo>
                <a:lnTo>
                  <a:pt x="18725" y="208966"/>
                </a:lnTo>
                <a:lnTo>
                  <a:pt x="12863" y="208966"/>
                </a:lnTo>
                <a:lnTo>
                  <a:pt x="9410" y="204912"/>
                </a:lnTo>
                <a:lnTo>
                  <a:pt x="9091" y="203155"/>
                </a:lnTo>
                <a:lnTo>
                  <a:pt x="11347" y="199100"/>
                </a:lnTo>
                <a:lnTo>
                  <a:pt x="2338" y="190315"/>
                </a:lnTo>
                <a:lnTo>
                  <a:pt x="1306" y="174908"/>
                </a:lnTo>
                <a:lnTo>
                  <a:pt x="8047" y="168826"/>
                </a:lnTo>
                <a:lnTo>
                  <a:pt x="6416" y="164501"/>
                </a:lnTo>
                <a:lnTo>
                  <a:pt x="3497" y="156932"/>
                </a:lnTo>
                <a:lnTo>
                  <a:pt x="974" y="149364"/>
                </a:lnTo>
                <a:lnTo>
                  <a:pt x="337" y="145579"/>
                </a:lnTo>
                <a:lnTo>
                  <a:pt x="3803" y="143687"/>
                </a:lnTo>
                <a:lnTo>
                  <a:pt x="4581" y="143282"/>
                </a:lnTo>
                <a:lnTo>
                  <a:pt x="6288" y="142606"/>
                </a:lnTo>
                <a:lnTo>
                  <a:pt x="9933" y="140984"/>
                </a:lnTo>
                <a:lnTo>
                  <a:pt x="7409" y="127334"/>
                </a:lnTo>
                <a:lnTo>
                  <a:pt x="5944" y="118819"/>
                </a:lnTo>
                <a:lnTo>
                  <a:pt x="3064" y="111116"/>
                </a:lnTo>
                <a:lnTo>
                  <a:pt x="19" y="105574"/>
                </a:lnTo>
                <a:lnTo>
                  <a:pt x="490" y="91383"/>
                </a:lnTo>
                <a:lnTo>
                  <a:pt x="7766" y="90032"/>
                </a:lnTo>
                <a:lnTo>
                  <a:pt x="12010" y="88410"/>
                </a:lnTo>
                <a:lnTo>
                  <a:pt x="12876" y="88140"/>
                </a:lnTo>
                <a:lnTo>
                  <a:pt x="13997" y="87599"/>
                </a:lnTo>
                <a:lnTo>
                  <a:pt x="14673" y="87193"/>
                </a:lnTo>
                <a:lnTo>
                  <a:pt x="20649" y="83544"/>
                </a:lnTo>
                <a:lnTo>
                  <a:pt x="22140" y="82598"/>
                </a:lnTo>
                <a:lnTo>
                  <a:pt x="26511" y="76381"/>
                </a:lnTo>
                <a:lnTo>
                  <a:pt x="27709" y="74624"/>
                </a:lnTo>
                <a:lnTo>
                  <a:pt x="33889" y="64082"/>
                </a:lnTo>
                <a:lnTo>
                  <a:pt x="33506" y="63136"/>
                </a:lnTo>
                <a:lnTo>
                  <a:pt x="33239" y="62325"/>
                </a:lnTo>
                <a:lnTo>
                  <a:pt x="31442" y="61109"/>
                </a:lnTo>
                <a:lnTo>
                  <a:pt x="31302" y="60974"/>
                </a:lnTo>
                <a:lnTo>
                  <a:pt x="28970" y="59487"/>
                </a:lnTo>
                <a:lnTo>
                  <a:pt x="26918" y="47729"/>
                </a:lnTo>
                <a:lnTo>
                  <a:pt x="24510" y="35700"/>
                </a:lnTo>
                <a:lnTo>
                  <a:pt x="21554" y="29078"/>
                </a:lnTo>
                <a:lnTo>
                  <a:pt x="21197" y="26239"/>
                </a:lnTo>
                <a:lnTo>
                  <a:pt x="21681" y="24212"/>
                </a:lnTo>
                <a:lnTo>
                  <a:pt x="24536" y="13130"/>
                </a:lnTo>
                <a:lnTo>
                  <a:pt x="25912" y="3939"/>
                </a:lnTo>
                <a:lnTo>
                  <a:pt x="26218" y="2453"/>
                </a:lnTo>
                <a:lnTo>
                  <a:pt x="26766" y="155"/>
                </a:lnTo>
                <a:lnTo>
                  <a:pt x="27861" y="20"/>
                </a:lnTo>
                <a:lnTo>
                  <a:pt x="32691" y="20"/>
                </a:lnTo>
                <a:lnTo>
                  <a:pt x="33124" y="155"/>
                </a:lnTo>
                <a:lnTo>
                  <a:pt x="33354" y="290"/>
                </a:lnTo>
                <a:lnTo>
                  <a:pt x="34997" y="966"/>
                </a:lnTo>
                <a:lnTo>
                  <a:pt x="42286" y="2723"/>
                </a:lnTo>
                <a:lnTo>
                  <a:pt x="42248" y="2723"/>
                </a:lnTo>
                <a:lnTo>
                  <a:pt x="42248" y="2858"/>
                </a:lnTo>
                <a:lnTo>
                  <a:pt x="42197" y="2993"/>
                </a:lnTo>
                <a:lnTo>
                  <a:pt x="41649" y="6102"/>
                </a:lnTo>
                <a:lnTo>
                  <a:pt x="40948" y="10021"/>
                </a:lnTo>
                <a:lnTo>
                  <a:pt x="41483" y="10427"/>
                </a:lnTo>
                <a:lnTo>
                  <a:pt x="54341" y="17860"/>
                </a:lnTo>
                <a:lnTo>
                  <a:pt x="62330" y="19076"/>
                </a:lnTo>
                <a:lnTo>
                  <a:pt x="71301" y="17049"/>
                </a:lnTo>
                <a:lnTo>
                  <a:pt x="79049" y="16373"/>
                </a:lnTo>
                <a:lnTo>
                  <a:pt x="93423" y="15427"/>
                </a:lnTo>
                <a:lnTo>
                  <a:pt x="105656" y="21509"/>
                </a:lnTo>
                <a:lnTo>
                  <a:pt x="104598" y="21374"/>
                </a:lnTo>
                <a:lnTo>
                  <a:pt x="101769" y="25699"/>
                </a:lnTo>
                <a:lnTo>
                  <a:pt x="99998" y="30429"/>
                </a:lnTo>
                <a:lnTo>
                  <a:pt x="96876" y="34619"/>
                </a:lnTo>
                <a:lnTo>
                  <a:pt x="91932" y="38133"/>
                </a:lnTo>
                <a:lnTo>
                  <a:pt x="85828" y="50432"/>
                </a:lnTo>
                <a:lnTo>
                  <a:pt x="86745" y="54351"/>
                </a:lnTo>
                <a:lnTo>
                  <a:pt x="86847" y="54757"/>
                </a:lnTo>
                <a:lnTo>
                  <a:pt x="87230" y="55568"/>
                </a:lnTo>
                <a:lnTo>
                  <a:pt x="87535" y="56108"/>
                </a:lnTo>
                <a:lnTo>
                  <a:pt x="91116" y="61650"/>
                </a:lnTo>
                <a:lnTo>
                  <a:pt x="93856" y="64082"/>
                </a:lnTo>
                <a:lnTo>
                  <a:pt x="96787" y="66785"/>
                </a:lnTo>
                <a:lnTo>
                  <a:pt x="103617" y="72462"/>
                </a:lnTo>
                <a:lnTo>
                  <a:pt x="106433" y="77733"/>
                </a:lnTo>
                <a:lnTo>
                  <a:pt x="107172" y="81787"/>
                </a:lnTo>
                <a:lnTo>
                  <a:pt x="110166" y="88680"/>
                </a:lnTo>
                <a:lnTo>
                  <a:pt x="115786" y="96519"/>
                </a:lnTo>
                <a:lnTo>
                  <a:pt x="129714" y="96654"/>
                </a:lnTo>
                <a:lnTo>
                  <a:pt x="138149" y="90437"/>
                </a:lnTo>
                <a:lnTo>
                  <a:pt x="138863" y="89491"/>
                </a:lnTo>
                <a:lnTo>
                  <a:pt x="140252" y="87869"/>
                </a:lnTo>
                <a:lnTo>
                  <a:pt x="141067" y="86923"/>
                </a:lnTo>
                <a:lnTo>
                  <a:pt x="148331" y="78409"/>
                </a:lnTo>
                <a:lnTo>
                  <a:pt x="149822" y="76787"/>
                </a:lnTo>
                <a:lnTo>
                  <a:pt x="150867" y="75570"/>
                </a:lnTo>
                <a:lnTo>
                  <a:pt x="150994" y="75435"/>
                </a:lnTo>
                <a:lnTo>
                  <a:pt x="151363" y="75030"/>
                </a:lnTo>
                <a:lnTo>
                  <a:pt x="151529" y="74895"/>
                </a:lnTo>
                <a:lnTo>
                  <a:pt x="155301" y="78273"/>
                </a:lnTo>
                <a:lnTo>
                  <a:pt x="156626" y="81517"/>
                </a:lnTo>
                <a:lnTo>
                  <a:pt x="157110" y="82598"/>
                </a:lnTo>
                <a:lnTo>
                  <a:pt x="157225" y="83004"/>
                </a:lnTo>
                <a:lnTo>
                  <a:pt x="157862" y="84896"/>
                </a:lnTo>
                <a:lnTo>
                  <a:pt x="156690" y="88004"/>
                </a:lnTo>
                <a:lnTo>
                  <a:pt x="156040" y="89626"/>
                </a:lnTo>
                <a:lnTo>
                  <a:pt x="156868" y="92329"/>
                </a:lnTo>
                <a:lnTo>
                  <a:pt x="162093" y="96654"/>
                </a:lnTo>
                <a:lnTo>
                  <a:pt x="162628" y="96924"/>
                </a:lnTo>
                <a:lnTo>
                  <a:pt x="163520" y="97330"/>
                </a:lnTo>
                <a:lnTo>
                  <a:pt x="166961" y="98006"/>
                </a:lnTo>
                <a:lnTo>
                  <a:pt x="174351" y="98006"/>
                </a:lnTo>
                <a:lnTo>
                  <a:pt x="183437" y="95032"/>
                </a:lnTo>
                <a:lnTo>
                  <a:pt x="192025" y="90167"/>
                </a:lnTo>
                <a:lnTo>
                  <a:pt x="189668" y="95978"/>
                </a:lnTo>
                <a:lnTo>
                  <a:pt x="190484" y="100168"/>
                </a:lnTo>
                <a:lnTo>
                  <a:pt x="193975" y="111791"/>
                </a:lnTo>
                <a:lnTo>
                  <a:pt x="189388" y="117873"/>
                </a:lnTo>
                <a:lnTo>
                  <a:pt x="190624" y="121522"/>
                </a:lnTo>
                <a:lnTo>
                  <a:pt x="191210" y="122604"/>
                </a:lnTo>
                <a:lnTo>
                  <a:pt x="191783" y="122739"/>
                </a:lnTo>
                <a:lnTo>
                  <a:pt x="192879" y="122198"/>
                </a:lnTo>
                <a:lnTo>
                  <a:pt x="195364" y="121657"/>
                </a:lnTo>
                <a:lnTo>
                  <a:pt x="196970" y="121252"/>
                </a:lnTo>
                <a:lnTo>
                  <a:pt x="197670" y="121117"/>
                </a:lnTo>
                <a:lnTo>
                  <a:pt x="198728" y="124631"/>
                </a:lnTo>
                <a:lnTo>
                  <a:pt x="199505" y="127199"/>
                </a:lnTo>
                <a:lnTo>
                  <a:pt x="199123" y="129631"/>
                </a:lnTo>
                <a:lnTo>
                  <a:pt x="194357" y="131118"/>
                </a:lnTo>
                <a:lnTo>
                  <a:pt x="191363" y="135848"/>
                </a:lnTo>
                <a:lnTo>
                  <a:pt x="187897" y="131524"/>
                </a:lnTo>
                <a:lnTo>
                  <a:pt x="182672" y="130713"/>
                </a:lnTo>
                <a:lnTo>
                  <a:pt x="175141" y="133010"/>
                </a:lnTo>
                <a:lnTo>
                  <a:pt x="171917" y="141660"/>
                </a:lnTo>
                <a:lnTo>
                  <a:pt x="166871" y="158824"/>
                </a:lnTo>
                <a:lnTo>
                  <a:pt x="166629" y="166528"/>
                </a:lnTo>
                <a:lnTo>
                  <a:pt x="166706" y="167069"/>
                </a:lnTo>
                <a:lnTo>
                  <a:pt x="166744" y="167609"/>
                </a:lnTo>
                <a:lnTo>
                  <a:pt x="166757" y="168285"/>
                </a:lnTo>
                <a:lnTo>
                  <a:pt x="166731" y="168961"/>
                </a:lnTo>
                <a:lnTo>
                  <a:pt x="166655" y="169637"/>
                </a:lnTo>
                <a:lnTo>
                  <a:pt x="165992" y="174908"/>
                </a:lnTo>
                <a:lnTo>
                  <a:pt x="157862" y="175583"/>
                </a:lnTo>
                <a:lnTo>
                  <a:pt x="151873" y="175583"/>
                </a:lnTo>
                <a:lnTo>
                  <a:pt x="143578" y="172880"/>
                </a:lnTo>
                <a:lnTo>
                  <a:pt x="143374" y="172880"/>
                </a:lnTo>
                <a:lnTo>
                  <a:pt x="143170" y="172610"/>
                </a:lnTo>
                <a:lnTo>
                  <a:pt x="140774" y="169502"/>
                </a:lnTo>
                <a:lnTo>
                  <a:pt x="140214" y="169231"/>
                </a:lnTo>
                <a:lnTo>
                  <a:pt x="135512" y="168015"/>
                </a:lnTo>
                <a:lnTo>
                  <a:pt x="124604" y="166123"/>
                </a:lnTo>
                <a:lnTo>
                  <a:pt x="121151" y="166393"/>
                </a:lnTo>
                <a:lnTo>
                  <a:pt x="118156" y="166934"/>
                </a:lnTo>
                <a:lnTo>
                  <a:pt x="103744" y="167339"/>
                </a:lnTo>
                <a:lnTo>
                  <a:pt x="103795" y="170583"/>
                </a:lnTo>
                <a:close/>
              </a:path>
            </a:pathLst>
          </a:custGeom>
          <a:solidFill>
            <a:srgbClr val="74B4DC"/>
          </a:solidFill>
          <a:ln w="6350" cap="flat">
            <a:solidFill>
              <a:srgbClr val="000000"/>
            </a:solidFill>
            <a:prstDash val="solid"/>
            <a:miter/>
          </a:ln>
        </xdr:spPr>
        <xdr:txBody>
          <a:bodyPr lIns="0" tIns="0" rIns="0" bIns="0" rtlCol="0" anchor="ctr" anchorCtr="1"/>
          <a:lstStyle/>
          <a:p>
            <a:r>
              <a:rPr lang="de-DE" sz="1100" b="1">
                <a:latin typeface="Arial Narrow" panose="020B0606020202030204" pitchFamily="34" charset="0"/>
              </a:rPr>
              <a:t>52</a:t>
            </a:r>
          </a:p>
        </xdr:txBody>
      </xdr:sp>
    </xdr:grpSp>
    <xdr:clientData/>
  </xdr:twoCellAnchor>
  <xdr:twoCellAnchor>
    <xdr:from>
      <xdr:col>5</xdr:col>
      <xdr:colOff>28359</xdr:colOff>
      <xdr:row>25</xdr:row>
      <xdr:rowOff>15817</xdr:rowOff>
    </xdr:from>
    <xdr:to>
      <xdr:col>5</xdr:col>
      <xdr:colOff>135611</xdr:colOff>
      <xdr:row>25</xdr:row>
      <xdr:rowOff>90460</xdr:rowOff>
    </xdr:to>
    <xdr:sp macro="" textlink="">
      <xdr:nvSpPr>
        <xdr:cNvPr id="69" name="Partei1">
          <a:extLst>
            <a:ext uri="{FF2B5EF4-FFF2-40B4-BE49-F238E27FC236}">
              <a16:creationId xmlns:a16="http://schemas.microsoft.com/office/drawing/2014/main" id="{100DFF3A-331E-4818-A33F-E8264BE090A5}"/>
            </a:ext>
          </a:extLst>
        </xdr:cNvPr>
        <xdr:cNvSpPr/>
      </xdr:nvSpPr>
      <xdr:spPr>
        <a:xfrm>
          <a:off x="4732740" y="7132122"/>
          <a:ext cx="107252" cy="74643"/>
        </a:xfrm>
        <a:prstGeom prst="rect">
          <a:avLst/>
        </a:prstGeom>
        <a:solidFill>
          <a:srgbClr val="74B4DC"/>
        </a:solidFill>
        <a:ln w="6350">
          <a:solidFill>
            <a:srgbClr val="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5</xdr:col>
      <xdr:colOff>28359</xdr:colOff>
      <xdr:row>26</xdr:row>
      <xdr:rowOff>15817</xdr:rowOff>
    </xdr:from>
    <xdr:to>
      <xdr:col>5</xdr:col>
      <xdr:colOff>135611</xdr:colOff>
      <xdr:row>26</xdr:row>
      <xdr:rowOff>90460</xdr:rowOff>
    </xdr:to>
    <xdr:sp macro="" textlink="">
      <xdr:nvSpPr>
        <xdr:cNvPr id="70" name="Partei2">
          <a:extLst>
            <a:ext uri="{FF2B5EF4-FFF2-40B4-BE49-F238E27FC236}">
              <a16:creationId xmlns:a16="http://schemas.microsoft.com/office/drawing/2014/main" id="{FCA3FAC6-4D9D-40F4-AB13-7DDE8D727028}"/>
            </a:ext>
          </a:extLst>
        </xdr:cNvPr>
        <xdr:cNvSpPr/>
      </xdr:nvSpPr>
      <xdr:spPr>
        <a:xfrm>
          <a:off x="4734913" y="7139970"/>
          <a:ext cx="104077" cy="74643"/>
        </a:xfrm>
        <a:prstGeom prst="rect">
          <a:avLst/>
        </a:prstGeom>
        <a:solidFill>
          <a:srgbClr val="383838"/>
        </a:solidFill>
        <a:ln w="6350">
          <a:solidFill>
            <a:srgbClr val="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5</xdr:col>
      <xdr:colOff>28359</xdr:colOff>
      <xdr:row>27</xdr:row>
      <xdr:rowOff>15817</xdr:rowOff>
    </xdr:from>
    <xdr:to>
      <xdr:col>5</xdr:col>
      <xdr:colOff>135611</xdr:colOff>
      <xdr:row>27</xdr:row>
      <xdr:rowOff>90460</xdr:rowOff>
    </xdr:to>
    <xdr:sp macro="" textlink="">
      <xdr:nvSpPr>
        <xdr:cNvPr id="71" name="Partei3">
          <a:extLst>
            <a:ext uri="{FF2B5EF4-FFF2-40B4-BE49-F238E27FC236}">
              <a16:creationId xmlns:a16="http://schemas.microsoft.com/office/drawing/2014/main" id="{5800C4ED-5186-4A74-8B55-B43A92209CE0}"/>
            </a:ext>
          </a:extLst>
        </xdr:cNvPr>
        <xdr:cNvSpPr/>
      </xdr:nvSpPr>
      <xdr:spPr>
        <a:xfrm>
          <a:off x="4734913" y="7139970"/>
          <a:ext cx="104077" cy="74643"/>
        </a:xfrm>
        <a:prstGeom prst="rect">
          <a:avLst/>
        </a:prstGeom>
        <a:solidFill>
          <a:srgbClr val="F4A28A"/>
        </a:solidFill>
        <a:ln w="6350">
          <a:solidFill>
            <a:srgbClr val="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5</xdr:col>
      <xdr:colOff>28359</xdr:colOff>
      <xdr:row>28</xdr:row>
      <xdr:rowOff>15817</xdr:rowOff>
    </xdr:from>
    <xdr:to>
      <xdr:col>5</xdr:col>
      <xdr:colOff>135611</xdr:colOff>
      <xdr:row>28</xdr:row>
      <xdr:rowOff>90460</xdr:rowOff>
    </xdr:to>
    <xdr:sp macro="" textlink="">
      <xdr:nvSpPr>
        <xdr:cNvPr id="72" name="Partei4">
          <a:extLst>
            <a:ext uri="{FF2B5EF4-FFF2-40B4-BE49-F238E27FC236}">
              <a16:creationId xmlns:a16="http://schemas.microsoft.com/office/drawing/2014/main" id="{7A4196BE-9C18-412E-9501-EC75A6509D9B}"/>
            </a:ext>
          </a:extLst>
        </xdr:cNvPr>
        <xdr:cNvSpPr/>
      </xdr:nvSpPr>
      <xdr:spPr>
        <a:xfrm>
          <a:off x="4734913" y="7139970"/>
          <a:ext cx="104077" cy="74643"/>
        </a:xfrm>
        <a:prstGeom prst="rect">
          <a:avLst/>
        </a:prstGeom>
        <a:no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5</xdr:col>
      <xdr:colOff>28359</xdr:colOff>
      <xdr:row>29</xdr:row>
      <xdr:rowOff>15817</xdr:rowOff>
    </xdr:from>
    <xdr:to>
      <xdr:col>5</xdr:col>
      <xdr:colOff>135611</xdr:colOff>
      <xdr:row>29</xdr:row>
      <xdr:rowOff>90460</xdr:rowOff>
    </xdr:to>
    <xdr:sp macro="" textlink="">
      <xdr:nvSpPr>
        <xdr:cNvPr id="73" name="Partei5">
          <a:extLst>
            <a:ext uri="{FF2B5EF4-FFF2-40B4-BE49-F238E27FC236}">
              <a16:creationId xmlns:a16="http://schemas.microsoft.com/office/drawing/2014/main" id="{9A74C36C-7D6A-4752-A71F-0E3D68F4AE14}"/>
            </a:ext>
          </a:extLst>
        </xdr:cNvPr>
        <xdr:cNvSpPr/>
      </xdr:nvSpPr>
      <xdr:spPr>
        <a:xfrm>
          <a:off x="4734913" y="7139970"/>
          <a:ext cx="104077" cy="74643"/>
        </a:xfrm>
        <a:prstGeom prst="rect">
          <a:avLst/>
        </a:prstGeom>
        <a:no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5</xdr:col>
      <xdr:colOff>28359</xdr:colOff>
      <xdr:row>30</xdr:row>
      <xdr:rowOff>15817</xdr:rowOff>
    </xdr:from>
    <xdr:to>
      <xdr:col>5</xdr:col>
      <xdr:colOff>135611</xdr:colOff>
      <xdr:row>30</xdr:row>
      <xdr:rowOff>90460</xdr:rowOff>
    </xdr:to>
    <xdr:sp macro="" textlink="">
      <xdr:nvSpPr>
        <xdr:cNvPr id="74" name="Partei6">
          <a:extLst>
            <a:ext uri="{FF2B5EF4-FFF2-40B4-BE49-F238E27FC236}">
              <a16:creationId xmlns:a16="http://schemas.microsoft.com/office/drawing/2014/main" id="{5B642090-F768-487D-B3E3-D7809CC6A319}"/>
            </a:ext>
          </a:extLst>
        </xdr:cNvPr>
        <xdr:cNvSpPr/>
      </xdr:nvSpPr>
      <xdr:spPr>
        <a:xfrm>
          <a:off x="4734913" y="7139970"/>
          <a:ext cx="104077" cy="74643"/>
        </a:xfrm>
        <a:prstGeom prst="rect">
          <a:avLst/>
        </a:prstGeom>
        <a:noFill/>
        <a:ln w="6350">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3</xdr:col>
      <xdr:colOff>514348</xdr:colOff>
      <xdr:row>13</xdr:row>
      <xdr:rowOff>44451</xdr:rowOff>
    </xdr:from>
    <xdr:to>
      <xdr:col>4</xdr:col>
      <xdr:colOff>2088355</xdr:colOff>
      <xdr:row>33</xdr:row>
      <xdr:rowOff>57151</xdr:rowOff>
    </xdr:to>
    <xdr:sp macro="" textlink="">
      <xdr:nvSpPr>
        <xdr:cNvPr id="34" name="Brandenburg_Grenze">
          <a:extLst>
            <a:ext uri="{FF2B5EF4-FFF2-40B4-BE49-F238E27FC236}">
              <a16:creationId xmlns:a16="http://schemas.microsoft.com/office/drawing/2014/main" id="{01167810-4CDD-4A57-904B-BDAF66642617}"/>
            </a:ext>
          </a:extLst>
        </xdr:cNvPr>
        <xdr:cNvSpPr>
          <a:spLocks/>
        </xdr:cNvSpPr>
      </xdr:nvSpPr>
      <xdr:spPr>
        <a:xfrm>
          <a:off x="2162173" y="5483226"/>
          <a:ext cx="2450307" cy="2527300"/>
        </a:xfrm>
        <a:custGeom>
          <a:avLst/>
          <a:gdLst>
            <a:gd name="connsiteX0" fmla="*/ 5697352 w 7584220"/>
            <a:gd name="connsiteY0" fmla="*/ 202818 h 7933942"/>
            <a:gd name="connsiteX1" fmla="*/ 5696158 w 7584220"/>
            <a:gd name="connsiteY1" fmla="*/ 208026 h 7933942"/>
            <a:gd name="connsiteX2" fmla="*/ 5695879 w 7584220"/>
            <a:gd name="connsiteY2" fmla="*/ 208611 h 7933942"/>
            <a:gd name="connsiteX3" fmla="*/ 5695112 w 7584220"/>
            <a:gd name="connsiteY3" fmla="*/ 210168 h 7933942"/>
            <a:gd name="connsiteX4" fmla="*/ 5687453 w 7584220"/>
            <a:gd name="connsiteY4" fmla="*/ 235640 h 7933942"/>
            <a:gd name="connsiteX5" fmla="*/ 5685424 w 7584220"/>
            <a:gd name="connsiteY5" fmla="*/ 244256 h 7933942"/>
            <a:gd name="connsiteX6" fmla="*/ 5683912 w 7584220"/>
            <a:gd name="connsiteY6" fmla="*/ 251151 h 7933942"/>
            <a:gd name="connsiteX7" fmla="*/ 5684133 w 7584220"/>
            <a:gd name="connsiteY7" fmla="*/ 252871 h 7933942"/>
            <a:gd name="connsiteX8" fmla="*/ 5684612 w 7584220"/>
            <a:gd name="connsiteY8" fmla="*/ 253828 h 7933942"/>
            <a:gd name="connsiteX9" fmla="*/ 5687465 w 7584220"/>
            <a:gd name="connsiteY9" fmla="*/ 257884 h 7933942"/>
            <a:gd name="connsiteX10" fmla="*/ 5692485 w 7584220"/>
            <a:gd name="connsiteY10" fmla="*/ 264439 h 7933942"/>
            <a:gd name="connsiteX11" fmla="*/ 5697404 w 7584220"/>
            <a:gd name="connsiteY11" fmla="*/ 263303 h 7933942"/>
            <a:gd name="connsiteX12" fmla="*/ 5698767 w 7584220"/>
            <a:gd name="connsiteY12" fmla="*/ 263319 h 7933942"/>
            <a:gd name="connsiteX13" fmla="*/ 5708466 w 7584220"/>
            <a:gd name="connsiteY13" fmla="*/ 268852 h 7933942"/>
            <a:gd name="connsiteX14" fmla="*/ 5708170 w 7584220"/>
            <a:gd name="connsiteY14" fmla="*/ 270831 h 7933942"/>
            <a:gd name="connsiteX15" fmla="*/ 5707655 w 7584220"/>
            <a:gd name="connsiteY15" fmla="*/ 273184 h 7933942"/>
            <a:gd name="connsiteX16" fmla="*/ 5701212 w 7584220"/>
            <a:gd name="connsiteY16" fmla="*/ 285985 h 7933942"/>
            <a:gd name="connsiteX17" fmla="*/ 5697374 w 7584220"/>
            <a:gd name="connsiteY17" fmla="*/ 291988 h 7933942"/>
            <a:gd name="connsiteX18" fmla="*/ 5696618 w 7584220"/>
            <a:gd name="connsiteY18" fmla="*/ 292491 h 7933942"/>
            <a:gd name="connsiteX19" fmla="*/ 5696583 w 7584220"/>
            <a:gd name="connsiteY19" fmla="*/ 292523 h 7933942"/>
            <a:gd name="connsiteX20" fmla="*/ 5695876 w 7584220"/>
            <a:gd name="connsiteY20" fmla="*/ 293545 h 7933942"/>
            <a:gd name="connsiteX21" fmla="*/ 5694716 w 7584220"/>
            <a:gd name="connsiteY21" fmla="*/ 295200 h 7933942"/>
            <a:gd name="connsiteX22" fmla="*/ 5689238 w 7584220"/>
            <a:gd name="connsiteY22" fmla="*/ 306347 h 7933942"/>
            <a:gd name="connsiteX23" fmla="*/ 5688447 w 7584220"/>
            <a:gd name="connsiteY23" fmla="*/ 308715 h 7933942"/>
            <a:gd name="connsiteX24" fmla="*/ 5688171 w 7584220"/>
            <a:gd name="connsiteY24" fmla="*/ 309559 h 7933942"/>
            <a:gd name="connsiteX25" fmla="*/ 5687311 w 7584220"/>
            <a:gd name="connsiteY25" fmla="*/ 312593 h 7933942"/>
            <a:gd name="connsiteX26" fmla="*/ 5734620 w 7584220"/>
            <a:gd name="connsiteY26" fmla="*/ 346762 h 7933942"/>
            <a:gd name="connsiteX27" fmla="*/ 5768833 w 7584220"/>
            <a:gd name="connsiteY27" fmla="*/ 371082 h 7933942"/>
            <a:gd name="connsiteX28" fmla="*/ 5776703 w 7584220"/>
            <a:gd name="connsiteY28" fmla="*/ 376566 h 7933942"/>
            <a:gd name="connsiteX29" fmla="*/ 5778188 w 7584220"/>
            <a:gd name="connsiteY29" fmla="*/ 394429 h 7933942"/>
            <a:gd name="connsiteX30" fmla="*/ 5778393 w 7584220"/>
            <a:gd name="connsiteY30" fmla="*/ 399037 h 7933942"/>
            <a:gd name="connsiteX31" fmla="*/ 5777986 w 7584220"/>
            <a:gd name="connsiteY31" fmla="*/ 402493 h 7933942"/>
            <a:gd name="connsiteX32" fmla="*/ 5776116 w 7584220"/>
            <a:gd name="connsiteY32" fmla="*/ 409907 h 7933942"/>
            <a:gd name="connsiteX33" fmla="*/ 5774528 w 7584220"/>
            <a:gd name="connsiteY33" fmla="*/ 411465 h 7933942"/>
            <a:gd name="connsiteX34" fmla="*/ 5771336 w 7584220"/>
            <a:gd name="connsiteY34" fmla="*/ 412730 h 7933942"/>
            <a:gd name="connsiteX35" fmla="*/ 5769026 w 7584220"/>
            <a:gd name="connsiteY35" fmla="*/ 413184 h 7933942"/>
            <a:gd name="connsiteX36" fmla="*/ 5765792 w 7584220"/>
            <a:gd name="connsiteY36" fmla="*/ 413720 h 7933942"/>
            <a:gd name="connsiteX37" fmla="*/ 5752941 w 7584220"/>
            <a:gd name="connsiteY37" fmla="*/ 425434 h 7933942"/>
            <a:gd name="connsiteX38" fmla="*/ 5759137 w 7584220"/>
            <a:gd name="connsiteY38" fmla="*/ 451847 h 7933942"/>
            <a:gd name="connsiteX39" fmla="*/ 5743892 w 7584220"/>
            <a:gd name="connsiteY39" fmla="*/ 463431 h 7933942"/>
            <a:gd name="connsiteX40" fmla="*/ 5750896 w 7584220"/>
            <a:gd name="connsiteY40" fmla="*/ 479688 h 7933942"/>
            <a:gd name="connsiteX41" fmla="*/ 5754575 w 7584220"/>
            <a:gd name="connsiteY41" fmla="*/ 484767 h 7933942"/>
            <a:gd name="connsiteX42" fmla="*/ 5755168 w 7584220"/>
            <a:gd name="connsiteY42" fmla="*/ 485383 h 7933942"/>
            <a:gd name="connsiteX43" fmla="*/ 5756238 w 7584220"/>
            <a:gd name="connsiteY43" fmla="*/ 486357 h 7933942"/>
            <a:gd name="connsiteX44" fmla="*/ 5766313 w 7584220"/>
            <a:gd name="connsiteY44" fmla="*/ 493690 h 7933942"/>
            <a:gd name="connsiteX45" fmla="*/ 5775290 w 7584220"/>
            <a:gd name="connsiteY45" fmla="*/ 500018 h 7933942"/>
            <a:gd name="connsiteX46" fmla="*/ 5775880 w 7584220"/>
            <a:gd name="connsiteY46" fmla="*/ 500293 h 7933942"/>
            <a:gd name="connsiteX47" fmla="*/ 5776377 w 7584220"/>
            <a:gd name="connsiteY47" fmla="*/ 500423 h 7933942"/>
            <a:gd name="connsiteX48" fmla="*/ 5776721 w 7584220"/>
            <a:gd name="connsiteY48" fmla="*/ 500358 h 7933942"/>
            <a:gd name="connsiteX49" fmla="*/ 5778372 w 7584220"/>
            <a:gd name="connsiteY49" fmla="*/ 499239 h 7933942"/>
            <a:gd name="connsiteX50" fmla="*/ 5786344 w 7584220"/>
            <a:gd name="connsiteY50" fmla="*/ 493544 h 7933942"/>
            <a:gd name="connsiteX51" fmla="*/ 5787510 w 7584220"/>
            <a:gd name="connsiteY51" fmla="*/ 492554 h 7933942"/>
            <a:gd name="connsiteX52" fmla="*/ 5787887 w 7584220"/>
            <a:gd name="connsiteY52" fmla="*/ 492051 h 7933942"/>
            <a:gd name="connsiteX53" fmla="*/ 5788223 w 7584220"/>
            <a:gd name="connsiteY53" fmla="*/ 491402 h 7933942"/>
            <a:gd name="connsiteX54" fmla="*/ 5788493 w 7584220"/>
            <a:gd name="connsiteY54" fmla="*/ 490883 h 7933942"/>
            <a:gd name="connsiteX55" fmla="*/ 5789175 w 7584220"/>
            <a:gd name="connsiteY55" fmla="*/ 489504 h 7933942"/>
            <a:gd name="connsiteX56" fmla="*/ 5798241 w 7584220"/>
            <a:gd name="connsiteY56" fmla="*/ 485107 h 7933942"/>
            <a:gd name="connsiteX57" fmla="*/ 5823385 w 7584220"/>
            <a:gd name="connsiteY57" fmla="*/ 473523 h 7933942"/>
            <a:gd name="connsiteX58" fmla="*/ 5836344 w 7584220"/>
            <a:gd name="connsiteY58" fmla="*/ 468640 h 7933942"/>
            <a:gd name="connsiteX59" fmla="*/ 5852070 w 7584220"/>
            <a:gd name="connsiteY59" fmla="*/ 467877 h 7933942"/>
            <a:gd name="connsiteX60" fmla="*/ 5873557 w 7584220"/>
            <a:gd name="connsiteY60" fmla="*/ 471479 h 7933942"/>
            <a:gd name="connsiteX61" fmla="*/ 5880065 w 7584220"/>
            <a:gd name="connsiteY61" fmla="*/ 469175 h 7933942"/>
            <a:gd name="connsiteX62" fmla="*/ 5906304 w 7584220"/>
            <a:gd name="connsiteY62" fmla="*/ 464048 h 7933942"/>
            <a:gd name="connsiteX63" fmla="*/ 5956751 w 7584220"/>
            <a:gd name="connsiteY63" fmla="*/ 455319 h 7933942"/>
            <a:gd name="connsiteX64" fmla="*/ 5962863 w 7584220"/>
            <a:gd name="connsiteY64" fmla="*/ 464145 h 7933942"/>
            <a:gd name="connsiteX65" fmla="*/ 5967579 w 7584220"/>
            <a:gd name="connsiteY65" fmla="*/ 471284 h 7933942"/>
            <a:gd name="connsiteX66" fmla="*/ 5968246 w 7584220"/>
            <a:gd name="connsiteY66" fmla="*/ 471381 h 7933942"/>
            <a:gd name="connsiteX67" fmla="*/ 5973219 w 7584220"/>
            <a:gd name="connsiteY67" fmla="*/ 472047 h 7933942"/>
            <a:gd name="connsiteX68" fmla="*/ 5979480 w 7584220"/>
            <a:gd name="connsiteY68" fmla="*/ 472874 h 7933942"/>
            <a:gd name="connsiteX69" fmla="*/ 5983796 w 7584220"/>
            <a:gd name="connsiteY69" fmla="*/ 473426 h 7933942"/>
            <a:gd name="connsiteX70" fmla="*/ 5985618 w 7584220"/>
            <a:gd name="connsiteY70" fmla="*/ 473637 h 7933942"/>
            <a:gd name="connsiteX71" fmla="*/ 5992417 w 7584220"/>
            <a:gd name="connsiteY71" fmla="*/ 474464 h 7933942"/>
            <a:gd name="connsiteX72" fmla="*/ 5992666 w 7584220"/>
            <a:gd name="connsiteY72" fmla="*/ 474480 h 7933942"/>
            <a:gd name="connsiteX73" fmla="*/ 5993168 w 7584220"/>
            <a:gd name="connsiteY73" fmla="*/ 474513 h 7933942"/>
            <a:gd name="connsiteX74" fmla="*/ 6000071 w 7584220"/>
            <a:gd name="connsiteY74" fmla="*/ 474853 h 7933942"/>
            <a:gd name="connsiteX75" fmla="*/ 6037298 w 7584220"/>
            <a:gd name="connsiteY75" fmla="*/ 476346 h 7933942"/>
            <a:gd name="connsiteX76" fmla="*/ 6051097 w 7584220"/>
            <a:gd name="connsiteY76" fmla="*/ 475632 h 7933942"/>
            <a:gd name="connsiteX77" fmla="*/ 6052501 w 7584220"/>
            <a:gd name="connsiteY77" fmla="*/ 483095 h 7933942"/>
            <a:gd name="connsiteX78" fmla="*/ 6054193 w 7584220"/>
            <a:gd name="connsiteY78" fmla="*/ 493382 h 7933942"/>
            <a:gd name="connsiteX79" fmla="*/ 6055825 w 7584220"/>
            <a:gd name="connsiteY79" fmla="*/ 503863 h 7933942"/>
            <a:gd name="connsiteX80" fmla="*/ 6056297 w 7584220"/>
            <a:gd name="connsiteY80" fmla="*/ 507156 h 7933942"/>
            <a:gd name="connsiteX81" fmla="*/ 6057776 w 7584220"/>
            <a:gd name="connsiteY81" fmla="*/ 516469 h 7933942"/>
            <a:gd name="connsiteX82" fmla="*/ 6059175 w 7584220"/>
            <a:gd name="connsiteY82" fmla="*/ 523851 h 7933942"/>
            <a:gd name="connsiteX83" fmla="*/ 6059638 w 7584220"/>
            <a:gd name="connsiteY83" fmla="*/ 526204 h 7933942"/>
            <a:gd name="connsiteX84" fmla="*/ 6059822 w 7584220"/>
            <a:gd name="connsiteY84" fmla="*/ 527015 h 7933942"/>
            <a:gd name="connsiteX85" fmla="*/ 6059960 w 7584220"/>
            <a:gd name="connsiteY85" fmla="*/ 527632 h 7933942"/>
            <a:gd name="connsiteX86" fmla="*/ 6061686 w 7584220"/>
            <a:gd name="connsiteY86" fmla="*/ 532256 h 7933942"/>
            <a:gd name="connsiteX87" fmla="*/ 6061844 w 7584220"/>
            <a:gd name="connsiteY87" fmla="*/ 532353 h 7933942"/>
            <a:gd name="connsiteX88" fmla="*/ 6061992 w 7584220"/>
            <a:gd name="connsiteY88" fmla="*/ 532450 h 7933942"/>
            <a:gd name="connsiteX89" fmla="*/ 6068952 w 7584220"/>
            <a:gd name="connsiteY89" fmla="*/ 536961 h 7933942"/>
            <a:gd name="connsiteX90" fmla="*/ 6073601 w 7584220"/>
            <a:gd name="connsiteY90" fmla="*/ 537675 h 7933942"/>
            <a:gd name="connsiteX91" fmla="*/ 6074202 w 7584220"/>
            <a:gd name="connsiteY91" fmla="*/ 537772 h 7933942"/>
            <a:gd name="connsiteX92" fmla="*/ 6093938 w 7584220"/>
            <a:gd name="connsiteY92" fmla="*/ 531331 h 7933942"/>
            <a:gd name="connsiteX93" fmla="*/ 6122082 w 7584220"/>
            <a:gd name="connsiteY93" fmla="*/ 537074 h 7933942"/>
            <a:gd name="connsiteX94" fmla="*/ 6131003 w 7584220"/>
            <a:gd name="connsiteY94" fmla="*/ 526593 h 7933942"/>
            <a:gd name="connsiteX95" fmla="*/ 6142644 w 7584220"/>
            <a:gd name="connsiteY95" fmla="*/ 515690 h 7933942"/>
            <a:gd name="connsiteX96" fmla="*/ 6144985 w 7584220"/>
            <a:gd name="connsiteY96" fmla="*/ 513500 h 7933942"/>
            <a:gd name="connsiteX97" fmla="*/ 6145032 w 7584220"/>
            <a:gd name="connsiteY97" fmla="*/ 513468 h 7933942"/>
            <a:gd name="connsiteX98" fmla="*/ 6154033 w 7584220"/>
            <a:gd name="connsiteY98" fmla="*/ 505453 h 7933942"/>
            <a:gd name="connsiteX99" fmla="*/ 6170971 w 7584220"/>
            <a:gd name="connsiteY99" fmla="*/ 502889 h 7933942"/>
            <a:gd name="connsiteX100" fmla="*/ 6186568 w 7584220"/>
            <a:gd name="connsiteY100" fmla="*/ 484247 h 7933942"/>
            <a:gd name="connsiteX101" fmla="*/ 6193991 w 7584220"/>
            <a:gd name="connsiteY101" fmla="*/ 471576 h 7933942"/>
            <a:gd name="connsiteX102" fmla="*/ 6205328 w 7584220"/>
            <a:gd name="connsiteY102" fmla="*/ 452448 h 7933942"/>
            <a:gd name="connsiteX103" fmla="*/ 6206139 w 7584220"/>
            <a:gd name="connsiteY103" fmla="*/ 451085 h 7933942"/>
            <a:gd name="connsiteX104" fmla="*/ 6208813 w 7584220"/>
            <a:gd name="connsiteY104" fmla="*/ 446623 h 7933942"/>
            <a:gd name="connsiteX105" fmla="*/ 6214778 w 7584220"/>
            <a:gd name="connsiteY105" fmla="*/ 436791 h 7933942"/>
            <a:gd name="connsiteX106" fmla="*/ 6215988 w 7584220"/>
            <a:gd name="connsiteY106" fmla="*/ 434812 h 7933942"/>
            <a:gd name="connsiteX107" fmla="*/ 6216262 w 7584220"/>
            <a:gd name="connsiteY107" fmla="*/ 434374 h 7933942"/>
            <a:gd name="connsiteX108" fmla="*/ 6216385 w 7584220"/>
            <a:gd name="connsiteY108" fmla="*/ 434163 h 7933942"/>
            <a:gd name="connsiteX109" fmla="*/ 6262097 w 7584220"/>
            <a:gd name="connsiteY109" fmla="*/ 449478 h 7933942"/>
            <a:gd name="connsiteX110" fmla="*/ 6292002 w 7584220"/>
            <a:gd name="connsiteY110" fmla="*/ 473231 h 7933942"/>
            <a:gd name="connsiteX111" fmla="*/ 6318025 w 7584220"/>
            <a:gd name="connsiteY111" fmla="*/ 494485 h 7933942"/>
            <a:gd name="connsiteX112" fmla="*/ 6319276 w 7584220"/>
            <a:gd name="connsiteY112" fmla="*/ 495605 h 7933942"/>
            <a:gd name="connsiteX113" fmla="*/ 6320553 w 7584220"/>
            <a:gd name="connsiteY113" fmla="*/ 496302 h 7933942"/>
            <a:gd name="connsiteX114" fmla="*/ 6322343 w 7584220"/>
            <a:gd name="connsiteY114" fmla="*/ 497259 h 7933942"/>
            <a:gd name="connsiteX115" fmla="*/ 6323153 w 7584220"/>
            <a:gd name="connsiteY115" fmla="*/ 497697 h 7933942"/>
            <a:gd name="connsiteX116" fmla="*/ 6323706 w 7584220"/>
            <a:gd name="connsiteY116" fmla="*/ 497990 h 7933942"/>
            <a:gd name="connsiteX117" fmla="*/ 6323992 w 7584220"/>
            <a:gd name="connsiteY117" fmla="*/ 498119 h 7933942"/>
            <a:gd name="connsiteX118" fmla="*/ 6330751 w 7584220"/>
            <a:gd name="connsiteY118" fmla="*/ 501380 h 7933942"/>
            <a:gd name="connsiteX119" fmla="*/ 6334460 w 7584220"/>
            <a:gd name="connsiteY119" fmla="*/ 503165 h 7933942"/>
            <a:gd name="connsiteX120" fmla="*/ 6338714 w 7584220"/>
            <a:gd name="connsiteY120" fmla="*/ 504706 h 7933942"/>
            <a:gd name="connsiteX121" fmla="*/ 6347557 w 7584220"/>
            <a:gd name="connsiteY121" fmla="*/ 505858 h 7933942"/>
            <a:gd name="connsiteX122" fmla="*/ 6352939 w 7584220"/>
            <a:gd name="connsiteY122" fmla="*/ 506183 h 7933942"/>
            <a:gd name="connsiteX123" fmla="*/ 6353182 w 7584220"/>
            <a:gd name="connsiteY123" fmla="*/ 506199 h 7933942"/>
            <a:gd name="connsiteX124" fmla="*/ 6361469 w 7584220"/>
            <a:gd name="connsiteY124" fmla="*/ 506637 h 7933942"/>
            <a:gd name="connsiteX125" fmla="*/ 6362002 w 7584220"/>
            <a:gd name="connsiteY125" fmla="*/ 506653 h 7933942"/>
            <a:gd name="connsiteX126" fmla="*/ 6362117 w 7584220"/>
            <a:gd name="connsiteY126" fmla="*/ 506653 h 7933942"/>
            <a:gd name="connsiteX127" fmla="*/ 6366398 w 7584220"/>
            <a:gd name="connsiteY127" fmla="*/ 506686 h 7933942"/>
            <a:gd name="connsiteX128" fmla="*/ 6396816 w 7584220"/>
            <a:gd name="connsiteY128" fmla="*/ 503782 h 7933942"/>
            <a:gd name="connsiteX129" fmla="*/ 6412946 w 7584220"/>
            <a:gd name="connsiteY129" fmla="*/ 487152 h 7933942"/>
            <a:gd name="connsiteX130" fmla="*/ 6417587 w 7584220"/>
            <a:gd name="connsiteY130" fmla="*/ 479234 h 7933942"/>
            <a:gd name="connsiteX131" fmla="*/ 6438326 w 7584220"/>
            <a:gd name="connsiteY131" fmla="*/ 463594 h 7933942"/>
            <a:gd name="connsiteX132" fmla="*/ 6461521 w 7584220"/>
            <a:gd name="connsiteY132" fmla="*/ 483598 h 7933942"/>
            <a:gd name="connsiteX133" fmla="*/ 6465182 w 7584220"/>
            <a:gd name="connsiteY133" fmla="*/ 487882 h 7933942"/>
            <a:gd name="connsiteX134" fmla="*/ 6473310 w 7584220"/>
            <a:gd name="connsiteY134" fmla="*/ 505080 h 7933942"/>
            <a:gd name="connsiteX135" fmla="*/ 6472023 w 7584220"/>
            <a:gd name="connsiteY135" fmla="*/ 514717 h 7933942"/>
            <a:gd name="connsiteX136" fmla="*/ 6468907 w 7584220"/>
            <a:gd name="connsiteY136" fmla="*/ 549210 h 7933942"/>
            <a:gd name="connsiteX137" fmla="*/ 6472334 w 7584220"/>
            <a:gd name="connsiteY137" fmla="*/ 560178 h 7933942"/>
            <a:gd name="connsiteX138" fmla="*/ 6473808 w 7584220"/>
            <a:gd name="connsiteY138" fmla="*/ 566976 h 7933942"/>
            <a:gd name="connsiteX139" fmla="*/ 6477044 w 7584220"/>
            <a:gd name="connsiteY139" fmla="*/ 593876 h 7933942"/>
            <a:gd name="connsiteX140" fmla="*/ 6477317 w 7584220"/>
            <a:gd name="connsiteY140" fmla="*/ 606807 h 7933942"/>
            <a:gd name="connsiteX141" fmla="*/ 6477271 w 7584220"/>
            <a:gd name="connsiteY141" fmla="*/ 608040 h 7933942"/>
            <a:gd name="connsiteX142" fmla="*/ 6476698 w 7584220"/>
            <a:gd name="connsiteY142" fmla="*/ 615487 h 7933942"/>
            <a:gd name="connsiteX143" fmla="*/ 6475895 w 7584220"/>
            <a:gd name="connsiteY143" fmla="*/ 621279 h 7933942"/>
            <a:gd name="connsiteX144" fmla="*/ 6475823 w 7584220"/>
            <a:gd name="connsiteY144" fmla="*/ 621717 h 7933942"/>
            <a:gd name="connsiteX145" fmla="*/ 6475327 w 7584220"/>
            <a:gd name="connsiteY145" fmla="*/ 623713 h 7933942"/>
            <a:gd name="connsiteX146" fmla="*/ 6475082 w 7584220"/>
            <a:gd name="connsiteY146" fmla="*/ 624637 h 7933942"/>
            <a:gd name="connsiteX147" fmla="*/ 6474814 w 7584220"/>
            <a:gd name="connsiteY147" fmla="*/ 625578 h 7933942"/>
            <a:gd name="connsiteX148" fmla="*/ 6472598 w 7584220"/>
            <a:gd name="connsiteY148" fmla="*/ 633220 h 7933942"/>
            <a:gd name="connsiteX149" fmla="*/ 6471341 w 7584220"/>
            <a:gd name="connsiteY149" fmla="*/ 637374 h 7933942"/>
            <a:gd name="connsiteX150" fmla="*/ 6448834 w 7584220"/>
            <a:gd name="connsiteY150" fmla="*/ 703780 h 7933942"/>
            <a:gd name="connsiteX151" fmla="*/ 6447477 w 7584220"/>
            <a:gd name="connsiteY151" fmla="*/ 706766 h 7933942"/>
            <a:gd name="connsiteX152" fmla="*/ 6440912 w 7584220"/>
            <a:gd name="connsiteY152" fmla="*/ 720670 h 7933942"/>
            <a:gd name="connsiteX153" fmla="*/ 6440639 w 7584220"/>
            <a:gd name="connsiteY153" fmla="*/ 721205 h 7933942"/>
            <a:gd name="connsiteX154" fmla="*/ 6437623 w 7584220"/>
            <a:gd name="connsiteY154" fmla="*/ 726997 h 7933942"/>
            <a:gd name="connsiteX155" fmla="*/ 6425185 w 7584220"/>
            <a:gd name="connsiteY155" fmla="*/ 749144 h 7933942"/>
            <a:gd name="connsiteX156" fmla="*/ 6425090 w 7584220"/>
            <a:gd name="connsiteY156" fmla="*/ 749306 h 7933942"/>
            <a:gd name="connsiteX157" fmla="*/ 6423729 w 7584220"/>
            <a:gd name="connsiteY157" fmla="*/ 751577 h 7933942"/>
            <a:gd name="connsiteX158" fmla="*/ 6423346 w 7584220"/>
            <a:gd name="connsiteY158" fmla="*/ 752178 h 7933942"/>
            <a:gd name="connsiteX159" fmla="*/ 6406693 w 7584220"/>
            <a:gd name="connsiteY159" fmla="*/ 776482 h 7933942"/>
            <a:gd name="connsiteX160" fmla="*/ 6395101 w 7584220"/>
            <a:gd name="connsiteY160" fmla="*/ 793128 h 7933942"/>
            <a:gd name="connsiteX161" fmla="*/ 6389689 w 7584220"/>
            <a:gd name="connsiteY161" fmla="*/ 799569 h 7933942"/>
            <a:gd name="connsiteX162" fmla="*/ 6348169 w 7584220"/>
            <a:gd name="connsiteY162" fmla="*/ 845436 h 7933942"/>
            <a:gd name="connsiteX163" fmla="*/ 6325617 w 7584220"/>
            <a:gd name="connsiteY163" fmla="*/ 868020 h 7933942"/>
            <a:gd name="connsiteX164" fmla="*/ 6319849 w 7584220"/>
            <a:gd name="connsiteY164" fmla="*/ 874202 h 7933942"/>
            <a:gd name="connsiteX165" fmla="*/ 6313497 w 7584220"/>
            <a:gd name="connsiteY165" fmla="*/ 880919 h 7933942"/>
            <a:gd name="connsiteX166" fmla="*/ 6279718 w 7584220"/>
            <a:gd name="connsiteY166" fmla="*/ 911096 h 7933942"/>
            <a:gd name="connsiteX167" fmla="*/ 6276887 w 7584220"/>
            <a:gd name="connsiteY167" fmla="*/ 913578 h 7933942"/>
            <a:gd name="connsiteX168" fmla="*/ 6269256 w 7584220"/>
            <a:gd name="connsiteY168" fmla="*/ 919533 h 7933942"/>
            <a:gd name="connsiteX169" fmla="*/ 6257320 w 7584220"/>
            <a:gd name="connsiteY169" fmla="*/ 928992 h 7933942"/>
            <a:gd name="connsiteX170" fmla="*/ 6255171 w 7584220"/>
            <a:gd name="connsiteY170" fmla="*/ 930776 h 7933942"/>
            <a:gd name="connsiteX171" fmla="*/ 6246305 w 7584220"/>
            <a:gd name="connsiteY171" fmla="*/ 938726 h 7933942"/>
            <a:gd name="connsiteX172" fmla="*/ 6245600 w 7584220"/>
            <a:gd name="connsiteY172" fmla="*/ 939375 h 7933942"/>
            <a:gd name="connsiteX173" fmla="*/ 6241351 w 7584220"/>
            <a:gd name="connsiteY173" fmla="*/ 943594 h 7933942"/>
            <a:gd name="connsiteX174" fmla="*/ 6240568 w 7584220"/>
            <a:gd name="connsiteY174" fmla="*/ 944389 h 7933942"/>
            <a:gd name="connsiteX175" fmla="*/ 6228782 w 7584220"/>
            <a:gd name="connsiteY175" fmla="*/ 957985 h 7933942"/>
            <a:gd name="connsiteX176" fmla="*/ 6195343 w 7584220"/>
            <a:gd name="connsiteY176" fmla="*/ 994571 h 7933942"/>
            <a:gd name="connsiteX177" fmla="*/ 6191388 w 7584220"/>
            <a:gd name="connsiteY177" fmla="*/ 998400 h 7933942"/>
            <a:gd name="connsiteX178" fmla="*/ 6190882 w 7584220"/>
            <a:gd name="connsiteY178" fmla="*/ 998968 h 7933942"/>
            <a:gd name="connsiteX179" fmla="*/ 6190421 w 7584220"/>
            <a:gd name="connsiteY179" fmla="*/ 999519 h 7933942"/>
            <a:gd name="connsiteX180" fmla="*/ 6184878 w 7584220"/>
            <a:gd name="connsiteY180" fmla="*/ 1006415 h 7933942"/>
            <a:gd name="connsiteX181" fmla="*/ 6183863 w 7584220"/>
            <a:gd name="connsiteY181" fmla="*/ 1007713 h 7933942"/>
            <a:gd name="connsiteX182" fmla="*/ 6182795 w 7584220"/>
            <a:gd name="connsiteY182" fmla="*/ 1009221 h 7933942"/>
            <a:gd name="connsiteX183" fmla="*/ 6178408 w 7584220"/>
            <a:gd name="connsiteY183" fmla="*/ 1016036 h 7933942"/>
            <a:gd name="connsiteX184" fmla="*/ 6176652 w 7584220"/>
            <a:gd name="connsiteY184" fmla="*/ 1018956 h 7933942"/>
            <a:gd name="connsiteX185" fmla="*/ 6175838 w 7584220"/>
            <a:gd name="connsiteY185" fmla="*/ 1020449 h 7933942"/>
            <a:gd name="connsiteX186" fmla="*/ 6174970 w 7584220"/>
            <a:gd name="connsiteY186" fmla="*/ 1022250 h 7933942"/>
            <a:gd name="connsiteX187" fmla="*/ 6172807 w 7584220"/>
            <a:gd name="connsiteY187" fmla="*/ 1026890 h 7933942"/>
            <a:gd name="connsiteX188" fmla="*/ 6172248 w 7584220"/>
            <a:gd name="connsiteY188" fmla="*/ 1028253 h 7933942"/>
            <a:gd name="connsiteX189" fmla="*/ 6172005 w 7584220"/>
            <a:gd name="connsiteY189" fmla="*/ 1029048 h 7933942"/>
            <a:gd name="connsiteX190" fmla="*/ 6171891 w 7584220"/>
            <a:gd name="connsiteY190" fmla="*/ 1029437 h 7933942"/>
            <a:gd name="connsiteX191" fmla="*/ 6171658 w 7584220"/>
            <a:gd name="connsiteY191" fmla="*/ 1030248 h 7933942"/>
            <a:gd name="connsiteX192" fmla="*/ 6169107 w 7584220"/>
            <a:gd name="connsiteY192" fmla="*/ 1039594 h 7933942"/>
            <a:gd name="connsiteX193" fmla="*/ 6168900 w 7584220"/>
            <a:gd name="connsiteY193" fmla="*/ 1040583 h 7933942"/>
            <a:gd name="connsiteX194" fmla="*/ 6166535 w 7584220"/>
            <a:gd name="connsiteY194" fmla="*/ 1052249 h 7933942"/>
            <a:gd name="connsiteX195" fmla="*/ 6159379 w 7584220"/>
            <a:gd name="connsiteY195" fmla="*/ 1084065 h 7933942"/>
            <a:gd name="connsiteX196" fmla="*/ 6188743 w 7584220"/>
            <a:gd name="connsiteY196" fmla="*/ 1087650 h 7933942"/>
            <a:gd name="connsiteX197" fmla="*/ 6198386 w 7584220"/>
            <a:gd name="connsiteY197" fmla="*/ 1089792 h 7933942"/>
            <a:gd name="connsiteX198" fmla="*/ 6209666 w 7584220"/>
            <a:gd name="connsiteY198" fmla="*/ 1088997 h 7933942"/>
            <a:gd name="connsiteX199" fmla="*/ 6215293 w 7584220"/>
            <a:gd name="connsiteY199" fmla="*/ 1088591 h 7933942"/>
            <a:gd name="connsiteX200" fmla="*/ 6233946 w 7584220"/>
            <a:gd name="connsiteY200" fmla="*/ 1080658 h 7933942"/>
            <a:gd name="connsiteX201" fmla="*/ 6248319 w 7584220"/>
            <a:gd name="connsiteY201" fmla="*/ 1074119 h 7933942"/>
            <a:gd name="connsiteX202" fmla="*/ 6261726 w 7584220"/>
            <a:gd name="connsiteY202" fmla="*/ 1069252 h 7933942"/>
            <a:gd name="connsiteX203" fmla="*/ 6286270 w 7584220"/>
            <a:gd name="connsiteY203" fmla="*/ 1063963 h 7933942"/>
            <a:gd name="connsiteX204" fmla="*/ 6289959 w 7584220"/>
            <a:gd name="connsiteY204" fmla="*/ 1063298 h 7933942"/>
            <a:gd name="connsiteX205" fmla="*/ 6291472 w 7584220"/>
            <a:gd name="connsiteY205" fmla="*/ 1063184 h 7933942"/>
            <a:gd name="connsiteX206" fmla="*/ 6294980 w 7584220"/>
            <a:gd name="connsiteY206" fmla="*/ 1063314 h 7933942"/>
            <a:gd name="connsiteX207" fmla="*/ 6296104 w 7584220"/>
            <a:gd name="connsiteY207" fmla="*/ 1063508 h 7933942"/>
            <a:gd name="connsiteX208" fmla="*/ 6297685 w 7584220"/>
            <a:gd name="connsiteY208" fmla="*/ 1063914 h 7933942"/>
            <a:gd name="connsiteX209" fmla="*/ 6299245 w 7584220"/>
            <a:gd name="connsiteY209" fmla="*/ 1064466 h 7933942"/>
            <a:gd name="connsiteX210" fmla="*/ 6299621 w 7584220"/>
            <a:gd name="connsiteY210" fmla="*/ 1064677 h 7933942"/>
            <a:gd name="connsiteX211" fmla="*/ 6304823 w 7584220"/>
            <a:gd name="connsiteY211" fmla="*/ 1069106 h 7933942"/>
            <a:gd name="connsiteX212" fmla="*/ 6322506 w 7584220"/>
            <a:gd name="connsiteY212" fmla="*/ 1079749 h 7933942"/>
            <a:gd name="connsiteX213" fmla="*/ 6334498 w 7584220"/>
            <a:gd name="connsiteY213" fmla="*/ 1085087 h 7933942"/>
            <a:gd name="connsiteX214" fmla="*/ 6352801 w 7584220"/>
            <a:gd name="connsiteY214" fmla="*/ 1089111 h 7933942"/>
            <a:gd name="connsiteX215" fmla="*/ 6359348 w 7584220"/>
            <a:gd name="connsiteY215" fmla="*/ 1087342 h 7933942"/>
            <a:gd name="connsiteX216" fmla="*/ 6370211 w 7584220"/>
            <a:gd name="connsiteY216" fmla="*/ 1086758 h 7933942"/>
            <a:gd name="connsiteX217" fmla="*/ 6376560 w 7584220"/>
            <a:gd name="connsiteY217" fmla="*/ 1086758 h 7933942"/>
            <a:gd name="connsiteX218" fmla="*/ 6378956 w 7584220"/>
            <a:gd name="connsiteY218" fmla="*/ 1086774 h 7933942"/>
            <a:gd name="connsiteX219" fmla="*/ 6381561 w 7584220"/>
            <a:gd name="connsiteY219" fmla="*/ 1088364 h 7933942"/>
            <a:gd name="connsiteX220" fmla="*/ 6399386 w 7584220"/>
            <a:gd name="connsiteY220" fmla="*/ 1108142 h 7933942"/>
            <a:gd name="connsiteX221" fmla="*/ 6490588 w 7584220"/>
            <a:gd name="connsiteY221" fmla="*/ 1103761 h 7933942"/>
            <a:gd name="connsiteX222" fmla="*/ 6506493 w 7584220"/>
            <a:gd name="connsiteY222" fmla="*/ 1099916 h 7933942"/>
            <a:gd name="connsiteX223" fmla="*/ 6517100 w 7584220"/>
            <a:gd name="connsiteY223" fmla="*/ 1096996 h 7933942"/>
            <a:gd name="connsiteX224" fmla="*/ 6519434 w 7584220"/>
            <a:gd name="connsiteY224" fmla="*/ 1096055 h 7933942"/>
            <a:gd name="connsiteX225" fmla="*/ 6520709 w 7584220"/>
            <a:gd name="connsiteY225" fmla="*/ 1095146 h 7933942"/>
            <a:gd name="connsiteX226" fmla="*/ 6519199 w 7584220"/>
            <a:gd name="connsiteY226" fmla="*/ 1072854 h 7933942"/>
            <a:gd name="connsiteX227" fmla="*/ 6512792 w 7584220"/>
            <a:gd name="connsiteY227" fmla="*/ 1033574 h 7933942"/>
            <a:gd name="connsiteX228" fmla="*/ 6532647 w 7584220"/>
            <a:gd name="connsiteY228" fmla="*/ 1023759 h 7933942"/>
            <a:gd name="connsiteX229" fmla="*/ 6543313 w 7584220"/>
            <a:gd name="connsiteY229" fmla="*/ 1018599 h 7933942"/>
            <a:gd name="connsiteX230" fmla="*/ 6543945 w 7584220"/>
            <a:gd name="connsiteY230" fmla="*/ 1018356 h 7933942"/>
            <a:gd name="connsiteX231" fmla="*/ 6543977 w 7584220"/>
            <a:gd name="connsiteY231" fmla="*/ 1018340 h 7933942"/>
            <a:gd name="connsiteX232" fmla="*/ 6552800 w 7584220"/>
            <a:gd name="connsiteY232" fmla="*/ 1015306 h 7933942"/>
            <a:gd name="connsiteX233" fmla="*/ 6563243 w 7584220"/>
            <a:gd name="connsiteY233" fmla="*/ 1012531 h 7933942"/>
            <a:gd name="connsiteX234" fmla="*/ 6580894 w 7584220"/>
            <a:gd name="connsiteY234" fmla="*/ 1007485 h 7933942"/>
            <a:gd name="connsiteX235" fmla="*/ 6583101 w 7584220"/>
            <a:gd name="connsiteY235" fmla="*/ 1006853 h 7933942"/>
            <a:gd name="connsiteX236" fmla="*/ 6586682 w 7584220"/>
            <a:gd name="connsiteY236" fmla="*/ 1005701 h 7933942"/>
            <a:gd name="connsiteX237" fmla="*/ 6597748 w 7584220"/>
            <a:gd name="connsiteY237" fmla="*/ 1000704 h 7933942"/>
            <a:gd name="connsiteX238" fmla="*/ 6599241 w 7584220"/>
            <a:gd name="connsiteY238" fmla="*/ 998951 h 7933942"/>
            <a:gd name="connsiteX239" fmla="*/ 6598190 w 7584220"/>
            <a:gd name="connsiteY239" fmla="*/ 994052 h 7933942"/>
            <a:gd name="connsiteX240" fmla="*/ 6598103 w 7584220"/>
            <a:gd name="connsiteY240" fmla="*/ 990612 h 7933942"/>
            <a:gd name="connsiteX241" fmla="*/ 6599769 w 7584220"/>
            <a:gd name="connsiteY241" fmla="*/ 986621 h 7933942"/>
            <a:gd name="connsiteX242" fmla="*/ 6601690 w 7584220"/>
            <a:gd name="connsiteY242" fmla="*/ 982613 h 7933942"/>
            <a:gd name="connsiteX243" fmla="*/ 6604605 w 7584220"/>
            <a:gd name="connsiteY243" fmla="*/ 976854 h 7933942"/>
            <a:gd name="connsiteX244" fmla="*/ 6607731 w 7584220"/>
            <a:gd name="connsiteY244" fmla="*/ 970916 h 7933942"/>
            <a:gd name="connsiteX245" fmla="*/ 6613096 w 7584220"/>
            <a:gd name="connsiteY245" fmla="*/ 961749 h 7933942"/>
            <a:gd name="connsiteX246" fmla="*/ 6615960 w 7584220"/>
            <a:gd name="connsiteY246" fmla="*/ 958666 h 7933942"/>
            <a:gd name="connsiteX247" fmla="*/ 6618778 w 7584220"/>
            <a:gd name="connsiteY247" fmla="*/ 951933 h 7933942"/>
            <a:gd name="connsiteX248" fmla="*/ 6627280 w 7584220"/>
            <a:gd name="connsiteY248" fmla="*/ 929722 h 7933942"/>
            <a:gd name="connsiteX249" fmla="*/ 6630369 w 7584220"/>
            <a:gd name="connsiteY249" fmla="*/ 917651 h 7933942"/>
            <a:gd name="connsiteX250" fmla="*/ 6631187 w 7584220"/>
            <a:gd name="connsiteY250" fmla="*/ 906245 h 7933942"/>
            <a:gd name="connsiteX251" fmla="*/ 6637245 w 7584220"/>
            <a:gd name="connsiteY251" fmla="*/ 906602 h 7933942"/>
            <a:gd name="connsiteX252" fmla="*/ 6640951 w 7584220"/>
            <a:gd name="connsiteY252" fmla="*/ 906926 h 7933942"/>
            <a:gd name="connsiteX253" fmla="*/ 6657374 w 7584220"/>
            <a:gd name="connsiteY253" fmla="*/ 908598 h 7933942"/>
            <a:gd name="connsiteX254" fmla="*/ 6662094 w 7584220"/>
            <a:gd name="connsiteY254" fmla="*/ 909295 h 7933942"/>
            <a:gd name="connsiteX255" fmla="*/ 6669073 w 7584220"/>
            <a:gd name="connsiteY255" fmla="*/ 910690 h 7933942"/>
            <a:gd name="connsiteX256" fmla="*/ 6676701 w 7584220"/>
            <a:gd name="connsiteY256" fmla="*/ 912232 h 7933942"/>
            <a:gd name="connsiteX257" fmla="*/ 6698895 w 7584220"/>
            <a:gd name="connsiteY257" fmla="*/ 914763 h 7933942"/>
            <a:gd name="connsiteX258" fmla="*/ 6700388 w 7584220"/>
            <a:gd name="connsiteY258" fmla="*/ 914146 h 7933942"/>
            <a:gd name="connsiteX259" fmla="*/ 6700483 w 7584220"/>
            <a:gd name="connsiteY259" fmla="*/ 914114 h 7933942"/>
            <a:gd name="connsiteX260" fmla="*/ 6710493 w 7584220"/>
            <a:gd name="connsiteY260" fmla="*/ 900193 h 7933942"/>
            <a:gd name="connsiteX261" fmla="*/ 6730285 w 7584220"/>
            <a:gd name="connsiteY261" fmla="*/ 893931 h 7933942"/>
            <a:gd name="connsiteX262" fmla="*/ 6742916 w 7584220"/>
            <a:gd name="connsiteY262" fmla="*/ 891481 h 7933942"/>
            <a:gd name="connsiteX263" fmla="*/ 6747245 w 7584220"/>
            <a:gd name="connsiteY263" fmla="*/ 895196 h 7933942"/>
            <a:gd name="connsiteX264" fmla="*/ 6748716 w 7584220"/>
            <a:gd name="connsiteY264" fmla="*/ 895861 h 7933942"/>
            <a:gd name="connsiteX265" fmla="*/ 6757769 w 7584220"/>
            <a:gd name="connsiteY265" fmla="*/ 895942 h 7933942"/>
            <a:gd name="connsiteX266" fmla="*/ 6759932 w 7584220"/>
            <a:gd name="connsiteY266" fmla="*/ 895245 h 7933942"/>
            <a:gd name="connsiteX267" fmla="*/ 6760596 w 7584220"/>
            <a:gd name="connsiteY267" fmla="*/ 894628 h 7933942"/>
            <a:gd name="connsiteX268" fmla="*/ 6763710 w 7584220"/>
            <a:gd name="connsiteY268" fmla="*/ 891205 h 7933942"/>
            <a:gd name="connsiteX269" fmla="*/ 6763780 w 7584220"/>
            <a:gd name="connsiteY269" fmla="*/ 891091 h 7933942"/>
            <a:gd name="connsiteX270" fmla="*/ 6768738 w 7584220"/>
            <a:gd name="connsiteY270" fmla="*/ 883093 h 7933942"/>
            <a:gd name="connsiteX271" fmla="*/ 6770285 w 7584220"/>
            <a:gd name="connsiteY271" fmla="*/ 880383 h 7933942"/>
            <a:gd name="connsiteX272" fmla="*/ 6770611 w 7584220"/>
            <a:gd name="connsiteY272" fmla="*/ 879507 h 7933942"/>
            <a:gd name="connsiteX273" fmla="*/ 6770768 w 7584220"/>
            <a:gd name="connsiteY273" fmla="*/ 878923 h 7933942"/>
            <a:gd name="connsiteX274" fmla="*/ 6770966 w 7584220"/>
            <a:gd name="connsiteY274" fmla="*/ 873423 h 7933942"/>
            <a:gd name="connsiteX275" fmla="*/ 6771039 w 7584220"/>
            <a:gd name="connsiteY275" fmla="*/ 871444 h 7933942"/>
            <a:gd name="connsiteX276" fmla="*/ 6771414 w 7584220"/>
            <a:gd name="connsiteY276" fmla="*/ 866528 h 7933942"/>
            <a:gd name="connsiteX277" fmla="*/ 6799034 w 7584220"/>
            <a:gd name="connsiteY277" fmla="*/ 849427 h 7933942"/>
            <a:gd name="connsiteX278" fmla="*/ 6800254 w 7584220"/>
            <a:gd name="connsiteY278" fmla="*/ 848924 h 7933942"/>
            <a:gd name="connsiteX279" fmla="*/ 6804386 w 7584220"/>
            <a:gd name="connsiteY279" fmla="*/ 847253 h 7933942"/>
            <a:gd name="connsiteX280" fmla="*/ 6809221 w 7584220"/>
            <a:gd name="connsiteY280" fmla="*/ 845322 h 7933942"/>
            <a:gd name="connsiteX281" fmla="*/ 6811957 w 7584220"/>
            <a:gd name="connsiteY281" fmla="*/ 844219 h 7933942"/>
            <a:gd name="connsiteX282" fmla="*/ 6812048 w 7584220"/>
            <a:gd name="connsiteY282" fmla="*/ 844187 h 7933942"/>
            <a:gd name="connsiteX283" fmla="*/ 6816605 w 7584220"/>
            <a:gd name="connsiteY283" fmla="*/ 843619 h 7933942"/>
            <a:gd name="connsiteX284" fmla="*/ 6817453 w 7584220"/>
            <a:gd name="connsiteY284" fmla="*/ 843521 h 7933942"/>
            <a:gd name="connsiteX285" fmla="*/ 6819719 w 7584220"/>
            <a:gd name="connsiteY285" fmla="*/ 843310 h 7933942"/>
            <a:gd name="connsiteX286" fmla="*/ 6828609 w 7584220"/>
            <a:gd name="connsiteY286" fmla="*/ 843246 h 7933942"/>
            <a:gd name="connsiteX287" fmla="*/ 6828721 w 7584220"/>
            <a:gd name="connsiteY287" fmla="*/ 843262 h 7933942"/>
            <a:gd name="connsiteX288" fmla="*/ 6829742 w 7584220"/>
            <a:gd name="connsiteY288" fmla="*/ 843392 h 7933942"/>
            <a:gd name="connsiteX289" fmla="*/ 6836771 w 7584220"/>
            <a:gd name="connsiteY289" fmla="*/ 844835 h 7933942"/>
            <a:gd name="connsiteX290" fmla="*/ 6839295 w 7584220"/>
            <a:gd name="connsiteY290" fmla="*/ 845387 h 7933942"/>
            <a:gd name="connsiteX291" fmla="*/ 6846205 w 7584220"/>
            <a:gd name="connsiteY291" fmla="*/ 864305 h 7933942"/>
            <a:gd name="connsiteX292" fmla="*/ 6843545 w 7584220"/>
            <a:gd name="connsiteY292" fmla="*/ 875467 h 7933942"/>
            <a:gd name="connsiteX293" fmla="*/ 6832513 w 7584220"/>
            <a:gd name="connsiteY293" fmla="*/ 906359 h 7933942"/>
            <a:gd name="connsiteX294" fmla="*/ 6833609 w 7584220"/>
            <a:gd name="connsiteY294" fmla="*/ 931782 h 7933942"/>
            <a:gd name="connsiteX295" fmla="*/ 6846238 w 7584220"/>
            <a:gd name="connsiteY295" fmla="*/ 963144 h 7933942"/>
            <a:gd name="connsiteX296" fmla="*/ 6849709 w 7584220"/>
            <a:gd name="connsiteY296" fmla="*/ 996015 h 7933942"/>
            <a:gd name="connsiteX297" fmla="*/ 6855645 w 7584220"/>
            <a:gd name="connsiteY297" fmla="*/ 1030654 h 7933942"/>
            <a:gd name="connsiteX298" fmla="*/ 6856616 w 7584220"/>
            <a:gd name="connsiteY298" fmla="*/ 1035424 h 7933942"/>
            <a:gd name="connsiteX299" fmla="*/ 6857250 w 7584220"/>
            <a:gd name="connsiteY299" fmla="*/ 1038539 h 7933942"/>
            <a:gd name="connsiteX300" fmla="*/ 6859300 w 7584220"/>
            <a:gd name="connsiteY300" fmla="*/ 1038620 h 7933942"/>
            <a:gd name="connsiteX301" fmla="*/ 6864985 w 7584220"/>
            <a:gd name="connsiteY301" fmla="*/ 1038847 h 7933942"/>
            <a:gd name="connsiteX302" fmla="*/ 6880272 w 7584220"/>
            <a:gd name="connsiteY302" fmla="*/ 1039448 h 7933942"/>
            <a:gd name="connsiteX303" fmla="*/ 6890077 w 7584220"/>
            <a:gd name="connsiteY303" fmla="*/ 1040875 h 7933942"/>
            <a:gd name="connsiteX304" fmla="*/ 6907039 w 7584220"/>
            <a:gd name="connsiteY304" fmla="*/ 1044737 h 7933942"/>
            <a:gd name="connsiteX305" fmla="*/ 6916859 w 7584220"/>
            <a:gd name="connsiteY305" fmla="*/ 1072497 h 7933942"/>
            <a:gd name="connsiteX306" fmla="*/ 6917157 w 7584220"/>
            <a:gd name="connsiteY306" fmla="*/ 1073438 h 7933942"/>
            <a:gd name="connsiteX307" fmla="*/ 6918716 w 7584220"/>
            <a:gd name="connsiteY307" fmla="*/ 1079019 h 7933942"/>
            <a:gd name="connsiteX308" fmla="*/ 6919077 w 7584220"/>
            <a:gd name="connsiteY308" fmla="*/ 1080495 h 7933942"/>
            <a:gd name="connsiteX309" fmla="*/ 6919552 w 7584220"/>
            <a:gd name="connsiteY309" fmla="*/ 1082556 h 7933942"/>
            <a:gd name="connsiteX310" fmla="*/ 6919744 w 7584220"/>
            <a:gd name="connsiteY310" fmla="*/ 1083578 h 7933942"/>
            <a:gd name="connsiteX311" fmla="*/ 6919997 w 7584220"/>
            <a:gd name="connsiteY311" fmla="*/ 1084957 h 7933942"/>
            <a:gd name="connsiteX312" fmla="*/ 6920130 w 7584220"/>
            <a:gd name="connsiteY312" fmla="*/ 1085833 h 7933942"/>
            <a:gd name="connsiteX313" fmla="*/ 6920269 w 7584220"/>
            <a:gd name="connsiteY313" fmla="*/ 1086872 h 7933942"/>
            <a:gd name="connsiteX314" fmla="*/ 6920365 w 7584220"/>
            <a:gd name="connsiteY314" fmla="*/ 1087942 h 7933942"/>
            <a:gd name="connsiteX315" fmla="*/ 6920406 w 7584220"/>
            <a:gd name="connsiteY315" fmla="*/ 1088981 h 7933942"/>
            <a:gd name="connsiteX316" fmla="*/ 6920394 w 7584220"/>
            <a:gd name="connsiteY316" fmla="*/ 1089695 h 7933942"/>
            <a:gd name="connsiteX317" fmla="*/ 6920320 w 7584220"/>
            <a:gd name="connsiteY317" fmla="*/ 1090327 h 7933942"/>
            <a:gd name="connsiteX318" fmla="*/ 6919711 w 7584220"/>
            <a:gd name="connsiteY318" fmla="*/ 1095341 h 7933942"/>
            <a:gd name="connsiteX319" fmla="*/ 6919687 w 7584220"/>
            <a:gd name="connsiteY319" fmla="*/ 1095438 h 7933942"/>
            <a:gd name="connsiteX320" fmla="*/ 6919602 w 7584220"/>
            <a:gd name="connsiteY320" fmla="*/ 1095844 h 7933942"/>
            <a:gd name="connsiteX321" fmla="*/ 6919340 w 7584220"/>
            <a:gd name="connsiteY321" fmla="*/ 1096769 h 7933942"/>
            <a:gd name="connsiteX322" fmla="*/ 6918982 w 7584220"/>
            <a:gd name="connsiteY322" fmla="*/ 1097742 h 7933942"/>
            <a:gd name="connsiteX323" fmla="*/ 6918730 w 7584220"/>
            <a:gd name="connsiteY323" fmla="*/ 1098359 h 7933942"/>
            <a:gd name="connsiteX324" fmla="*/ 6918372 w 7584220"/>
            <a:gd name="connsiteY324" fmla="*/ 1099040 h 7933942"/>
            <a:gd name="connsiteX325" fmla="*/ 6918007 w 7584220"/>
            <a:gd name="connsiteY325" fmla="*/ 1099608 h 7933942"/>
            <a:gd name="connsiteX326" fmla="*/ 6917533 w 7584220"/>
            <a:gd name="connsiteY326" fmla="*/ 1100224 h 7933942"/>
            <a:gd name="connsiteX327" fmla="*/ 6917103 w 7584220"/>
            <a:gd name="connsiteY327" fmla="*/ 1100711 h 7933942"/>
            <a:gd name="connsiteX328" fmla="*/ 6914330 w 7584220"/>
            <a:gd name="connsiteY328" fmla="*/ 1103323 h 7933942"/>
            <a:gd name="connsiteX329" fmla="*/ 6913976 w 7584220"/>
            <a:gd name="connsiteY329" fmla="*/ 1103648 h 7933942"/>
            <a:gd name="connsiteX330" fmla="*/ 6913554 w 7584220"/>
            <a:gd name="connsiteY330" fmla="*/ 1103988 h 7933942"/>
            <a:gd name="connsiteX331" fmla="*/ 6911993 w 7584220"/>
            <a:gd name="connsiteY331" fmla="*/ 1105043 h 7933942"/>
            <a:gd name="connsiteX332" fmla="*/ 6911323 w 7584220"/>
            <a:gd name="connsiteY332" fmla="*/ 1105497 h 7933942"/>
            <a:gd name="connsiteX333" fmla="*/ 6908881 w 7584220"/>
            <a:gd name="connsiteY333" fmla="*/ 1107168 h 7933942"/>
            <a:gd name="connsiteX334" fmla="*/ 6908339 w 7584220"/>
            <a:gd name="connsiteY334" fmla="*/ 1107558 h 7933942"/>
            <a:gd name="connsiteX335" fmla="*/ 6907909 w 7584220"/>
            <a:gd name="connsiteY335" fmla="*/ 1107915 h 7933942"/>
            <a:gd name="connsiteX336" fmla="*/ 6907572 w 7584220"/>
            <a:gd name="connsiteY336" fmla="*/ 1108207 h 7933942"/>
            <a:gd name="connsiteX337" fmla="*/ 6904849 w 7584220"/>
            <a:gd name="connsiteY337" fmla="*/ 1110803 h 7933942"/>
            <a:gd name="connsiteX338" fmla="*/ 6904419 w 7584220"/>
            <a:gd name="connsiteY338" fmla="*/ 1111208 h 7933942"/>
            <a:gd name="connsiteX339" fmla="*/ 6904018 w 7584220"/>
            <a:gd name="connsiteY339" fmla="*/ 1111614 h 7933942"/>
            <a:gd name="connsiteX340" fmla="*/ 6903651 w 7584220"/>
            <a:gd name="connsiteY340" fmla="*/ 1112003 h 7933942"/>
            <a:gd name="connsiteX341" fmla="*/ 6903337 w 7584220"/>
            <a:gd name="connsiteY341" fmla="*/ 1112409 h 7933942"/>
            <a:gd name="connsiteX342" fmla="*/ 6889609 w 7584220"/>
            <a:gd name="connsiteY342" fmla="*/ 1132754 h 7933942"/>
            <a:gd name="connsiteX343" fmla="*/ 6888677 w 7584220"/>
            <a:gd name="connsiteY343" fmla="*/ 1134198 h 7933942"/>
            <a:gd name="connsiteX344" fmla="*/ 6888090 w 7584220"/>
            <a:gd name="connsiteY344" fmla="*/ 1135188 h 7933942"/>
            <a:gd name="connsiteX345" fmla="*/ 6887470 w 7584220"/>
            <a:gd name="connsiteY345" fmla="*/ 1136259 h 7933942"/>
            <a:gd name="connsiteX346" fmla="*/ 6887060 w 7584220"/>
            <a:gd name="connsiteY346" fmla="*/ 1137102 h 7933942"/>
            <a:gd name="connsiteX347" fmla="*/ 6886660 w 7584220"/>
            <a:gd name="connsiteY347" fmla="*/ 1138141 h 7933942"/>
            <a:gd name="connsiteX348" fmla="*/ 6886356 w 7584220"/>
            <a:gd name="connsiteY348" fmla="*/ 1139066 h 7933942"/>
            <a:gd name="connsiteX349" fmla="*/ 6886016 w 7584220"/>
            <a:gd name="connsiteY349" fmla="*/ 1140234 h 7933942"/>
            <a:gd name="connsiteX350" fmla="*/ 6885492 w 7584220"/>
            <a:gd name="connsiteY350" fmla="*/ 1142732 h 7933942"/>
            <a:gd name="connsiteX351" fmla="*/ 6885311 w 7584220"/>
            <a:gd name="connsiteY351" fmla="*/ 1143852 h 7933942"/>
            <a:gd name="connsiteX352" fmla="*/ 6885136 w 7584220"/>
            <a:gd name="connsiteY352" fmla="*/ 1145101 h 7933942"/>
            <a:gd name="connsiteX353" fmla="*/ 6884999 w 7584220"/>
            <a:gd name="connsiteY353" fmla="*/ 1146318 h 7933942"/>
            <a:gd name="connsiteX354" fmla="*/ 6884914 w 7584220"/>
            <a:gd name="connsiteY354" fmla="*/ 1147600 h 7933942"/>
            <a:gd name="connsiteX355" fmla="*/ 6884870 w 7584220"/>
            <a:gd name="connsiteY355" fmla="*/ 1148898 h 7933942"/>
            <a:gd name="connsiteX356" fmla="*/ 6883961 w 7584220"/>
            <a:gd name="connsiteY356" fmla="*/ 1158973 h 7933942"/>
            <a:gd name="connsiteX357" fmla="*/ 6883876 w 7584220"/>
            <a:gd name="connsiteY357" fmla="*/ 1159654 h 7933942"/>
            <a:gd name="connsiteX358" fmla="*/ 6883760 w 7584220"/>
            <a:gd name="connsiteY358" fmla="*/ 1160271 h 7933942"/>
            <a:gd name="connsiteX359" fmla="*/ 6883610 w 7584220"/>
            <a:gd name="connsiteY359" fmla="*/ 1160936 h 7933942"/>
            <a:gd name="connsiteX360" fmla="*/ 6883450 w 7584220"/>
            <a:gd name="connsiteY360" fmla="*/ 1161472 h 7933942"/>
            <a:gd name="connsiteX361" fmla="*/ 6883206 w 7584220"/>
            <a:gd name="connsiteY361" fmla="*/ 1162169 h 7933942"/>
            <a:gd name="connsiteX362" fmla="*/ 6882697 w 7584220"/>
            <a:gd name="connsiteY362" fmla="*/ 1163143 h 7933942"/>
            <a:gd name="connsiteX363" fmla="*/ 6881793 w 7584220"/>
            <a:gd name="connsiteY363" fmla="*/ 1164765 h 7933942"/>
            <a:gd name="connsiteX364" fmla="*/ 6880760 w 7584220"/>
            <a:gd name="connsiteY364" fmla="*/ 1166582 h 7933942"/>
            <a:gd name="connsiteX365" fmla="*/ 6879487 w 7584220"/>
            <a:gd name="connsiteY365" fmla="*/ 1168691 h 7933942"/>
            <a:gd name="connsiteX366" fmla="*/ 6878535 w 7584220"/>
            <a:gd name="connsiteY366" fmla="*/ 1170152 h 7933942"/>
            <a:gd name="connsiteX367" fmla="*/ 6877800 w 7584220"/>
            <a:gd name="connsiteY367" fmla="*/ 1171190 h 7933942"/>
            <a:gd name="connsiteX368" fmla="*/ 6877230 w 7584220"/>
            <a:gd name="connsiteY368" fmla="*/ 1171953 h 7933942"/>
            <a:gd name="connsiteX369" fmla="*/ 6876752 w 7584220"/>
            <a:gd name="connsiteY369" fmla="*/ 1172585 h 7933942"/>
            <a:gd name="connsiteX370" fmla="*/ 6875955 w 7584220"/>
            <a:gd name="connsiteY370" fmla="*/ 1173559 h 7933942"/>
            <a:gd name="connsiteX371" fmla="*/ 6875093 w 7584220"/>
            <a:gd name="connsiteY371" fmla="*/ 1174467 h 7933942"/>
            <a:gd name="connsiteX372" fmla="*/ 6874551 w 7584220"/>
            <a:gd name="connsiteY372" fmla="*/ 1175003 h 7933942"/>
            <a:gd name="connsiteX373" fmla="*/ 6872894 w 7584220"/>
            <a:gd name="connsiteY373" fmla="*/ 1176544 h 7933942"/>
            <a:gd name="connsiteX374" fmla="*/ 6871816 w 7584220"/>
            <a:gd name="connsiteY374" fmla="*/ 1177469 h 7933942"/>
            <a:gd name="connsiteX375" fmla="*/ 6870262 w 7584220"/>
            <a:gd name="connsiteY375" fmla="*/ 1178718 h 7933942"/>
            <a:gd name="connsiteX376" fmla="*/ 6855991 w 7584220"/>
            <a:gd name="connsiteY376" fmla="*/ 1189718 h 7933942"/>
            <a:gd name="connsiteX377" fmla="*/ 6849271 w 7584220"/>
            <a:gd name="connsiteY377" fmla="*/ 1198269 h 7933942"/>
            <a:gd name="connsiteX378" fmla="*/ 6833183 w 7584220"/>
            <a:gd name="connsiteY378" fmla="*/ 1220707 h 7933942"/>
            <a:gd name="connsiteX379" fmla="*/ 6831933 w 7584220"/>
            <a:gd name="connsiteY379" fmla="*/ 1222589 h 7933942"/>
            <a:gd name="connsiteX380" fmla="*/ 6830452 w 7584220"/>
            <a:gd name="connsiteY380" fmla="*/ 1225152 h 7933942"/>
            <a:gd name="connsiteX381" fmla="*/ 6828768 w 7584220"/>
            <a:gd name="connsiteY381" fmla="*/ 1228057 h 7933942"/>
            <a:gd name="connsiteX382" fmla="*/ 6828522 w 7584220"/>
            <a:gd name="connsiteY382" fmla="*/ 1228511 h 7933942"/>
            <a:gd name="connsiteX383" fmla="*/ 6828344 w 7584220"/>
            <a:gd name="connsiteY383" fmla="*/ 1228917 h 7933942"/>
            <a:gd name="connsiteX384" fmla="*/ 6828183 w 7584220"/>
            <a:gd name="connsiteY384" fmla="*/ 1229420 h 7933942"/>
            <a:gd name="connsiteX385" fmla="*/ 6828069 w 7584220"/>
            <a:gd name="connsiteY385" fmla="*/ 1230036 h 7933942"/>
            <a:gd name="connsiteX386" fmla="*/ 6826862 w 7584220"/>
            <a:gd name="connsiteY386" fmla="*/ 1239754 h 7933942"/>
            <a:gd name="connsiteX387" fmla="*/ 6826725 w 7584220"/>
            <a:gd name="connsiteY387" fmla="*/ 1242383 h 7933942"/>
            <a:gd name="connsiteX388" fmla="*/ 6826701 w 7584220"/>
            <a:gd name="connsiteY388" fmla="*/ 1245611 h 7933942"/>
            <a:gd name="connsiteX389" fmla="*/ 6826623 w 7584220"/>
            <a:gd name="connsiteY389" fmla="*/ 1250755 h 7933942"/>
            <a:gd name="connsiteX390" fmla="*/ 6825858 w 7584220"/>
            <a:gd name="connsiteY390" fmla="*/ 1262371 h 7933942"/>
            <a:gd name="connsiteX391" fmla="*/ 6825646 w 7584220"/>
            <a:gd name="connsiteY391" fmla="*/ 1264107 h 7933942"/>
            <a:gd name="connsiteX392" fmla="*/ 6825326 w 7584220"/>
            <a:gd name="connsiteY392" fmla="*/ 1265795 h 7933942"/>
            <a:gd name="connsiteX393" fmla="*/ 6825040 w 7584220"/>
            <a:gd name="connsiteY393" fmla="*/ 1267304 h 7933942"/>
            <a:gd name="connsiteX394" fmla="*/ 6824718 w 7584220"/>
            <a:gd name="connsiteY394" fmla="*/ 1268618 h 7933942"/>
            <a:gd name="connsiteX395" fmla="*/ 6824379 w 7584220"/>
            <a:gd name="connsiteY395" fmla="*/ 1269689 h 7933942"/>
            <a:gd name="connsiteX396" fmla="*/ 6823948 w 7584220"/>
            <a:gd name="connsiteY396" fmla="*/ 1270743 h 7933942"/>
            <a:gd name="connsiteX397" fmla="*/ 6823242 w 7584220"/>
            <a:gd name="connsiteY397" fmla="*/ 1272252 h 7933942"/>
            <a:gd name="connsiteX398" fmla="*/ 6822391 w 7584220"/>
            <a:gd name="connsiteY398" fmla="*/ 1273858 h 7933942"/>
            <a:gd name="connsiteX399" fmla="*/ 6821368 w 7584220"/>
            <a:gd name="connsiteY399" fmla="*/ 1275497 h 7933942"/>
            <a:gd name="connsiteX400" fmla="*/ 6818557 w 7584220"/>
            <a:gd name="connsiteY400" fmla="*/ 1279018 h 7933942"/>
            <a:gd name="connsiteX401" fmla="*/ 6816041 w 7584220"/>
            <a:gd name="connsiteY401" fmla="*/ 1281938 h 7933942"/>
            <a:gd name="connsiteX402" fmla="*/ 6815113 w 7584220"/>
            <a:gd name="connsiteY402" fmla="*/ 1282928 h 7933942"/>
            <a:gd name="connsiteX403" fmla="*/ 6813863 w 7584220"/>
            <a:gd name="connsiteY403" fmla="*/ 1284161 h 7933942"/>
            <a:gd name="connsiteX404" fmla="*/ 6812833 w 7584220"/>
            <a:gd name="connsiteY404" fmla="*/ 1285053 h 7933942"/>
            <a:gd name="connsiteX405" fmla="*/ 6811322 w 7584220"/>
            <a:gd name="connsiteY405" fmla="*/ 1286237 h 7933942"/>
            <a:gd name="connsiteX406" fmla="*/ 6810008 w 7584220"/>
            <a:gd name="connsiteY406" fmla="*/ 1287114 h 7933942"/>
            <a:gd name="connsiteX407" fmla="*/ 6808819 w 7584220"/>
            <a:gd name="connsiteY407" fmla="*/ 1287860 h 7933942"/>
            <a:gd name="connsiteX408" fmla="*/ 6808117 w 7584220"/>
            <a:gd name="connsiteY408" fmla="*/ 1288298 h 7933942"/>
            <a:gd name="connsiteX409" fmla="*/ 6806638 w 7584220"/>
            <a:gd name="connsiteY409" fmla="*/ 1289109 h 7933942"/>
            <a:gd name="connsiteX410" fmla="*/ 6803738 w 7584220"/>
            <a:gd name="connsiteY410" fmla="*/ 1290407 h 7933942"/>
            <a:gd name="connsiteX411" fmla="*/ 6802559 w 7584220"/>
            <a:gd name="connsiteY411" fmla="*/ 1290910 h 7933942"/>
            <a:gd name="connsiteX412" fmla="*/ 6801786 w 7584220"/>
            <a:gd name="connsiteY412" fmla="*/ 1291202 h 7933942"/>
            <a:gd name="connsiteX413" fmla="*/ 6800887 w 7584220"/>
            <a:gd name="connsiteY413" fmla="*/ 1291462 h 7933942"/>
            <a:gd name="connsiteX414" fmla="*/ 6796930 w 7584220"/>
            <a:gd name="connsiteY414" fmla="*/ 1292387 h 7933942"/>
            <a:gd name="connsiteX415" fmla="*/ 6796250 w 7584220"/>
            <a:gd name="connsiteY415" fmla="*/ 1292516 h 7933942"/>
            <a:gd name="connsiteX416" fmla="*/ 6795687 w 7584220"/>
            <a:gd name="connsiteY416" fmla="*/ 1292597 h 7933942"/>
            <a:gd name="connsiteX417" fmla="*/ 6795154 w 7584220"/>
            <a:gd name="connsiteY417" fmla="*/ 1292614 h 7933942"/>
            <a:gd name="connsiteX418" fmla="*/ 6794614 w 7584220"/>
            <a:gd name="connsiteY418" fmla="*/ 1292549 h 7933942"/>
            <a:gd name="connsiteX419" fmla="*/ 6793889 w 7584220"/>
            <a:gd name="connsiteY419" fmla="*/ 1292435 h 7933942"/>
            <a:gd name="connsiteX420" fmla="*/ 6793234 w 7584220"/>
            <a:gd name="connsiteY420" fmla="*/ 1292241 h 7933942"/>
            <a:gd name="connsiteX421" fmla="*/ 6792462 w 7584220"/>
            <a:gd name="connsiteY421" fmla="*/ 1292062 h 7933942"/>
            <a:gd name="connsiteX422" fmla="*/ 6791618 w 7584220"/>
            <a:gd name="connsiteY422" fmla="*/ 1291981 h 7933942"/>
            <a:gd name="connsiteX423" fmla="*/ 6790759 w 7584220"/>
            <a:gd name="connsiteY423" fmla="*/ 1291965 h 7933942"/>
            <a:gd name="connsiteX424" fmla="*/ 6789917 w 7584220"/>
            <a:gd name="connsiteY424" fmla="*/ 1292046 h 7933942"/>
            <a:gd name="connsiteX425" fmla="*/ 6788992 w 7584220"/>
            <a:gd name="connsiteY425" fmla="*/ 1292159 h 7933942"/>
            <a:gd name="connsiteX426" fmla="*/ 6787852 w 7584220"/>
            <a:gd name="connsiteY426" fmla="*/ 1292435 h 7933942"/>
            <a:gd name="connsiteX427" fmla="*/ 6778803 w 7584220"/>
            <a:gd name="connsiteY427" fmla="*/ 1294642 h 7933942"/>
            <a:gd name="connsiteX428" fmla="*/ 6777536 w 7584220"/>
            <a:gd name="connsiteY428" fmla="*/ 1294982 h 7933942"/>
            <a:gd name="connsiteX429" fmla="*/ 6775144 w 7584220"/>
            <a:gd name="connsiteY429" fmla="*/ 1295907 h 7933942"/>
            <a:gd name="connsiteX430" fmla="*/ 6773913 w 7584220"/>
            <a:gd name="connsiteY430" fmla="*/ 1296508 h 7933942"/>
            <a:gd name="connsiteX431" fmla="*/ 6773157 w 7584220"/>
            <a:gd name="connsiteY431" fmla="*/ 1296881 h 7933942"/>
            <a:gd name="connsiteX432" fmla="*/ 6771393 w 7584220"/>
            <a:gd name="connsiteY432" fmla="*/ 1297773 h 7933942"/>
            <a:gd name="connsiteX433" fmla="*/ 6768906 w 7584220"/>
            <a:gd name="connsiteY433" fmla="*/ 1299087 h 7933942"/>
            <a:gd name="connsiteX434" fmla="*/ 6766301 w 7584220"/>
            <a:gd name="connsiteY434" fmla="*/ 1300580 h 7933942"/>
            <a:gd name="connsiteX435" fmla="*/ 6764776 w 7584220"/>
            <a:gd name="connsiteY435" fmla="*/ 1301667 h 7933942"/>
            <a:gd name="connsiteX436" fmla="*/ 6764018 w 7584220"/>
            <a:gd name="connsiteY436" fmla="*/ 1302267 h 7933942"/>
            <a:gd name="connsiteX437" fmla="*/ 6762607 w 7584220"/>
            <a:gd name="connsiteY437" fmla="*/ 1303468 h 7933942"/>
            <a:gd name="connsiteX438" fmla="*/ 6760889 w 7584220"/>
            <a:gd name="connsiteY438" fmla="*/ 1305025 h 7933942"/>
            <a:gd name="connsiteX439" fmla="*/ 6760123 w 7584220"/>
            <a:gd name="connsiteY439" fmla="*/ 1305804 h 7933942"/>
            <a:gd name="connsiteX440" fmla="*/ 6759919 w 7584220"/>
            <a:gd name="connsiteY440" fmla="*/ 1306064 h 7933942"/>
            <a:gd name="connsiteX441" fmla="*/ 6759790 w 7584220"/>
            <a:gd name="connsiteY441" fmla="*/ 1306340 h 7933942"/>
            <a:gd name="connsiteX442" fmla="*/ 6759717 w 7584220"/>
            <a:gd name="connsiteY442" fmla="*/ 1306810 h 7933942"/>
            <a:gd name="connsiteX443" fmla="*/ 6759591 w 7584220"/>
            <a:gd name="connsiteY443" fmla="*/ 1307702 h 7933942"/>
            <a:gd name="connsiteX444" fmla="*/ 6755920 w 7584220"/>
            <a:gd name="connsiteY444" fmla="*/ 1340232 h 7933942"/>
            <a:gd name="connsiteX445" fmla="*/ 6749033 w 7584220"/>
            <a:gd name="connsiteY445" fmla="*/ 1367700 h 7933942"/>
            <a:gd name="connsiteX446" fmla="*/ 6743913 w 7584220"/>
            <a:gd name="connsiteY446" fmla="*/ 1382968 h 7933942"/>
            <a:gd name="connsiteX447" fmla="*/ 6735717 w 7584220"/>
            <a:gd name="connsiteY447" fmla="*/ 1409933 h 7933942"/>
            <a:gd name="connsiteX448" fmla="*/ 6738518 w 7584220"/>
            <a:gd name="connsiteY448" fmla="*/ 1430018 h 7933942"/>
            <a:gd name="connsiteX449" fmla="*/ 6742197 w 7584220"/>
            <a:gd name="connsiteY449" fmla="*/ 1456059 h 7933942"/>
            <a:gd name="connsiteX450" fmla="*/ 6743898 w 7584220"/>
            <a:gd name="connsiteY450" fmla="*/ 1462045 h 7933942"/>
            <a:gd name="connsiteX451" fmla="*/ 6745584 w 7584220"/>
            <a:gd name="connsiteY451" fmla="*/ 1467870 h 7933942"/>
            <a:gd name="connsiteX452" fmla="*/ 6748847 w 7584220"/>
            <a:gd name="connsiteY452" fmla="*/ 1474230 h 7933942"/>
            <a:gd name="connsiteX453" fmla="*/ 6749937 w 7584220"/>
            <a:gd name="connsiteY453" fmla="*/ 1476258 h 7933942"/>
            <a:gd name="connsiteX454" fmla="*/ 6751272 w 7584220"/>
            <a:gd name="connsiteY454" fmla="*/ 1478578 h 7933942"/>
            <a:gd name="connsiteX455" fmla="*/ 6751654 w 7584220"/>
            <a:gd name="connsiteY455" fmla="*/ 1479146 h 7933942"/>
            <a:gd name="connsiteX456" fmla="*/ 6756505 w 7584220"/>
            <a:gd name="connsiteY456" fmla="*/ 1486123 h 7933942"/>
            <a:gd name="connsiteX457" fmla="*/ 6775144 w 7584220"/>
            <a:gd name="connsiteY457" fmla="*/ 1514888 h 7933942"/>
            <a:gd name="connsiteX458" fmla="*/ 6774516 w 7584220"/>
            <a:gd name="connsiteY458" fmla="*/ 1532524 h 7933942"/>
            <a:gd name="connsiteX459" fmla="*/ 6767759 w 7584220"/>
            <a:gd name="connsiteY459" fmla="*/ 1558143 h 7933942"/>
            <a:gd name="connsiteX460" fmla="*/ 6768568 w 7584220"/>
            <a:gd name="connsiteY460" fmla="*/ 1566077 h 7933942"/>
            <a:gd name="connsiteX461" fmla="*/ 6765773 w 7584220"/>
            <a:gd name="connsiteY461" fmla="*/ 1573102 h 7933942"/>
            <a:gd name="connsiteX462" fmla="*/ 6764986 w 7584220"/>
            <a:gd name="connsiteY462" fmla="*/ 1580565 h 7933942"/>
            <a:gd name="connsiteX463" fmla="*/ 6764629 w 7584220"/>
            <a:gd name="connsiteY463" fmla="*/ 1585092 h 7933942"/>
            <a:gd name="connsiteX464" fmla="*/ 6764586 w 7584220"/>
            <a:gd name="connsiteY464" fmla="*/ 1585968 h 7933942"/>
            <a:gd name="connsiteX465" fmla="*/ 6764603 w 7584220"/>
            <a:gd name="connsiteY465" fmla="*/ 1586519 h 7933942"/>
            <a:gd name="connsiteX466" fmla="*/ 6764680 w 7584220"/>
            <a:gd name="connsiteY466" fmla="*/ 1587038 h 7933942"/>
            <a:gd name="connsiteX467" fmla="*/ 6764810 w 7584220"/>
            <a:gd name="connsiteY467" fmla="*/ 1587541 h 7933942"/>
            <a:gd name="connsiteX468" fmla="*/ 6765001 w 7584220"/>
            <a:gd name="connsiteY468" fmla="*/ 1587947 h 7933942"/>
            <a:gd name="connsiteX469" fmla="*/ 6765428 w 7584220"/>
            <a:gd name="connsiteY469" fmla="*/ 1593772 h 7933942"/>
            <a:gd name="connsiteX470" fmla="*/ 6764936 w 7584220"/>
            <a:gd name="connsiteY470" fmla="*/ 1604058 h 7933942"/>
            <a:gd name="connsiteX471" fmla="*/ 6763526 w 7584220"/>
            <a:gd name="connsiteY471" fmla="*/ 1614117 h 7933942"/>
            <a:gd name="connsiteX472" fmla="*/ 6761031 w 7584220"/>
            <a:gd name="connsiteY472" fmla="*/ 1626010 h 7933942"/>
            <a:gd name="connsiteX473" fmla="*/ 6756356 w 7584220"/>
            <a:gd name="connsiteY473" fmla="*/ 1634852 h 7933942"/>
            <a:gd name="connsiteX474" fmla="*/ 6755454 w 7584220"/>
            <a:gd name="connsiteY474" fmla="*/ 1635858 h 7933942"/>
            <a:gd name="connsiteX475" fmla="*/ 6754810 w 7584220"/>
            <a:gd name="connsiteY475" fmla="*/ 1636620 h 7933942"/>
            <a:gd name="connsiteX476" fmla="*/ 6753098 w 7584220"/>
            <a:gd name="connsiteY476" fmla="*/ 1638746 h 7933942"/>
            <a:gd name="connsiteX477" fmla="*/ 6751884 w 7584220"/>
            <a:gd name="connsiteY477" fmla="*/ 1640466 h 7933942"/>
            <a:gd name="connsiteX478" fmla="*/ 6749267 w 7584220"/>
            <a:gd name="connsiteY478" fmla="*/ 1644246 h 7933942"/>
            <a:gd name="connsiteX479" fmla="*/ 6742125 w 7584220"/>
            <a:gd name="connsiteY479" fmla="*/ 1655392 h 7933942"/>
            <a:gd name="connsiteX480" fmla="*/ 6741749 w 7584220"/>
            <a:gd name="connsiteY480" fmla="*/ 1656009 h 7933942"/>
            <a:gd name="connsiteX481" fmla="*/ 6741698 w 7584220"/>
            <a:gd name="connsiteY481" fmla="*/ 1656122 h 7933942"/>
            <a:gd name="connsiteX482" fmla="*/ 6741487 w 7584220"/>
            <a:gd name="connsiteY482" fmla="*/ 1656593 h 7933942"/>
            <a:gd name="connsiteX483" fmla="*/ 6741314 w 7584220"/>
            <a:gd name="connsiteY483" fmla="*/ 1657096 h 7933942"/>
            <a:gd name="connsiteX484" fmla="*/ 6741297 w 7584220"/>
            <a:gd name="connsiteY484" fmla="*/ 1657144 h 7933942"/>
            <a:gd name="connsiteX485" fmla="*/ 6741283 w 7584220"/>
            <a:gd name="connsiteY485" fmla="*/ 1657209 h 7933942"/>
            <a:gd name="connsiteX486" fmla="*/ 6741259 w 7584220"/>
            <a:gd name="connsiteY486" fmla="*/ 1657323 h 7933942"/>
            <a:gd name="connsiteX487" fmla="*/ 6741152 w 7584220"/>
            <a:gd name="connsiteY487" fmla="*/ 1657793 h 7933942"/>
            <a:gd name="connsiteX488" fmla="*/ 6741134 w 7584220"/>
            <a:gd name="connsiteY488" fmla="*/ 1657907 h 7933942"/>
            <a:gd name="connsiteX489" fmla="*/ 6741118 w 7584220"/>
            <a:gd name="connsiteY489" fmla="*/ 1658199 h 7933942"/>
            <a:gd name="connsiteX490" fmla="*/ 6740773 w 7584220"/>
            <a:gd name="connsiteY490" fmla="*/ 1666652 h 7933942"/>
            <a:gd name="connsiteX491" fmla="*/ 6741652 w 7584220"/>
            <a:gd name="connsiteY491" fmla="*/ 1672671 h 7933942"/>
            <a:gd name="connsiteX492" fmla="*/ 6743492 w 7584220"/>
            <a:gd name="connsiteY492" fmla="*/ 1685261 h 7933942"/>
            <a:gd name="connsiteX493" fmla="*/ 6743555 w 7584220"/>
            <a:gd name="connsiteY493" fmla="*/ 1686218 h 7933942"/>
            <a:gd name="connsiteX494" fmla="*/ 6743555 w 7584220"/>
            <a:gd name="connsiteY494" fmla="*/ 1688376 h 7933942"/>
            <a:gd name="connsiteX495" fmla="*/ 6743336 w 7584220"/>
            <a:gd name="connsiteY495" fmla="*/ 1694055 h 7933942"/>
            <a:gd name="connsiteX496" fmla="*/ 6743223 w 7584220"/>
            <a:gd name="connsiteY496" fmla="*/ 1695580 h 7933942"/>
            <a:gd name="connsiteX497" fmla="*/ 6743005 w 7584220"/>
            <a:gd name="connsiteY497" fmla="*/ 1697056 h 7933942"/>
            <a:gd name="connsiteX498" fmla="*/ 6740264 w 7584220"/>
            <a:gd name="connsiteY498" fmla="*/ 1711593 h 7933942"/>
            <a:gd name="connsiteX499" fmla="*/ 6735909 w 7584220"/>
            <a:gd name="connsiteY499" fmla="*/ 1733367 h 7933942"/>
            <a:gd name="connsiteX500" fmla="*/ 6735671 w 7584220"/>
            <a:gd name="connsiteY500" fmla="*/ 1734454 h 7933942"/>
            <a:gd name="connsiteX501" fmla="*/ 6731614 w 7584220"/>
            <a:gd name="connsiteY501" fmla="*/ 1748358 h 7933942"/>
            <a:gd name="connsiteX502" fmla="*/ 6731359 w 7584220"/>
            <a:gd name="connsiteY502" fmla="*/ 1748975 h 7933942"/>
            <a:gd name="connsiteX503" fmla="*/ 6730961 w 7584220"/>
            <a:gd name="connsiteY503" fmla="*/ 1749640 h 7933942"/>
            <a:gd name="connsiteX504" fmla="*/ 6727551 w 7584220"/>
            <a:gd name="connsiteY504" fmla="*/ 1754686 h 7933942"/>
            <a:gd name="connsiteX505" fmla="*/ 6722674 w 7584220"/>
            <a:gd name="connsiteY505" fmla="*/ 1761484 h 7933942"/>
            <a:gd name="connsiteX506" fmla="*/ 6719713 w 7584220"/>
            <a:gd name="connsiteY506" fmla="*/ 1765767 h 7933942"/>
            <a:gd name="connsiteX507" fmla="*/ 6719379 w 7584220"/>
            <a:gd name="connsiteY507" fmla="*/ 1766367 h 7933942"/>
            <a:gd name="connsiteX508" fmla="*/ 6715981 w 7584220"/>
            <a:gd name="connsiteY508" fmla="*/ 1772857 h 7933942"/>
            <a:gd name="connsiteX509" fmla="*/ 6709251 w 7584220"/>
            <a:gd name="connsiteY509" fmla="*/ 1801947 h 7933942"/>
            <a:gd name="connsiteX510" fmla="*/ 6709052 w 7584220"/>
            <a:gd name="connsiteY510" fmla="*/ 1803115 h 7933942"/>
            <a:gd name="connsiteX511" fmla="*/ 6708755 w 7584220"/>
            <a:gd name="connsiteY511" fmla="*/ 1804478 h 7933942"/>
            <a:gd name="connsiteX512" fmla="*/ 6708143 w 7584220"/>
            <a:gd name="connsiteY512" fmla="*/ 1806312 h 7933942"/>
            <a:gd name="connsiteX513" fmla="*/ 6707283 w 7584220"/>
            <a:gd name="connsiteY513" fmla="*/ 1808697 h 7933942"/>
            <a:gd name="connsiteX514" fmla="*/ 6706177 w 7584220"/>
            <a:gd name="connsiteY514" fmla="*/ 1811568 h 7933942"/>
            <a:gd name="connsiteX515" fmla="*/ 6705309 w 7584220"/>
            <a:gd name="connsiteY515" fmla="*/ 1813596 h 7933942"/>
            <a:gd name="connsiteX516" fmla="*/ 6703930 w 7584220"/>
            <a:gd name="connsiteY516" fmla="*/ 1816452 h 7933942"/>
            <a:gd name="connsiteX517" fmla="*/ 6701825 w 7584220"/>
            <a:gd name="connsiteY517" fmla="*/ 1820508 h 7933942"/>
            <a:gd name="connsiteX518" fmla="*/ 6701380 w 7584220"/>
            <a:gd name="connsiteY518" fmla="*/ 1821319 h 7933942"/>
            <a:gd name="connsiteX519" fmla="*/ 6692873 w 7584220"/>
            <a:gd name="connsiteY519" fmla="*/ 1835451 h 7933942"/>
            <a:gd name="connsiteX520" fmla="*/ 6685352 w 7584220"/>
            <a:gd name="connsiteY520" fmla="*/ 1847652 h 7933942"/>
            <a:gd name="connsiteX521" fmla="*/ 6675090 w 7584220"/>
            <a:gd name="connsiteY521" fmla="*/ 1859739 h 7933942"/>
            <a:gd name="connsiteX522" fmla="*/ 6671971 w 7584220"/>
            <a:gd name="connsiteY522" fmla="*/ 1863422 h 7933942"/>
            <a:gd name="connsiteX523" fmla="*/ 6670611 w 7584220"/>
            <a:gd name="connsiteY523" fmla="*/ 1864703 h 7933942"/>
            <a:gd name="connsiteX524" fmla="*/ 6670559 w 7584220"/>
            <a:gd name="connsiteY524" fmla="*/ 1864752 h 7933942"/>
            <a:gd name="connsiteX525" fmla="*/ 6668933 w 7584220"/>
            <a:gd name="connsiteY525" fmla="*/ 1866147 h 7933942"/>
            <a:gd name="connsiteX526" fmla="*/ 6667261 w 7584220"/>
            <a:gd name="connsiteY526" fmla="*/ 1867413 h 7933942"/>
            <a:gd name="connsiteX527" fmla="*/ 6665757 w 7584220"/>
            <a:gd name="connsiteY527" fmla="*/ 1868451 h 7933942"/>
            <a:gd name="connsiteX528" fmla="*/ 6653356 w 7584220"/>
            <a:gd name="connsiteY528" fmla="*/ 1876774 h 7933942"/>
            <a:gd name="connsiteX529" fmla="*/ 6649776 w 7584220"/>
            <a:gd name="connsiteY529" fmla="*/ 1879111 h 7933942"/>
            <a:gd name="connsiteX530" fmla="*/ 6649503 w 7584220"/>
            <a:gd name="connsiteY530" fmla="*/ 1879208 h 7933942"/>
            <a:gd name="connsiteX531" fmla="*/ 6649041 w 7584220"/>
            <a:gd name="connsiteY531" fmla="*/ 1879208 h 7933942"/>
            <a:gd name="connsiteX532" fmla="*/ 6648293 w 7584220"/>
            <a:gd name="connsiteY532" fmla="*/ 1879046 h 7933942"/>
            <a:gd name="connsiteX533" fmla="*/ 6647720 w 7584220"/>
            <a:gd name="connsiteY533" fmla="*/ 1878900 h 7933942"/>
            <a:gd name="connsiteX534" fmla="*/ 6634742 w 7584220"/>
            <a:gd name="connsiteY534" fmla="*/ 1886298 h 7933942"/>
            <a:gd name="connsiteX535" fmla="*/ 6623956 w 7584220"/>
            <a:gd name="connsiteY535" fmla="*/ 1895952 h 7933942"/>
            <a:gd name="connsiteX536" fmla="*/ 6610220 w 7584220"/>
            <a:gd name="connsiteY536" fmla="*/ 1910002 h 7933942"/>
            <a:gd name="connsiteX537" fmla="*/ 6597943 w 7584220"/>
            <a:gd name="connsiteY537" fmla="*/ 1928660 h 7933942"/>
            <a:gd name="connsiteX538" fmla="*/ 6573669 w 7584220"/>
            <a:gd name="connsiteY538" fmla="*/ 1954668 h 7933942"/>
            <a:gd name="connsiteX539" fmla="*/ 6534591 w 7584220"/>
            <a:gd name="connsiteY539" fmla="*/ 1983856 h 7933942"/>
            <a:gd name="connsiteX540" fmla="*/ 6507604 w 7584220"/>
            <a:gd name="connsiteY540" fmla="*/ 2009166 h 7933942"/>
            <a:gd name="connsiteX541" fmla="*/ 6489696 w 7584220"/>
            <a:gd name="connsiteY541" fmla="*/ 2023476 h 7933942"/>
            <a:gd name="connsiteX542" fmla="*/ 6462234 w 7584220"/>
            <a:gd name="connsiteY542" fmla="*/ 2043594 h 7933942"/>
            <a:gd name="connsiteX543" fmla="*/ 6439007 w 7584220"/>
            <a:gd name="connsiteY543" fmla="*/ 2056655 h 7933942"/>
            <a:gd name="connsiteX544" fmla="*/ 6405642 w 7584220"/>
            <a:gd name="connsiteY544" fmla="*/ 2071889 h 7933942"/>
            <a:gd name="connsiteX545" fmla="*/ 6390334 w 7584220"/>
            <a:gd name="connsiteY545" fmla="*/ 2073236 h 7933942"/>
            <a:gd name="connsiteX546" fmla="*/ 6388814 w 7584220"/>
            <a:gd name="connsiteY546" fmla="*/ 2073398 h 7933942"/>
            <a:gd name="connsiteX547" fmla="*/ 6387439 w 7584220"/>
            <a:gd name="connsiteY547" fmla="*/ 2073642 h 7933942"/>
            <a:gd name="connsiteX548" fmla="*/ 6386108 w 7584220"/>
            <a:gd name="connsiteY548" fmla="*/ 2074015 h 7933942"/>
            <a:gd name="connsiteX549" fmla="*/ 6384891 w 7584220"/>
            <a:gd name="connsiteY549" fmla="*/ 2074437 h 7933942"/>
            <a:gd name="connsiteX550" fmla="*/ 6383525 w 7584220"/>
            <a:gd name="connsiteY550" fmla="*/ 2074956 h 7933942"/>
            <a:gd name="connsiteX551" fmla="*/ 6381712 w 7584220"/>
            <a:gd name="connsiteY551" fmla="*/ 2075881 h 7933942"/>
            <a:gd name="connsiteX552" fmla="*/ 6380255 w 7584220"/>
            <a:gd name="connsiteY552" fmla="*/ 2076692 h 7933942"/>
            <a:gd name="connsiteX553" fmla="*/ 6366424 w 7584220"/>
            <a:gd name="connsiteY553" fmla="*/ 2084480 h 7933942"/>
            <a:gd name="connsiteX554" fmla="*/ 6358395 w 7584220"/>
            <a:gd name="connsiteY554" fmla="*/ 2092608 h 7933942"/>
            <a:gd name="connsiteX555" fmla="*/ 6318565 w 7584220"/>
            <a:gd name="connsiteY555" fmla="*/ 2114722 h 7933942"/>
            <a:gd name="connsiteX556" fmla="*/ 6295526 w 7584220"/>
            <a:gd name="connsiteY556" fmla="*/ 2134289 h 7933942"/>
            <a:gd name="connsiteX557" fmla="*/ 6270367 w 7584220"/>
            <a:gd name="connsiteY557" fmla="*/ 2157181 h 7933942"/>
            <a:gd name="connsiteX558" fmla="*/ 6269467 w 7584220"/>
            <a:gd name="connsiteY558" fmla="*/ 2157295 h 7933942"/>
            <a:gd name="connsiteX559" fmla="*/ 6267989 w 7584220"/>
            <a:gd name="connsiteY559" fmla="*/ 2157587 h 7933942"/>
            <a:gd name="connsiteX560" fmla="*/ 6266285 w 7584220"/>
            <a:gd name="connsiteY560" fmla="*/ 2157928 h 7933942"/>
            <a:gd name="connsiteX561" fmla="*/ 6265133 w 7584220"/>
            <a:gd name="connsiteY561" fmla="*/ 2158204 h 7933942"/>
            <a:gd name="connsiteX562" fmla="*/ 6255451 w 7584220"/>
            <a:gd name="connsiteY562" fmla="*/ 2160653 h 7933942"/>
            <a:gd name="connsiteX563" fmla="*/ 6254468 w 7584220"/>
            <a:gd name="connsiteY563" fmla="*/ 2160945 h 7933942"/>
            <a:gd name="connsiteX564" fmla="*/ 6253470 w 7584220"/>
            <a:gd name="connsiteY564" fmla="*/ 2161302 h 7933942"/>
            <a:gd name="connsiteX565" fmla="*/ 6252089 w 7584220"/>
            <a:gd name="connsiteY565" fmla="*/ 2161838 h 7933942"/>
            <a:gd name="connsiteX566" fmla="*/ 6250927 w 7584220"/>
            <a:gd name="connsiteY566" fmla="*/ 2162341 h 7933942"/>
            <a:gd name="connsiteX567" fmla="*/ 6248925 w 7584220"/>
            <a:gd name="connsiteY567" fmla="*/ 2163298 h 7933942"/>
            <a:gd name="connsiteX568" fmla="*/ 6247467 w 7584220"/>
            <a:gd name="connsiteY568" fmla="*/ 2164109 h 7933942"/>
            <a:gd name="connsiteX569" fmla="*/ 6244874 w 7584220"/>
            <a:gd name="connsiteY569" fmla="*/ 2166153 h 7933942"/>
            <a:gd name="connsiteX570" fmla="*/ 6244047 w 7584220"/>
            <a:gd name="connsiteY570" fmla="*/ 2166900 h 7933942"/>
            <a:gd name="connsiteX571" fmla="*/ 6243629 w 7584220"/>
            <a:gd name="connsiteY571" fmla="*/ 2167403 h 7933942"/>
            <a:gd name="connsiteX572" fmla="*/ 6243535 w 7584220"/>
            <a:gd name="connsiteY572" fmla="*/ 2167533 h 7933942"/>
            <a:gd name="connsiteX573" fmla="*/ 6243166 w 7584220"/>
            <a:gd name="connsiteY573" fmla="*/ 2168084 h 7933942"/>
            <a:gd name="connsiteX574" fmla="*/ 6242950 w 7584220"/>
            <a:gd name="connsiteY574" fmla="*/ 2168620 h 7933942"/>
            <a:gd name="connsiteX575" fmla="*/ 6242909 w 7584220"/>
            <a:gd name="connsiteY575" fmla="*/ 2168733 h 7933942"/>
            <a:gd name="connsiteX576" fmla="*/ 6241273 w 7584220"/>
            <a:gd name="connsiteY576" fmla="*/ 2182475 h 7933942"/>
            <a:gd name="connsiteX577" fmla="*/ 6236247 w 7584220"/>
            <a:gd name="connsiteY577" fmla="*/ 2211371 h 7933942"/>
            <a:gd name="connsiteX578" fmla="*/ 6238811 w 7584220"/>
            <a:gd name="connsiteY578" fmla="*/ 2249369 h 7933942"/>
            <a:gd name="connsiteX579" fmla="*/ 6238620 w 7584220"/>
            <a:gd name="connsiteY579" fmla="*/ 2251786 h 7933942"/>
            <a:gd name="connsiteX580" fmla="*/ 6238613 w 7584220"/>
            <a:gd name="connsiteY580" fmla="*/ 2256735 h 7933942"/>
            <a:gd name="connsiteX581" fmla="*/ 6238642 w 7584220"/>
            <a:gd name="connsiteY581" fmla="*/ 2257627 h 7933942"/>
            <a:gd name="connsiteX582" fmla="*/ 6239451 w 7584220"/>
            <a:gd name="connsiteY582" fmla="*/ 2270201 h 7933942"/>
            <a:gd name="connsiteX583" fmla="*/ 6251130 w 7584220"/>
            <a:gd name="connsiteY583" fmla="*/ 2320675 h 7933942"/>
            <a:gd name="connsiteX584" fmla="*/ 6251629 w 7584220"/>
            <a:gd name="connsiteY584" fmla="*/ 2321519 h 7933942"/>
            <a:gd name="connsiteX585" fmla="*/ 6252070 w 7584220"/>
            <a:gd name="connsiteY585" fmla="*/ 2322346 h 7933942"/>
            <a:gd name="connsiteX586" fmla="*/ 6253284 w 7584220"/>
            <a:gd name="connsiteY586" fmla="*/ 2325185 h 7933942"/>
            <a:gd name="connsiteX587" fmla="*/ 6253873 w 7584220"/>
            <a:gd name="connsiteY587" fmla="*/ 2326581 h 7933942"/>
            <a:gd name="connsiteX588" fmla="*/ 6254586 w 7584220"/>
            <a:gd name="connsiteY588" fmla="*/ 2328657 h 7933942"/>
            <a:gd name="connsiteX589" fmla="*/ 6254961 w 7584220"/>
            <a:gd name="connsiteY589" fmla="*/ 2330134 h 7933942"/>
            <a:gd name="connsiteX590" fmla="*/ 6255341 w 7584220"/>
            <a:gd name="connsiteY590" fmla="*/ 2332097 h 7933942"/>
            <a:gd name="connsiteX591" fmla="*/ 6256406 w 7584220"/>
            <a:gd name="connsiteY591" fmla="*/ 2339901 h 7933942"/>
            <a:gd name="connsiteX592" fmla="*/ 6258369 w 7584220"/>
            <a:gd name="connsiteY592" fmla="*/ 2356142 h 7933942"/>
            <a:gd name="connsiteX593" fmla="*/ 6258643 w 7584220"/>
            <a:gd name="connsiteY593" fmla="*/ 2359030 h 7933942"/>
            <a:gd name="connsiteX594" fmla="*/ 6258904 w 7584220"/>
            <a:gd name="connsiteY594" fmla="*/ 2362842 h 7933942"/>
            <a:gd name="connsiteX595" fmla="*/ 6259043 w 7584220"/>
            <a:gd name="connsiteY595" fmla="*/ 2367109 h 7933942"/>
            <a:gd name="connsiteX596" fmla="*/ 6259000 w 7584220"/>
            <a:gd name="connsiteY596" fmla="*/ 2368894 h 7933942"/>
            <a:gd name="connsiteX597" fmla="*/ 6258850 w 7584220"/>
            <a:gd name="connsiteY597" fmla="*/ 2370825 h 7933942"/>
            <a:gd name="connsiteX598" fmla="*/ 6258615 w 7584220"/>
            <a:gd name="connsiteY598" fmla="*/ 2372431 h 7933942"/>
            <a:gd name="connsiteX599" fmla="*/ 6258425 w 7584220"/>
            <a:gd name="connsiteY599" fmla="*/ 2373404 h 7933942"/>
            <a:gd name="connsiteX600" fmla="*/ 6258214 w 7584220"/>
            <a:gd name="connsiteY600" fmla="*/ 2375238 h 7933942"/>
            <a:gd name="connsiteX601" fmla="*/ 6258234 w 7584220"/>
            <a:gd name="connsiteY601" fmla="*/ 2376357 h 7933942"/>
            <a:gd name="connsiteX602" fmla="*/ 6258392 w 7584220"/>
            <a:gd name="connsiteY602" fmla="*/ 2380981 h 7933942"/>
            <a:gd name="connsiteX603" fmla="*/ 6258496 w 7584220"/>
            <a:gd name="connsiteY603" fmla="*/ 2382879 h 7933942"/>
            <a:gd name="connsiteX604" fmla="*/ 6258706 w 7584220"/>
            <a:gd name="connsiteY604" fmla="*/ 2385248 h 7933942"/>
            <a:gd name="connsiteX605" fmla="*/ 6258961 w 7584220"/>
            <a:gd name="connsiteY605" fmla="*/ 2387147 h 7933942"/>
            <a:gd name="connsiteX606" fmla="*/ 6259509 w 7584220"/>
            <a:gd name="connsiteY606" fmla="*/ 2389256 h 7933942"/>
            <a:gd name="connsiteX607" fmla="*/ 6261363 w 7584220"/>
            <a:gd name="connsiteY607" fmla="*/ 2396021 h 7933942"/>
            <a:gd name="connsiteX608" fmla="*/ 6262551 w 7584220"/>
            <a:gd name="connsiteY608" fmla="*/ 2399980 h 7933942"/>
            <a:gd name="connsiteX609" fmla="*/ 6262969 w 7584220"/>
            <a:gd name="connsiteY609" fmla="*/ 2400710 h 7933942"/>
            <a:gd name="connsiteX610" fmla="*/ 6264060 w 7584220"/>
            <a:gd name="connsiteY610" fmla="*/ 2402235 h 7933942"/>
            <a:gd name="connsiteX611" fmla="*/ 6264746 w 7584220"/>
            <a:gd name="connsiteY611" fmla="*/ 2403030 h 7933942"/>
            <a:gd name="connsiteX612" fmla="*/ 6265275 w 7584220"/>
            <a:gd name="connsiteY612" fmla="*/ 2403452 h 7933942"/>
            <a:gd name="connsiteX613" fmla="*/ 6267068 w 7584220"/>
            <a:gd name="connsiteY613" fmla="*/ 2404766 h 7933942"/>
            <a:gd name="connsiteX614" fmla="*/ 6267601 w 7584220"/>
            <a:gd name="connsiteY614" fmla="*/ 2405188 h 7933942"/>
            <a:gd name="connsiteX615" fmla="*/ 6267880 w 7584220"/>
            <a:gd name="connsiteY615" fmla="*/ 2405431 h 7933942"/>
            <a:gd name="connsiteX616" fmla="*/ 6268214 w 7584220"/>
            <a:gd name="connsiteY616" fmla="*/ 2405805 h 7933942"/>
            <a:gd name="connsiteX617" fmla="*/ 6268545 w 7584220"/>
            <a:gd name="connsiteY617" fmla="*/ 2406324 h 7933942"/>
            <a:gd name="connsiteX618" fmla="*/ 6269106 w 7584220"/>
            <a:gd name="connsiteY618" fmla="*/ 2407362 h 7933942"/>
            <a:gd name="connsiteX619" fmla="*/ 6269699 w 7584220"/>
            <a:gd name="connsiteY619" fmla="*/ 2408611 h 7933942"/>
            <a:gd name="connsiteX620" fmla="*/ 6271520 w 7584220"/>
            <a:gd name="connsiteY620" fmla="*/ 2413154 h 7933942"/>
            <a:gd name="connsiteX621" fmla="*/ 6275332 w 7584220"/>
            <a:gd name="connsiteY621" fmla="*/ 2422792 h 7933942"/>
            <a:gd name="connsiteX622" fmla="*/ 6276638 w 7584220"/>
            <a:gd name="connsiteY622" fmla="*/ 2426101 h 7933942"/>
            <a:gd name="connsiteX623" fmla="*/ 6278720 w 7584220"/>
            <a:gd name="connsiteY623" fmla="*/ 2432218 h 7933942"/>
            <a:gd name="connsiteX624" fmla="*/ 6278904 w 7584220"/>
            <a:gd name="connsiteY624" fmla="*/ 2432899 h 7933942"/>
            <a:gd name="connsiteX625" fmla="*/ 6278947 w 7584220"/>
            <a:gd name="connsiteY625" fmla="*/ 2433516 h 7933942"/>
            <a:gd name="connsiteX626" fmla="*/ 6278878 w 7584220"/>
            <a:gd name="connsiteY626" fmla="*/ 2434116 h 7933942"/>
            <a:gd name="connsiteX627" fmla="*/ 6272075 w 7584220"/>
            <a:gd name="connsiteY627" fmla="*/ 2476170 h 7933942"/>
            <a:gd name="connsiteX628" fmla="*/ 6271973 w 7584220"/>
            <a:gd name="connsiteY628" fmla="*/ 2476754 h 7933942"/>
            <a:gd name="connsiteX629" fmla="*/ 6271733 w 7584220"/>
            <a:gd name="connsiteY629" fmla="*/ 2477468 h 7933942"/>
            <a:gd name="connsiteX630" fmla="*/ 6270406 w 7584220"/>
            <a:gd name="connsiteY630" fmla="*/ 2480778 h 7933942"/>
            <a:gd name="connsiteX631" fmla="*/ 6270103 w 7584220"/>
            <a:gd name="connsiteY631" fmla="*/ 2481394 h 7933942"/>
            <a:gd name="connsiteX632" fmla="*/ 6261297 w 7584220"/>
            <a:gd name="connsiteY632" fmla="*/ 2495980 h 7933942"/>
            <a:gd name="connsiteX633" fmla="*/ 6250523 w 7584220"/>
            <a:gd name="connsiteY633" fmla="*/ 2511393 h 7933942"/>
            <a:gd name="connsiteX634" fmla="*/ 6249935 w 7584220"/>
            <a:gd name="connsiteY634" fmla="*/ 2512237 h 7933942"/>
            <a:gd name="connsiteX635" fmla="*/ 6249294 w 7584220"/>
            <a:gd name="connsiteY635" fmla="*/ 2513097 h 7933942"/>
            <a:gd name="connsiteX636" fmla="*/ 6248511 w 7584220"/>
            <a:gd name="connsiteY636" fmla="*/ 2513957 h 7933942"/>
            <a:gd name="connsiteX637" fmla="*/ 6242669 w 7584220"/>
            <a:gd name="connsiteY637" fmla="*/ 2520187 h 7933942"/>
            <a:gd name="connsiteX638" fmla="*/ 6226810 w 7584220"/>
            <a:gd name="connsiteY638" fmla="*/ 2537807 h 7933942"/>
            <a:gd name="connsiteX639" fmla="*/ 6206328 w 7584220"/>
            <a:gd name="connsiteY639" fmla="*/ 2563457 h 7933942"/>
            <a:gd name="connsiteX640" fmla="*/ 6198590 w 7584220"/>
            <a:gd name="connsiteY640" fmla="*/ 2578205 h 7933942"/>
            <a:gd name="connsiteX641" fmla="*/ 6195182 w 7584220"/>
            <a:gd name="connsiteY641" fmla="*/ 2584857 h 7933942"/>
            <a:gd name="connsiteX642" fmla="*/ 6194083 w 7584220"/>
            <a:gd name="connsiteY642" fmla="*/ 2587161 h 7933942"/>
            <a:gd name="connsiteX643" fmla="*/ 6193505 w 7584220"/>
            <a:gd name="connsiteY643" fmla="*/ 2588638 h 7933942"/>
            <a:gd name="connsiteX644" fmla="*/ 6193127 w 7584220"/>
            <a:gd name="connsiteY644" fmla="*/ 2589936 h 7933942"/>
            <a:gd name="connsiteX645" fmla="*/ 6192641 w 7584220"/>
            <a:gd name="connsiteY645" fmla="*/ 2591866 h 7933942"/>
            <a:gd name="connsiteX646" fmla="*/ 6192463 w 7584220"/>
            <a:gd name="connsiteY646" fmla="*/ 2593018 h 7933942"/>
            <a:gd name="connsiteX647" fmla="*/ 6192371 w 7584220"/>
            <a:gd name="connsiteY647" fmla="*/ 2594219 h 7933942"/>
            <a:gd name="connsiteX648" fmla="*/ 6192365 w 7584220"/>
            <a:gd name="connsiteY648" fmla="*/ 2594333 h 7933942"/>
            <a:gd name="connsiteX649" fmla="*/ 6192287 w 7584220"/>
            <a:gd name="connsiteY649" fmla="*/ 2595809 h 7933942"/>
            <a:gd name="connsiteX650" fmla="*/ 6192585 w 7584220"/>
            <a:gd name="connsiteY650" fmla="*/ 2611709 h 7933942"/>
            <a:gd name="connsiteX651" fmla="*/ 6192525 w 7584220"/>
            <a:gd name="connsiteY651" fmla="*/ 2611985 h 7933942"/>
            <a:gd name="connsiteX652" fmla="*/ 6192302 w 7584220"/>
            <a:gd name="connsiteY652" fmla="*/ 2613477 h 7933942"/>
            <a:gd name="connsiteX653" fmla="*/ 6192228 w 7584220"/>
            <a:gd name="connsiteY653" fmla="*/ 2614061 h 7933942"/>
            <a:gd name="connsiteX654" fmla="*/ 6192178 w 7584220"/>
            <a:gd name="connsiteY654" fmla="*/ 2614678 h 7933942"/>
            <a:gd name="connsiteX655" fmla="*/ 6192190 w 7584220"/>
            <a:gd name="connsiteY655" fmla="*/ 2615278 h 7933942"/>
            <a:gd name="connsiteX656" fmla="*/ 6192257 w 7584220"/>
            <a:gd name="connsiteY656" fmla="*/ 2615846 h 7933942"/>
            <a:gd name="connsiteX657" fmla="*/ 6192917 w 7584220"/>
            <a:gd name="connsiteY657" fmla="*/ 2619480 h 7933942"/>
            <a:gd name="connsiteX658" fmla="*/ 6193951 w 7584220"/>
            <a:gd name="connsiteY658" fmla="*/ 2623537 h 7933942"/>
            <a:gd name="connsiteX659" fmla="*/ 6195005 w 7584220"/>
            <a:gd name="connsiteY659" fmla="*/ 2627106 h 7933942"/>
            <a:gd name="connsiteX660" fmla="*/ 6195763 w 7584220"/>
            <a:gd name="connsiteY660" fmla="*/ 2629215 h 7933942"/>
            <a:gd name="connsiteX661" fmla="*/ 6196048 w 7584220"/>
            <a:gd name="connsiteY661" fmla="*/ 2629978 h 7933942"/>
            <a:gd name="connsiteX662" fmla="*/ 6196324 w 7584220"/>
            <a:gd name="connsiteY662" fmla="*/ 2630610 h 7933942"/>
            <a:gd name="connsiteX663" fmla="*/ 6196600 w 7584220"/>
            <a:gd name="connsiteY663" fmla="*/ 2631162 h 7933942"/>
            <a:gd name="connsiteX664" fmla="*/ 6197042 w 7584220"/>
            <a:gd name="connsiteY664" fmla="*/ 2631925 h 7933942"/>
            <a:gd name="connsiteX665" fmla="*/ 6206549 w 7584220"/>
            <a:gd name="connsiteY665" fmla="*/ 2646997 h 7933942"/>
            <a:gd name="connsiteX666" fmla="*/ 6214263 w 7584220"/>
            <a:gd name="connsiteY666" fmla="*/ 2654671 h 7933942"/>
            <a:gd name="connsiteX667" fmla="*/ 6227346 w 7584220"/>
            <a:gd name="connsiteY667" fmla="*/ 2661664 h 7933942"/>
            <a:gd name="connsiteX668" fmla="*/ 6227951 w 7584220"/>
            <a:gd name="connsiteY668" fmla="*/ 2661988 h 7933942"/>
            <a:gd name="connsiteX669" fmla="*/ 6228736 w 7584220"/>
            <a:gd name="connsiteY669" fmla="*/ 2662329 h 7933942"/>
            <a:gd name="connsiteX670" fmla="*/ 6230072 w 7584220"/>
            <a:gd name="connsiteY670" fmla="*/ 2662897 h 7933942"/>
            <a:gd name="connsiteX671" fmla="*/ 6237178 w 7584220"/>
            <a:gd name="connsiteY671" fmla="*/ 2665460 h 7933942"/>
            <a:gd name="connsiteX672" fmla="*/ 6237702 w 7584220"/>
            <a:gd name="connsiteY672" fmla="*/ 2665639 h 7933942"/>
            <a:gd name="connsiteX673" fmla="*/ 6238203 w 7584220"/>
            <a:gd name="connsiteY673" fmla="*/ 2665752 h 7933942"/>
            <a:gd name="connsiteX674" fmla="*/ 6238585 w 7584220"/>
            <a:gd name="connsiteY674" fmla="*/ 2665817 h 7933942"/>
            <a:gd name="connsiteX675" fmla="*/ 6239015 w 7584220"/>
            <a:gd name="connsiteY675" fmla="*/ 2665834 h 7933942"/>
            <a:gd name="connsiteX676" fmla="*/ 6239531 w 7584220"/>
            <a:gd name="connsiteY676" fmla="*/ 2665801 h 7933942"/>
            <a:gd name="connsiteX677" fmla="*/ 6240010 w 7584220"/>
            <a:gd name="connsiteY677" fmla="*/ 2665704 h 7933942"/>
            <a:gd name="connsiteX678" fmla="*/ 6240476 w 7584220"/>
            <a:gd name="connsiteY678" fmla="*/ 2665542 h 7933942"/>
            <a:gd name="connsiteX679" fmla="*/ 6241010 w 7584220"/>
            <a:gd name="connsiteY679" fmla="*/ 2665282 h 7933942"/>
            <a:gd name="connsiteX680" fmla="*/ 6241484 w 7584220"/>
            <a:gd name="connsiteY680" fmla="*/ 2664990 h 7933942"/>
            <a:gd name="connsiteX681" fmla="*/ 6283415 w 7584220"/>
            <a:gd name="connsiteY681" fmla="*/ 2672064 h 7933942"/>
            <a:gd name="connsiteX682" fmla="*/ 6295357 w 7584220"/>
            <a:gd name="connsiteY682" fmla="*/ 2674141 h 7933942"/>
            <a:gd name="connsiteX683" fmla="*/ 6328615 w 7584220"/>
            <a:gd name="connsiteY683" fmla="*/ 2678521 h 7933942"/>
            <a:gd name="connsiteX684" fmla="*/ 6346166 w 7584220"/>
            <a:gd name="connsiteY684" fmla="*/ 2680679 h 7933942"/>
            <a:gd name="connsiteX685" fmla="*/ 6365024 w 7584220"/>
            <a:gd name="connsiteY685" fmla="*/ 2682707 h 7933942"/>
            <a:gd name="connsiteX686" fmla="*/ 6366403 w 7584220"/>
            <a:gd name="connsiteY686" fmla="*/ 2682561 h 7933942"/>
            <a:gd name="connsiteX687" fmla="*/ 6366981 w 7584220"/>
            <a:gd name="connsiteY687" fmla="*/ 2682545 h 7933942"/>
            <a:gd name="connsiteX688" fmla="*/ 6373866 w 7584220"/>
            <a:gd name="connsiteY688" fmla="*/ 2682853 h 7933942"/>
            <a:gd name="connsiteX689" fmla="*/ 6374722 w 7584220"/>
            <a:gd name="connsiteY689" fmla="*/ 2682950 h 7933942"/>
            <a:gd name="connsiteX690" fmla="*/ 6375932 w 7584220"/>
            <a:gd name="connsiteY690" fmla="*/ 2683194 h 7933942"/>
            <a:gd name="connsiteX691" fmla="*/ 6380976 w 7584220"/>
            <a:gd name="connsiteY691" fmla="*/ 2684427 h 7933942"/>
            <a:gd name="connsiteX692" fmla="*/ 6382228 w 7584220"/>
            <a:gd name="connsiteY692" fmla="*/ 2684784 h 7933942"/>
            <a:gd name="connsiteX693" fmla="*/ 6384182 w 7584220"/>
            <a:gd name="connsiteY693" fmla="*/ 2685498 h 7933942"/>
            <a:gd name="connsiteX694" fmla="*/ 6386357 w 7584220"/>
            <a:gd name="connsiteY694" fmla="*/ 2686439 h 7933942"/>
            <a:gd name="connsiteX695" fmla="*/ 6395228 w 7584220"/>
            <a:gd name="connsiteY695" fmla="*/ 2690446 h 7933942"/>
            <a:gd name="connsiteX696" fmla="*/ 6396466 w 7584220"/>
            <a:gd name="connsiteY696" fmla="*/ 2691046 h 7933942"/>
            <a:gd name="connsiteX697" fmla="*/ 6397421 w 7584220"/>
            <a:gd name="connsiteY697" fmla="*/ 2691582 h 7933942"/>
            <a:gd name="connsiteX698" fmla="*/ 6398126 w 7584220"/>
            <a:gd name="connsiteY698" fmla="*/ 2692052 h 7933942"/>
            <a:gd name="connsiteX699" fmla="*/ 6399185 w 7584220"/>
            <a:gd name="connsiteY699" fmla="*/ 2692799 h 7933942"/>
            <a:gd name="connsiteX700" fmla="*/ 6400524 w 7584220"/>
            <a:gd name="connsiteY700" fmla="*/ 2693805 h 7933942"/>
            <a:gd name="connsiteX701" fmla="*/ 6401319 w 7584220"/>
            <a:gd name="connsiteY701" fmla="*/ 2694518 h 7933942"/>
            <a:gd name="connsiteX702" fmla="*/ 6402443 w 7584220"/>
            <a:gd name="connsiteY702" fmla="*/ 2695492 h 7933942"/>
            <a:gd name="connsiteX703" fmla="*/ 6403646 w 7584220"/>
            <a:gd name="connsiteY703" fmla="*/ 2696579 h 7933942"/>
            <a:gd name="connsiteX704" fmla="*/ 6404333 w 7584220"/>
            <a:gd name="connsiteY704" fmla="*/ 2697341 h 7933942"/>
            <a:gd name="connsiteX705" fmla="*/ 6408628 w 7584220"/>
            <a:gd name="connsiteY705" fmla="*/ 2702322 h 7933942"/>
            <a:gd name="connsiteX706" fmla="*/ 6409927 w 7584220"/>
            <a:gd name="connsiteY706" fmla="*/ 2703929 h 7933942"/>
            <a:gd name="connsiteX707" fmla="*/ 6410658 w 7584220"/>
            <a:gd name="connsiteY707" fmla="*/ 2704918 h 7933942"/>
            <a:gd name="connsiteX708" fmla="*/ 6411418 w 7584220"/>
            <a:gd name="connsiteY708" fmla="*/ 2706119 h 7933942"/>
            <a:gd name="connsiteX709" fmla="*/ 6411969 w 7584220"/>
            <a:gd name="connsiteY709" fmla="*/ 2707109 h 7933942"/>
            <a:gd name="connsiteX710" fmla="*/ 6418823 w 7584220"/>
            <a:gd name="connsiteY710" fmla="*/ 2720348 h 7933942"/>
            <a:gd name="connsiteX711" fmla="*/ 6463896 w 7584220"/>
            <a:gd name="connsiteY711" fmla="*/ 2778383 h 7933942"/>
            <a:gd name="connsiteX712" fmla="*/ 6478055 w 7584220"/>
            <a:gd name="connsiteY712" fmla="*/ 2794737 h 7933942"/>
            <a:gd name="connsiteX713" fmla="*/ 6483395 w 7584220"/>
            <a:gd name="connsiteY713" fmla="*/ 2799588 h 7933942"/>
            <a:gd name="connsiteX714" fmla="*/ 6483987 w 7584220"/>
            <a:gd name="connsiteY714" fmla="*/ 2800010 h 7933942"/>
            <a:gd name="connsiteX715" fmla="*/ 6484693 w 7584220"/>
            <a:gd name="connsiteY715" fmla="*/ 2800432 h 7933942"/>
            <a:gd name="connsiteX716" fmla="*/ 6484834 w 7584220"/>
            <a:gd name="connsiteY716" fmla="*/ 2800496 h 7933942"/>
            <a:gd name="connsiteX717" fmla="*/ 6490007 w 7584220"/>
            <a:gd name="connsiteY717" fmla="*/ 2803547 h 7933942"/>
            <a:gd name="connsiteX718" fmla="*/ 6519620 w 7584220"/>
            <a:gd name="connsiteY718" fmla="*/ 2835038 h 7933942"/>
            <a:gd name="connsiteX719" fmla="*/ 6535523 w 7584220"/>
            <a:gd name="connsiteY719" fmla="*/ 2849867 h 7933942"/>
            <a:gd name="connsiteX720" fmla="*/ 6589553 w 7584220"/>
            <a:gd name="connsiteY720" fmla="*/ 2879980 h 7933942"/>
            <a:gd name="connsiteX721" fmla="*/ 6612626 w 7584220"/>
            <a:gd name="connsiteY721" fmla="*/ 2887962 h 7933942"/>
            <a:gd name="connsiteX722" fmla="*/ 6617607 w 7584220"/>
            <a:gd name="connsiteY722" fmla="*/ 2887751 h 7933942"/>
            <a:gd name="connsiteX723" fmla="*/ 6624411 w 7584220"/>
            <a:gd name="connsiteY723" fmla="*/ 2890250 h 7933942"/>
            <a:gd name="connsiteX724" fmla="*/ 6624924 w 7584220"/>
            <a:gd name="connsiteY724" fmla="*/ 2890493 h 7933942"/>
            <a:gd name="connsiteX725" fmla="*/ 6625379 w 7584220"/>
            <a:gd name="connsiteY725" fmla="*/ 2890737 h 7933942"/>
            <a:gd name="connsiteX726" fmla="*/ 6625805 w 7584220"/>
            <a:gd name="connsiteY726" fmla="*/ 2890996 h 7933942"/>
            <a:gd name="connsiteX727" fmla="*/ 6626553 w 7584220"/>
            <a:gd name="connsiteY727" fmla="*/ 2891499 h 7933942"/>
            <a:gd name="connsiteX728" fmla="*/ 6627154 w 7584220"/>
            <a:gd name="connsiteY728" fmla="*/ 2891937 h 7933942"/>
            <a:gd name="connsiteX729" fmla="*/ 6632230 w 7584220"/>
            <a:gd name="connsiteY729" fmla="*/ 2896480 h 7933942"/>
            <a:gd name="connsiteX730" fmla="*/ 6639329 w 7584220"/>
            <a:gd name="connsiteY730" fmla="*/ 2900812 h 7933942"/>
            <a:gd name="connsiteX731" fmla="*/ 6676270 w 7584220"/>
            <a:gd name="connsiteY731" fmla="*/ 2923899 h 7933942"/>
            <a:gd name="connsiteX732" fmla="*/ 6694993 w 7584220"/>
            <a:gd name="connsiteY732" fmla="*/ 2942103 h 7933942"/>
            <a:gd name="connsiteX733" fmla="*/ 6718075 w 7584220"/>
            <a:gd name="connsiteY733" fmla="*/ 2976596 h 7933942"/>
            <a:gd name="connsiteX734" fmla="*/ 6737201 w 7584220"/>
            <a:gd name="connsiteY734" fmla="*/ 2985536 h 7933942"/>
            <a:gd name="connsiteX735" fmla="*/ 6746692 w 7584220"/>
            <a:gd name="connsiteY735" fmla="*/ 3002134 h 7933942"/>
            <a:gd name="connsiteX736" fmla="*/ 6760318 w 7584220"/>
            <a:gd name="connsiteY736" fmla="*/ 3026535 h 7933942"/>
            <a:gd name="connsiteX737" fmla="*/ 6773955 w 7584220"/>
            <a:gd name="connsiteY737" fmla="*/ 3041948 h 7933942"/>
            <a:gd name="connsiteX738" fmla="*/ 6781026 w 7584220"/>
            <a:gd name="connsiteY738" fmla="*/ 3049817 h 7933942"/>
            <a:gd name="connsiteX739" fmla="*/ 6810863 w 7584220"/>
            <a:gd name="connsiteY739" fmla="*/ 3089697 h 7933942"/>
            <a:gd name="connsiteX740" fmla="*/ 6835262 w 7584220"/>
            <a:gd name="connsiteY740" fmla="*/ 3123298 h 7933942"/>
            <a:gd name="connsiteX741" fmla="*/ 6856711 w 7584220"/>
            <a:gd name="connsiteY741" fmla="*/ 3154838 h 7933942"/>
            <a:gd name="connsiteX742" fmla="*/ 6856536 w 7584220"/>
            <a:gd name="connsiteY742" fmla="*/ 3155503 h 7933942"/>
            <a:gd name="connsiteX743" fmla="*/ 6856423 w 7584220"/>
            <a:gd name="connsiteY743" fmla="*/ 3155990 h 7933942"/>
            <a:gd name="connsiteX744" fmla="*/ 6856314 w 7584220"/>
            <a:gd name="connsiteY744" fmla="*/ 3156574 h 7933942"/>
            <a:gd name="connsiteX745" fmla="*/ 6856275 w 7584220"/>
            <a:gd name="connsiteY745" fmla="*/ 3156899 h 7933942"/>
            <a:gd name="connsiteX746" fmla="*/ 6856258 w 7584220"/>
            <a:gd name="connsiteY746" fmla="*/ 3158067 h 7933942"/>
            <a:gd name="connsiteX747" fmla="*/ 6856346 w 7584220"/>
            <a:gd name="connsiteY747" fmla="*/ 3160143 h 7933942"/>
            <a:gd name="connsiteX748" fmla="*/ 6856566 w 7584220"/>
            <a:gd name="connsiteY748" fmla="*/ 3162545 h 7933942"/>
            <a:gd name="connsiteX749" fmla="*/ 6856816 w 7584220"/>
            <a:gd name="connsiteY749" fmla="*/ 3164264 h 7933942"/>
            <a:gd name="connsiteX750" fmla="*/ 6857138 w 7584220"/>
            <a:gd name="connsiteY750" fmla="*/ 3165984 h 7933942"/>
            <a:gd name="connsiteX751" fmla="*/ 6857548 w 7584220"/>
            <a:gd name="connsiteY751" fmla="*/ 3167704 h 7933942"/>
            <a:gd name="connsiteX752" fmla="*/ 6858190 w 7584220"/>
            <a:gd name="connsiteY752" fmla="*/ 3169765 h 7933942"/>
            <a:gd name="connsiteX753" fmla="*/ 6859140 w 7584220"/>
            <a:gd name="connsiteY753" fmla="*/ 3172588 h 7933942"/>
            <a:gd name="connsiteX754" fmla="*/ 6860126 w 7584220"/>
            <a:gd name="connsiteY754" fmla="*/ 3175216 h 7933942"/>
            <a:gd name="connsiteX755" fmla="*/ 6860838 w 7584220"/>
            <a:gd name="connsiteY755" fmla="*/ 3177017 h 7933942"/>
            <a:gd name="connsiteX756" fmla="*/ 6862098 w 7584220"/>
            <a:gd name="connsiteY756" fmla="*/ 3179970 h 7933942"/>
            <a:gd name="connsiteX757" fmla="*/ 6863165 w 7584220"/>
            <a:gd name="connsiteY757" fmla="*/ 3181738 h 7933942"/>
            <a:gd name="connsiteX758" fmla="*/ 6863611 w 7584220"/>
            <a:gd name="connsiteY758" fmla="*/ 3182403 h 7933942"/>
            <a:gd name="connsiteX759" fmla="*/ 6864387 w 7584220"/>
            <a:gd name="connsiteY759" fmla="*/ 3183442 h 7933942"/>
            <a:gd name="connsiteX760" fmla="*/ 6865626 w 7584220"/>
            <a:gd name="connsiteY760" fmla="*/ 3184951 h 7933942"/>
            <a:gd name="connsiteX761" fmla="*/ 6866622 w 7584220"/>
            <a:gd name="connsiteY761" fmla="*/ 3186086 h 7933942"/>
            <a:gd name="connsiteX762" fmla="*/ 6867699 w 7584220"/>
            <a:gd name="connsiteY762" fmla="*/ 3187206 h 7933942"/>
            <a:gd name="connsiteX763" fmla="*/ 6869075 w 7584220"/>
            <a:gd name="connsiteY763" fmla="*/ 3188488 h 7933942"/>
            <a:gd name="connsiteX764" fmla="*/ 6871297 w 7584220"/>
            <a:gd name="connsiteY764" fmla="*/ 3190353 h 7933942"/>
            <a:gd name="connsiteX765" fmla="*/ 6871826 w 7584220"/>
            <a:gd name="connsiteY765" fmla="*/ 3190662 h 7933942"/>
            <a:gd name="connsiteX766" fmla="*/ 6872423 w 7584220"/>
            <a:gd name="connsiteY766" fmla="*/ 3190889 h 7933942"/>
            <a:gd name="connsiteX767" fmla="*/ 6873121 w 7584220"/>
            <a:gd name="connsiteY767" fmla="*/ 3190970 h 7933942"/>
            <a:gd name="connsiteX768" fmla="*/ 6873882 w 7584220"/>
            <a:gd name="connsiteY768" fmla="*/ 3190954 h 7933942"/>
            <a:gd name="connsiteX769" fmla="*/ 6874676 w 7584220"/>
            <a:gd name="connsiteY769" fmla="*/ 3190759 h 7933942"/>
            <a:gd name="connsiteX770" fmla="*/ 6900005 w 7584220"/>
            <a:gd name="connsiteY770" fmla="*/ 3195383 h 7933942"/>
            <a:gd name="connsiteX771" fmla="*/ 6900654 w 7584220"/>
            <a:gd name="connsiteY771" fmla="*/ 3195513 h 7933942"/>
            <a:gd name="connsiteX772" fmla="*/ 6901254 w 7584220"/>
            <a:gd name="connsiteY772" fmla="*/ 3195707 h 7933942"/>
            <a:gd name="connsiteX773" fmla="*/ 6901754 w 7584220"/>
            <a:gd name="connsiteY773" fmla="*/ 3195886 h 7933942"/>
            <a:gd name="connsiteX774" fmla="*/ 6902199 w 7584220"/>
            <a:gd name="connsiteY774" fmla="*/ 3196081 h 7933942"/>
            <a:gd name="connsiteX775" fmla="*/ 6902694 w 7584220"/>
            <a:gd name="connsiteY775" fmla="*/ 3196308 h 7933942"/>
            <a:gd name="connsiteX776" fmla="*/ 6903141 w 7584220"/>
            <a:gd name="connsiteY776" fmla="*/ 3196551 h 7933942"/>
            <a:gd name="connsiteX777" fmla="*/ 6903843 w 7584220"/>
            <a:gd name="connsiteY777" fmla="*/ 3196957 h 7933942"/>
            <a:gd name="connsiteX778" fmla="*/ 6904715 w 7584220"/>
            <a:gd name="connsiteY778" fmla="*/ 3197541 h 7933942"/>
            <a:gd name="connsiteX779" fmla="*/ 6909256 w 7584220"/>
            <a:gd name="connsiteY779" fmla="*/ 3200834 h 7933942"/>
            <a:gd name="connsiteX780" fmla="*/ 6909716 w 7584220"/>
            <a:gd name="connsiteY780" fmla="*/ 3201191 h 7933942"/>
            <a:gd name="connsiteX781" fmla="*/ 6910183 w 7584220"/>
            <a:gd name="connsiteY781" fmla="*/ 3201597 h 7933942"/>
            <a:gd name="connsiteX782" fmla="*/ 6911039 w 7584220"/>
            <a:gd name="connsiteY782" fmla="*/ 3202376 h 7933942"/>
            <a:gd name="connsiteX783" fmla="*/ 6912045 w 7584220"/>
            <a:gd name="connsiteY783" fmla="*/ 3203382 h 7933942"/>
            <a:gd name="connsiteX784" fmla="*/ 6914085 w 7584220"/>
            <a:gd name="connsiteY784" fmla="*/ 3205572 h 7933942"/>
            <a:gd name="connsiteX785" fmla="*/ 6915954 w 7584220"/>
            <a:gd name="connsiteY785" fmla="*/ 3207762 h 7933942"/>
            <a:gd name="connsiteX786" fmla="*/ 6918138 w 7584220"/>
            <a:gd name="connsiteY786" fmla="*/ 3210472 h 7933942"/>
            <a:gd name="connsiteX787" fmla="*/ 6919763 w 7584220"/>
            <a:gd name="connsiteY787" fmla="*/ 3212597 h 7933942"/>
            <a:gd name="connsiteX788" fmla="*/ 6920099 w 7584220"/>
            <a:gd name="connsiteY788" fmla="*/ 3213214 h 7933942"/>
            <a:gd name="connsiteX789" fmla="*/ 6921086 w 7584220"/>
            <a:gd name="connsiteY789" fmla="*/ 3215209 h 7933942"/>
            <a:gd name="connsiteX790" fmla="*/ 6921675 w 7584220"/>
            <a:gd name="connsiteY790" fmla="*/ 3216637 h 7933942"/>
            <a:gd name="connsiteX791" fmla="*/ 6922112 w 7584220"/>
            <a:gd name="connsiteY791" fmla="*/ 3217773 h 7933942"/>
            <a:gd name="connsiteX792" fmla="*/ 6922521 w 7584220"/>
            <a:gd name="connsiteY792" fmla="*/ 3219135 h 7933942"/>
            <a:gd name="connsiteX793" fmla="*/ 6922729 w 7584220"/>
            <a:gd name="connsiteY793" fmla="*/ 3220109 h 7933942"/>
            <a:gd name="connsiteX794" fmla="*/ 6923010 w 7584220"/>
            <a:gd name="connsiteY794" fmla="*/ 3221894 h 7933942"/>
            <a:gd name="connsiteX795" fmla="*/ 6923133 w 7584220"/>
            <a:gd name="connsiteY795" fmla="*/ 3223256 h 7933942"/>
            <a:gd name="connsiteX796" fmla="*/ 6923149 w 7584220"/>
            <a:gd name="connsiteY796" fmla="*/ 3224571 h 7933942"/>
            <a:gd name="connsiteX797" fmla="*/ 6922928 w 7584220"/>
            <a:gd name="connsiteY797" fmla="*/ 3227102 h 7933942"/>
            <a:gd name="connsiteX798" fmla="*/ 6922838 w 7584220"/>
            <a:gd name="connsiteY798" fmla="*/ 3228108 h 7933942"/>
            <a:gd name="connsiteX799" fmla="*/ 6922824 w 7584220"/>
            <a:gd name="connsiteY799" fmla="*/ 3228903 h 7933942"/>
            <a:gd name="connsiteX800" fmla="*/ 6922831 w 7584220"/>
            <a:gd name="connsiteY800" fmla="*/ 3229535 h 7933942"/>
            <a:gd name="connsiteX801" fmla="*/ 6922928 w 7584220"/>
            <a:gd name="connsiteY801" fmla="*/ 3230411 h 7933942"/>
            <a:gd name="connsiteX802" fmla="*/ 6923114 w 7584220"/>
            <a:gd name="connsiteY802" fmla="*/ 3231693 h 7933942"/>
            <a:gd name="connsiteX803" fmla="*/ 6923293 w 7584220"/>
            <a:gd name="connsiteY803" fmla="*/ 3232780 h 7933942"/>
            <a:gd name="connsiteX804" fmla="*/ 6923618 w 7584220"/>
            <a:gd name="connsiteY804" fmla="*/ 3234451 h 7933942"/>
            <a:gd name="connsiteX805" fmla="*/ 6924367 w 7584220"/>
            <a:gd name="connsiteY805" fmla="*/ 3237631 h 7933942"/>
            <a:gd name="connsiteX806" fmla="*/ 6925027 w 7584220"/>
            <a:gd name="connsiteY806" fmla="*/ 3240081 h 7933942"/>
            <a:gd name="connsiteX807" fmla="*/ 6926381 w 7584220"/>
            <a:gd name="connsiteY807" fmla="*/ 3244154 h 7933942"/>
            <a:gd name="connsiteX808" fmla="*/ 6926623 w 7584220"/>
            <a:gd name="connsiteY808" fmla="*/ 3244786 h 7933942"/>
            <a:gd name="connsiteX809" fmla="*/ 6927225 w 7584220"/>
            <a:gd name="connsiteY809" fmla="*/ 3246295 h 7933942"/>
            <a:gd name="connsiteX810" fmla="*/ 6927699 w 7584220"/>
            <a:gd name="connsiteY810" fmla="*/ 3247334 h 7933942"/>
            <a:gd name="connsiteX811" fmla="*/ 6928346 w 7584220"/>
            <a:gd name="connsiteY811" fmla="*/ 3248632 h 7933942"/>
            <a:gd name="connsiteX812" fmla="*/ 6928958 w 7584220"/>
            <a:gd name="connsiteY812" fmla="*/ 3249832 h 7933942"/>
            <a:gd name="connsiteX813" fmla="*/ 6929627 w 7584220"/>
            <a:gd name="connsiteY813" fmla="*/ 3251000 h 7933942"/>
            <a:gd name="connsiteX814" fmla="*/ 6930251 w 7584220"/>
            <a:gd name="connsiteY814" fmla="*/ 3252022 h 7933942"/>
            <a:gd name="connsiteX815" fmla="*/ 6930663 w 7584220"/>
            <a:gd name="connsiteY815" fmla="*/ 3252639 h 7933942"/>
            <a:gd name="connsiteX816" fmla="*/ 6931781 w 7584220"/>
            <a:gd name="connsiteY816" fmla="*/ 3254196 h 7933942"/>
            <a:gd name="connsiteX817" fmla="*/ 6932066 w 7584220"/>
            <a:gd name="connsiteY817" fmla="*/ 3254521 h 7933942"/>
            <a:gd name="connsiteX818" fmla="*/ 6934787 w 7584220"/>
            <a:gd name="connsiteY818" fmla="*/ 3257506 h 7933942"/>
            <a:gd name="connsiteX819" fmla="*/ 6935560 w 7584220"/>
            <a:gd name="connsiteY819" fmla="*/ 3258334 h 7933942"/>
            <a:gd name="connsiteX820" fmla="*/ 6936122 w 7584220"/>
            <a:gd name="connsiteY820" fmla="*/ 3258934 h 7933942"/>
            <a:gd name="connsiteX821" fmla="*/ 6937425 w 7584220"/>
            <a:gd name="connsiteY821" fmla="*/ 3260151 h 7933942"/>
            <a:gd name="connsiteX822" fmla="*/ 6938584 w 7584220"/>
            <a:gd name="connsiteY822" fmla="*/ 3261205 h 7933942"/>
            <a:gd name="connsiteX823" fmla="*/ 6950225 w 7584220"/>
            <a:gd name="connsiteY823" fmla="*/ 3271427 h 7933942"/>
            <a:gd name="connsiteX824" fmla="*/ 7000233 w 7584220"/>
            <a:gd name="connsiteY824" fmla="*/ 3303454 h 7933942"/>
            <a:gd name="connsiteX825" fmla="*/ 7009418 w 7584220"/>
            <a:gd name="connsiteY825" fmla="*/ 3309863 h 7933942"/>
            <a:gd name="connsiteX826" fmla="*/ 7014246 w 7584220"/>
            <a:gd name="connsiteY826" fmla="*/ 3314470 h 7933942"/>
            <a:gd name="connsiteX827" fmla="*/ 7024659 w 7584220"/>
            <a:gd name="connsiteY827" fmla="*/ 3324189 h 7933942"/>
            <a:gd name="connsiteX828" fmla="*/ 7038449 w 7584220"/>
            <a:gd name="connsiteY828" fmla="*/ 3332934 h 7933942"/>
            <a:gd name="connsiteX829" fmla="*/ 7054153 w 7584220"/>
            <a:gd name="connsiteY829" fmla="*/ 3339894 h 7933942"/>
            <a:gd name="connsiteX830" fmla="*/ 7075793 w 7584220"/>
            <a:gd name="connsiteY830" fmla="*/ 3349450 h 7933942"/>
            <a:gd name="connsiteX831" fmla="*/ 7097195 w 7584220"/>
            <a:gd name="connsiteY831" fmla="*/ 3366810 h 7933942"/>
            <a:gd name="connsiteX832" fmla="*/ 7101308 w 7584220"/>
            <a:gd name="connsiteY832" fmla="*/ 3369260 h 7933942"/>
            <a:gd name="connsiteX833" fmla="*/ 7124993 w 7584220"/>
            <a:gd name="connsiteY833" fmla="*/ 3382126 h 7933942"/>
            <a:gd name="connsiteX834" fmla="*/ 7144741 w 7584220"/>
            <a:gd name="connsiteY834" fmla="*/ 3390384 h 7933942"/>
            <a:gd name="connsiteX835" fmla="*/ 7176970 w 7584220"/>
            <a:gd name="connsiteY835" fmla="*/ 3411103 h 7933942"/>
            <a:gd name="connsiteX836" fmla="*/ 7180270 w 7584220"/>
            <a:gd name="connsiteY836" fmla="*/ 3415338 h 7933942"/>
            <a:gd name="connsiteX837" fmla="*/ 7185540 w 7584220"/>
            <a:gd name="connsiteY837" fmla="*/ 3420318 h 7933942"/>
            <a:gd name="connsiteX838" fmla="*/ 7192214 w 7584220"/>
            <a:gd name="connsiteY838" fmla="*/ 3425997 h 7933942"/>
            <a:gd name="connsiteX839" fmla="*/ 7203059 w 7584220"/>
            <a:gd name="connsiteY839" fmla="*/ 3432649 h 7933942"/>
            <a:gd name="connsiteX840" fmla="*/ 7211918 w 7584220"/>
            <a:gd name="connsiteY840" fmla="*/ 3437597 h 7933942"/>
            <a:gd name="connsiteX841" fmla="*/ 7219195 w 7584220"/>
            <a:gd name="connsiteY841" fmla="*/ 3441540 h 7933942"/>
            <a:gd name="connsiteX842" fmla="*/ 7228174 w 7584220"/>
            <a:gd name="connsiteY842" fmla="*/ 3450934 h 7933942"/>
            <a:gd name="connsiteX843" fmla="*/ 7238757 w 7584220"/>
            <a:gd name="connsiteY843" fmla="*/ 3463881 h 7933942"/>
            <a:gd name="connsiteX844" fmla="*/ 7239533 w 7584220"/>
            <a:gd name="connsiteY844" fmla="*/ 3465033 h 7933942"/>
            <a:gd name="connsiteX845" fmla="*/ 7240195 w 7584220"/>
            <a:gd name="connsiteY845" fmla="*/ 3466104 h 7933942"/>
            <a:gd name="connsiteX846" fmla="*/ 7240592 w 7584220"/>
            <a:gd name="connsiteY846" fmla="*/ 3466850 h 7933942"/>
            <a:gd name="connsiteX847" fmla="*/ 7247746 w 7584220"/>
            <a:gd name="connsiteY847" fmla="*/ 3481322 h 7933942"/>
            <a:gd name="connsiteX848" fmla="*/ 7248229 w 7584220"/>
            <a:gd name="connsiteY848" fmla="*/ 3482377 h 7933942"/>
            <a:gd name="connsiteX849" fmla="*/ 7249169 w 7584220"/>
            <a:gd name="connsiteY849" fmla="*/ 3484713 h 7933942"/>
            <a:gd name="connsiteX850" fmla="*/ 7250343 w 7584220"/>
            <a:gd name="connsiteY850" fmla="*/ 3487958 h 7933942"/>
            <a:gd name="connsiteX851" fmla="*/ 7250799 w 7584220"/>
            <a:gd name="connsiteY851" fmla="*/ 3489370 h 7933942"/>
            <a:gd name="connsiteX852" fmla="*/ 7251265 w 7584220"/>
            <a:gd name="connsiteY852" fmla="*/ 3491008 h 7933942"/>
            <a:gd name="connsiteX853" fmla="*/ 7251664 w 7584220"/>
            <a:gd name="connsiteY853" fmla="*/ 3492825 h 7933942"/>
            <a:gd name="connsiteX854" fmla="*/ 7251883 w 7584220"/>
            <a:gd name="connsiteY854" fmla="*/ 3494059 h 7933942"/>
            <a:gd name="connsiteX855" fmla="*/ 7252104 w 7584220"/>
            <a:gd name="connsiteY855" fmla="*/ 3495519 h 7933942"/>
            <a:gd name="connsiteX856" fmla="*/ 7252344 w 7584220"/>
            <a:gd name="connsiteY856" fmla="*/ 3497401 h 7933942"/>
            <a:gd name="connsiteX857" fmla="*/ 7252428 w 7584220"/>
            <a:gd name="connsiteY857" fmla="*/ 3498423 h 7933942"/>
            <a:gd name="connsiteX858" fmla="*/ 7252475 w 7584220"/>
            <a:gd name="connsiteY858" fmla="*/ 3499364 h 7933942"/>
            <a:gd name="connsiteX859" fmla="*/ 7252540 w 7584220"/>
            <a:gd name="connsiteY859" fmla="*/ 3501895 h 7933942"/>
            <a:gd name="connsiteX860" fmla="*/ 7252664 w 7584220"/>
            <a:gd name="connsiteY860" fmla="*/ 3504166 h 7933942"/>
            <a:gd name="connsiteX861" fmla="*/ 7252876 w 7584220"/>
            <a:gd name="connsiteY861" fmla="*/ 3506470 h 7933942"/>
            <a:gd name="connsiteX862" fmla="*/ 7253139 w 7584220"/>
            <a:gd name="connsiteY862" fmla="*/ 3508693 h 7933942"/>
            <a:gd name="connsiteX863" fmla="*/ 7253503 w 7584220"/>
            <a:gd name="connsiteY863" fmla="*/ 3510932 h 7933942"/>
            <a:gd name="connsiteX864" fmla="*/ 7253837 w 7584220"/>
            <a:gd name="connsiteY864" fmla="*/ 3512603 h 7933942"/>
            <a:gd name="connsiteX865" fmla="*/ 7254234 w 7584220"/>
            <a:gd name="connsiteY865" fmla="*/ 3514193 h 7933942"/>
            <a:gd name="connsiteX866" fmla="*/ 7254543 w 7584220"/>
            <a:gd name="connsiteY866" fmla="*/ 3515442 h 7933942"/>
            <a:gd name="connsiteX867" fmla="*/ 7254913 w 7584220"/>
            <a:gd name="connsiteY867" fmla="*/ 3516854 h 7933942"/>
            <a:gd name="connsiteX868" fmla="*/ 7255444 w 7584220"/>
            <a:gd name="connsiteY868" fmla="*/ 3518493 h 7933942"/>
            <a:gd name="connsiteX869" fmla="*/ 7256051 w 7584220"/>
            <a:gd name="connsiteY869" fmla="*/ 3520196 h 7933942"/>
            <a:gd name="connsiteX870" fmla="*/ 7256482 w 7584220"/>
            <a:gd name="connsiteY870" fmla="*/ 3521380 h 7933942"/>
            <a:gd name="connsiteX871" fmla="*/ 7256823 w 7584220"/>
            <a:gd name="connsiteY871" fmla="*/ 3522273 h 7933942"/>
            <a:gd name="connsiteX872" fmla="*/ 7257409 w 7584220"/>
            <a:gd name="connsiteY872" fmla="*/ 3523895 h 7933942"/>
            <a:gd name="connsiteX873" fmla="*/ 7257895 w 7584220"/>
            <a:gd name="connsiteY873" fmla="*/ 3525080 h 7933942"/>
            <a:gd name="connsiteX874" fmla="*/ 7258827 w 7584220"/>
            <a:gd name="connsiteY874" fmla="*/ 3527075 h 7933942"/>
            <a:gd name="connsiteX875" fmla="*/ 7259535 w 7584220"/>
            <a:gd name="connsiteY875" fmla="*/ 3528503 h 7933942"/>
            <a:gd name="connsiteX876" fmla="*/ 7259986 w 7584220"/>
            <a:gd name="connsiteY876" fmla="*/ 3529298 h 7933942"/>
            <a:gd name="connsiteX877" fmla="*/ 7260884 w 7584220"/>
            <a:gd name="connsiteY877" fmla="*/ 3530791 h 7933942"/>
            <a:gd name="connsiteX878" fmla="*/ 7261846 w 7584220"/>
            <a:gd name="connsiteY878" fmla="*/ 3532251 h 7933942"/>
            <a:gd name="connsiteX879" fmla="*/ 7262803 w 7584220"/>
            <a:gd name="connsiteY879" fmla="*/ 3533597 h 7933942"/>
            <a:gd name="connsiteX880" fmla="*/ 7263882 w 7584220"/>
            <a:gd name="connsiteY880" fmla="*/ 3535041 h 7933942"/>
            <a:gd name="connsiteX881" fmla="*/ 7265534 w 7584220"/>
            <a:gd name="connsiteY881" fmla="*/ 3537086 h 7933942"/>
            <a:gd name="connsiteX882" fmla="*/ 7266637 w 7584220"/>
            <a:gd name="connsiteY882" fmla="*/ 3538384 h 7933942"/>
            <a:gd name="connsiteX883" fmla="*/ 7267624 w 7584220"/>
            <a:gd name="connsiteY883" fmla="*/ 3539471 h 7933942"/>
            <a:gd name="connsiteX884" fmla="*/ 7269029 w 7584220"/>
            <a:gd name="connsiteY884" fmla="*/ 3540947 h 7933942"/>
            <a:gd name="connsiteX885" fmla="*/ 7271554 w 7584220"/>
            <a:gd name="connsiteY885" fmla="*/ 3543316 h 7933942"/>
            <a:gd name="connsiteX886" fmla="*/ 7273361 w 7584220"/>
            <a:gd name="connsiteY886" fmla="*/ 3544955 h 7933942"/>
            <a:gd name="connsiteX887" fmla="*/ 7276026 w 7584220"/>
            <a:gd name="connsiteY887" fmla="*/ 3547194 h 7933942"/>
            <a:gd name="connsiteX888" fmla="*/ 7277963 w 7584220"/>
            <a:gd name="connsiteY888" fmla="*/ 3548767 h 7933942"/>
            <a:gd name="connsiteX889" fmla="*/ 7280320 w 7584220"/>
            <a:gd name="connsiteY889" fmla="*/ 3550584 h 7933942"/>
            <a:gd name="connsiteX890" fmla="*/ 7282649 w 7584220"/>
            <a:gd name="connsiteY890" fmla="*/ 3552256 h 7933942"/>
            <a:gd name="connsiteX891" fmla="*/ 7285189 w 7584220"/>
            <a:gd name="connsiteY891" fmla="*/ 3553975 h 7933942"/>
            <a:gd name="connsiteX892" fmla="*/ 7288997 w 7584220"/>
            <a:gd name="connsiteY892" fmla="*/ 3556441 h 7933942"/>
            <a:gd name="connsiteX893" fmla="*/ 7292716 w 7584220"/>
            <a:gd name="connsiteY893" fmla="*/ 3558762 h 7933942"/>
            <a:gd name="connsiteX894" fmla="*/ 7293123 w 7584220"/>
            <a:gd name="connsiteY894" fmla="*/ 3559021 h 7933942"/>
            <a:gd name="connsiteX895" fmla="*/ 7293145 w 7584220"/>
            <a:gd name="connsiteY895" fmla="*/ 3559021 h 7933942"/>
            <a:gd name="connsiteX896" fmla="*/ 7296591 w 7584220"/>
            <a:gd name="connsiteY896" fmla="*/ 3561098 h 7933942"/>
            <a:gd name="connsiteX897" fmla="*/ 7298210 w 7584220"/>
            <a:gd name="connsiteY897" fmla="*/ 3562023 h 7933942"/>
            <a:gd name="connsiteX898" fmla="*/ 7300657 w 7584220"/>
            <a:gd name="connsiteY898" fmla="*/ 3563337 h 7933942"/>
            <a:gd name="connsiteX899" fmla="*/ 7302877 w 7584220"/>
            <a:gd name="connsiteY899" fmla="*/ 3564391 h 7933942"/>
            <a:gd name="connsiteX900" fmla="*/ 7304654 w 7584220"/>
            <a:gd name="connsiteY900" fmla="*/ 3565397 h 7933942"/>
            <a:gd name="connsiteX901" fmla="*/ 7305899 w 7584220"/>
            <a:gd name="connsiteY901" fmla="*/ 3566176 h 7933942"/>
            <a:gd name="connsiteX902" fmla="*/ 7307242 w 7584220"/>
            <a:gd name="connsiteY902" fmla="*/ 3567085 h 7933942"/>
            <a:gd name="connsiteX903" fmla="*/ 7307908 w 7584220"/>
            <a:gd name="connsiteY903" fmla="*/ 3567571 h 7933942"/>
            <a:gd name="connsiteX904" fmla="*/ 7308384 w 7584220"/>
            <a:gd name="connsiteY904" fmla="*/ 3567977 h 7933942"/>
            <a:gd name="connsiteX905" fmla="*/ 7308806 w 7584220"/>
            <a:gd name="connsiteY905" fmla="*/ 3568334 h 7933942"/>
            <a:gd name="connsiteX906" fmla="*/ 7309235 w 7584220"/>
            <a:gd name="connsiteY906" fmla="*/ 3568740 h 7933942"/>
            <a:gd name="connsiteX907" fmla="*/ 7310975 w 7584220"/>
            <a:gd name="connsiteY907" fmla="*/ 3570589 h 7933942"/>
            <a:gd name="connsiteX908" fmla="*/ 7311756 w 7584220"/>
            <a:gd name="connsiteY908" fmla="*/ 3571530 h 7933942"/>
            <a:gd name="connsiteX909" fmla="*/ 7312529 w 7584220"/>
            <a:gd name="connsiteY909" fmla="*/ 3572520 h 7933942"/>
            <a:gd name="connsiteX910" fmla="*/ 7313001 w 7584220"/>
            <a:gd name="connsiteY910" fmla="*/ 3573153 h 7933942"/>
            <a:gd name="connsiteX911" fmla="*/ 7313371 w 7584220"/>
            <a:gd name="connsiteY911" fmla="*/ 3573688 h 7933942"/>
            <a:gd name="connsiteX912" fmla="*/ 7313752 w 7584220"/>
            <a:gd name="connsiteY912" fmla="*/ 3574256 h 7933942"/>
            <a:gd name="connsiteX913" fmla="*/ 7314069 w 7584220"/>
            <a:gd name="connsiteY913" fmla="*/ 3574759 h 7933942"/>
            <a:gd name="connsiteX914" fmla="*/ 7314465 w 7584220"/>
            <a:gd name="connsiteY914" fmla="*/ 3575424 h 7933942"/>
            <a:gd name="connsiteX915" fmla="*/ 7314850 w 7584220"/>
            <a:gd name="connsiteY915" fmla="*/ 3576170 h 7933942"/>
            <a:gd name="connsiteX916" fmla="*/ 7315265 w 7584220"/>
            <a:gd name="connsiteY916" fmla="*/ 3577046 h 7933942"/>
            <a:gd name="connsiteX917" fmla="*/ 7315646 w 7584220"/>
            <a:gd name="connsiteY917" fmla="*/ 3578004 h 7933942"/>
            <a:gd name="connsiteX918" fmla="*/ 7316024 w 7584220"/>
            <a:gd name="connsiteY918" fmla="*/ 3579091 h 7933942"/>
            <a:gd name="connsiteX919" fmla="*/ 7316396 w 7584220"/>
            <a:gd name="connsiteY919" fmla="*/ 3580308 h 7933942"/>
            <a:gd name="connsiteX920" fmla="*/ 7316895 w 7584220"/>
            <a:gd name="connsiteY920" fmla="*/ 3582222 h 7933942"/>
            <a:gd name="connsiteX921" fmla="*/ 7317277 w 7584220"/>
            <a:gd name="connsiteY921" fmla="*/ 3584055 h 7933942"/>
            <a:gd name="connsiteX922" fmla="*/ 7317439 w 7584220"/>
            <a:gd name="connsiteY922" fmla="*/ 3585370 h 7933942"/>
            <a:gd name="connsiteX923" fmla="*/ 7317591 w 7584220"/>
            <a:gd name="connsiteY923" fmla="*/ 3587317 h 7933942"/>
            <a:gd name="connsiteX924" fmla="*/ 7317619 w 7584220"/>
            <a:gd name="connsiteY924" fmla="*/ 3588371 h 7933942"/>
            <a:gd name="connsiteX925" fmla="*/ 7317594 w 7584220"/>
            <a:gd name="connsiteY925" fmla="*/ 3589604 h 7933942"/>
            <a:gd name="connsiteX926" fmla="*/ 7317431 w 7584220"/>
            <a:gd name="connsiteY926" fmla="*/ 3591194 h 7933942"/>
            <a:gd name="connsiteX927" fmla="*/ 7317224 w 7584220"/>
            <a:gd name="connsiteY927" fmla="*/ 3592638 h 7933942"/>
            <a:gd name="connsiteX928" fmla="*/ 7317035 w 7584220"/>
            <a:gd name="connsiteY928" fmla="*/ 3593531 h 7933942"/>
            <a:gd name="connsiteX929" fmla="*/ 7316688 w 7584220"/>
            <a:gd name="connsiteY929" fmla="*/ 3594845 h 7933942"/>
            <a:gd name="connsiteX930" fmla="*/ 7316150 w 7584220"/>
            <a:gd name="connsiteY930" fmla="*/ 3596500 h 7933942"/>
            <a:gd name="connsiteX931" fmla="*/ 7315635 w 7584220"/>
            <a:gd name="connsiteY931" fmla="*/ 3597830 h 7933942"/>
            <a:gd name="connsiteX932" fmla="*/ 7315010 w 7584220"/>
            <a:gd name="connsiteY932" fmla="*/ 3599290 h 7933942"/>
            <a:gd name="connsiteX933" fmla="*/ 7314510 w 7584220"/>
            <a:gd name="connsiteY933" fmla="*/ 3600296 h 7933942"/>
            <a:gd name="connsiteX934" fmla="*/ 7314164 w 7584220"/>
            <a:gd name="connsiteY934" fmla="*/ 3600961 h 7933942"/>
            <a:gd name="connsiteX935" fmla="*/ 7313653 w 7584220"/>
            <a:gd name="connsiteY935" fmla="*/ 3601902 h 7933942"/>
            <a:gd name="connsiteX936" fmla="*/ 7313254 w 7584220"/>
            <a:gd name="connsiteY936" fmla="*/ 3602551 h 7933942"/>
            <a:gd name="connsiteX937" fmla="*/ 7312635 w 7584220"/>
            <a:gd name="connsiteY937" fmla="*/ 3603281 h 7933942"/>
            <a:gd name="connsiteX938" fmla="*/ 7311252 w 7584220"/>
            <a:gd name="connsiteY938" fmla="*/ 3604742 h 7933942"/>
            <a:gd name="connsiteX939" fmla="*/ 7309631 w 7584220"/>
            <a:gd name="connsiteY939" fmla="*/ 3606348 h 7933942"/>
            <a:gd name="connsiteX940" fmla="*/ 7306941 w 7584220"/>
            <a:gd name="connsiteY940" fmla="*/ 3608733 h 7933942"/>
            <a:gd name="connsiteX941" fmla="*/ 7303424 w 7584220"/>
            <a:gd name="connsiteY941" fmla="*/ 3611637 h 7933942"/>
            <a:gd name="connsiteX942" fmla="*/ 7293158 w 7584220"/>
            <a:gd name="connsiteY942" fmla="*/ 3619262 h 7933942"/>
            <a:gd name="connsiteX943" fmla="*/ 7283089 w 7584220"/>
            <a:gd name="connsiteY943" fmla="*/ 3626726 h 7933942"/>
            <a:gd name="connsiteX944" fmla="*/ 7278137 w 7584220"/>
            <a:gd name="connsiteY944" fmla="*/ 3630555 h 7933942"/>
            <a:gd name="connsiteX945" fmla="*/ 7276926 w 7584220"/>
            <a:gd name="connsiteY945" fmla="*/ 3631512 h 7933942"/>
            <a:gd name="connsiteX946" fmla="*/ 7275470 w 7584220"/>
            <a:gd name="connsiteY946" fmla="*/ 3632713 h 7933942"/>
            <a:gd name="connsiteX947" fmla="*/ 7274337 w 7584220"/>
            <a:gd name="connsiteY947" fmla="*/ 3633718 h 7933942"/>
            <a:gd name="connsiteX948" fmla="*/ 7273080 w 7584220"/>
            <a:gd name="connsiteY948" fmla="*/ 3634919 h 7933942"/>
            <a:gd name="connsiteX949" fmla="*/ 7272256 w 7584220"/>
            <a:gd name="connsiteY949" fmla="*/ 3635746 h 7933942"/>
            <a:gd name="connsiteX950" fmla="*/ 7271355 w 7584220"/>
            <a:gd name="connsiteY950" fmla="*/ 3636704 h 7933942"/>
            <a:gd name="connsiteX951" fmla="*/ 7270484 w 7584220"/>
            <a:gd name="connsiteY951" fmla="*/ 3637693 h 7933942"/>
            <a:gd name="connsiteX952" fmla="*/ 7269616 w 7584220"/>
            <a:gd name="connsiteY952" fmla="*/ 3638732 h 7933942"/>
            <a:gd name="connsiteX953" fmla="*/ 7268797 w 7584220"/>
            <a:gd name="connsiteY953" fmla="*/ 3639770 h 7933942"/>
            <a:gd name="connsiteX954" fmla="*/ 7268107 w 7584220"/>
            <a:gd name="connsiteY954" fmla="*/ 3640695 h 7933942"/>
            <a:gd name="connsiteX955" fmla="*/ 7267431 w 7584220"/>
            <a:gd name="connsiteY955" fmla="*/ 3641652 h 7933942"/>
            <a:gd name="connsiteX956" fmla="*/ 7266781 w 7584220"/>
            <a:gd name="connsiteY956" fmla="*/ 3642626 h 7933942"/>
            <a:gd name="connsiteX957" fmla="*/ 7266143 w 7584220"/>
            <a:gd name="connsiteY957" fmla="*/ 3643696 h 7933942"/>
            <a:gd name="connsiteX958" fmla="*/ 7265410 w 7584220"/>
            <a:gd name="connsiteY958" fmla="*/ 3644946 h 7933942"/>
            <a:gd name="connsiteX959" fmla="*/ 7264936 w 7584220"/>
            <a:gd name="connsiteY959" fmla="*/ 3645789 h 7933942"/>
            <a:gd name="connsiteX960" fmla="*/ 7264402 w 7584220"/>
            <a:gd name="connsiteY960" fmla="*/ 3647120 h 7933942"/>
            <a:gd name="connsiteX961" fmla="*/ 7264015 w 7584220"/>
            <a:gd name="connsiteY961" fmla="*/ 3648304 h 7933942"/>
            <a:gd name="connsiteX962" fmla="*/ 7263718 w 7584220"/>
            <a:gd name="connsiteY962" fmla="*/ 3649407 h 7933942"/>
            <a:gd name="connsiteX963" fmla="*/ 7263526 w 7584220"/>
            <a:gd name="connsiteY963" fmla="*/ 3650267 h 7933942"/>
            <a:gd name="connsiteX964" fmla="*/ 7263311 w 7584220"/>
            <a:gd name="connsiteY964" fmla="*/ 3651225 h 7933942"/>
            <a:gd name="connsiteX965" fmla="*/ 7263120 w 7584220"/>
            <a:gd name="connsiteY965" fmla="*/ 3652328 h 7933942"/>
            <a:gd name="connsiteX966" fmla="*/ 7262975 w 7584220"/>
            <a:gd name="connsiteY966" fmla="*/ 3653318 h 7933942"/>
            <a:gd name="connsiteX967" fmla="*/ 7262729 w 7584220"/>
            <a:gd name="connsiteY967" fmla="*/ 3655573 h 7933942"/>
            <a:gd name="connsiteX968" fmla="*/ 7262485 w 7584220"/>
            <a:gd name="connsiteY968" fmla="*/ 3657974 h 7933942"/>
            <a:gd name="connsiteX969" fmla="*/ 7262209 w 7584220"/>
            <a:gd name="connsiteY969" fmla="*/ 3661186 h 7933942"/>
            <a:gd name="connsiteX970" fmla="*/ 7262034 w 7584220"/>
            <a:gd name="connsiteY970" fmla="*/ 3665032 h 7933942"/>
            <a:gd name="connsiteX971" fmla="*/ 7248545 w 7584220"/>
            <a:gd name="connsiteY971" fmla="*/ 3700774 h 7933942"/>
            <a:gd name="connsiteX972" fmla="*/ 7247484 w 7584220"/>
            <a:gd name="connsiteY972" fmla="*/ 3701894 h 7933942"/>
            <a:gd name="connsiteX973" fmla="*/ 7246607 w 7584220"/>
            <a:gd name="connsiteY973" fmla="*/ 3702916 h 7933942"/>
            <a:gd name="connsiteX974" fmla="*/ 7246032 w 7584220"/>
            <a:gd name="connsiteY974" fmla="*/ 3703630 h 7933942"/>
            <a:gd name="connsiteX975" fmla="*/ 7245548 w 7584220"/>
            <a:gd name="connsiteY975" fmla="*/ 3704343 h 7933942"/>
            <a:gd name="connsiteX976" fmla="*/ 7245077 w 7584220"/>
            <a:gd name="connsiteY976" fmla="*/ 3705187 h 7933942"/>
            <a:gd name="connsiteX977" fmla="*/ 7243946 w 7584220"/>
            <a:gd name="connsiteY977" fmla="*/ 3707183 h 7933942"/>
            <a:gd name="connsiteX978" fmla="*/ 7243514 w 7584220"/>
            <a:gd name="connsiteY978" fmla="*/ 3708059 h 7933942"/>
            <a:gd name="connsiteX979" fmla="*/ 7243005 w 7584220"/>
            <a:gd name="connsiteY979" fmla="*/ 3709113 h 7933942"/>
            <a:gd name="connsiteX980" fmla="*/ 7242318 w 7584220"/>
            <a:gd name="connsiteY980" fmla="*/ 3710655 h 7933942"/>
            <a:gd name="connsiteX981" fmla="*/ 7241381 w 7584220"/>
            <a:gd name="connsiteY981" fmla="*/ 3712894 h 7933942"/>
            <a:gd name="connsiteX982" fmla="*/ 7240777 w 7584220"/>
            <a:gd name="connsiteY982" fmla="*/ 3714435 h 7933942"/>
            <a:gd name="connsiteX983" fmla="*/ 7240427 w 7584220"/>
            <a:gd name="connsiteY983" fmla="*/ 3715538 h 7933942"/>
            <a:gd name="connsiteX984" fmla="*/ 7240031 w 7584220"/>
            <a:gd name="connsiteY984" fmla="*/ 3716788 h 7933942"/>
            <a:gd name="connsiteX985" fmla="*/ 7239639 w 7584220"/>
            <a:gd name="connsiteY985" fmla="*/ 3718134 h 7933942"/>
            <a:gd name="connsiteX986" fmla="*/ 7239047 w 7584220"/>
            <a:gd name="connsiteY986" fmla="*/ 3720617 h 7933942"/>
            <a:gd name="connsiteX987" fmla="*/ 7238716 w 7584220"/>
            <a:gd name="connsiteY987" fmla="*/ 3722174 h 7933942"/>
            <a:gd name="connsiteX988" fmla="*/ 7238461 w 7584220"/>
            <a:gd name="connsiteY988" fmla="*/ 3723715 h 7933942"/>
            <a:gd name="connsiteX989" fmla="*/ 7238269 w 7584220"/>
            <a:gd name="connsiteY989" fmla="*/ 3725030 h 7933942"/>
            <a:gd name="connsiteX990" fmla="*/ 7238136 w 7584220"/>
            <a:gd name="connsiteY990" fmla="*/ 3726441 h 7933942"/>
            <a:gd name="connsiteX991" fmla="*/ 7238034 w 7584220"/>
            <a:gd name="connsiteY991" fmla="*/ 3727966 h 7933942"/>
            <a:gd name="connsiteX992" fmla="*/ 7237995 w 7584220"/>
            <a:gd name="connsiteY992" fmla="*/ 3729361 h 7933942"/>
            <a:gd name="connsiteX993" fmla="*/ 7238027 w 7584220"/>
            <a:gd name="connsiteY993" fmla="*/ 3730805 h 7933942"/>
            <a:gd name="connsiteX994" fmla="*/ 7238166 w 7584220"/>
            <a:gd name="connsiteY994" fmla="*/ 3732801 h 7933942"/>
            <a:gd name="connsiteX995" fmla="*/ 7238276 w 7584220"/>
            <a:gd name="connsiteY995" fmla="*/ 3733823 h 7933942"/>
            <a:gd name="connsiteX996" fmla="*/ 7238422 w 7584220"/>
            <a:gd name="connsiteY996" fmla="*/ 3735105 h 7933942"/>
            <a:gd name="connsiteX997" fmla="*/ 7238624 w 7584220"/>
            <a:gd name="connsiteY997" fmla="*/ 3736338 h 7933942"/>
            <a:gd name="connsiteX998" fmla="*/ 7238841 w 7584220"/>
            <a:gd name="connsiteY998" fmla="*/ 3737490 h 7933942"/>
            <a:gd name="connsiteX999" fmla="*/ 7239124 w 7584220"/>
            <a:gd name="connsiteY999" fmla="*/ 3738755 h 7933942"/>
            <a:gd name="connsiteX1000" fmla="*/ 7239468 w 7584220"/>
            <a:gd name="connsiteY1000" fmla="*/ 3740086 h 7933942"/>
            <a:gd name="connsiteX1001" fmla="*/ 7239842 w 7584220"/>
            <a:gd name="connsiteY1001" fmla="*/ 3741368 h 7933942"/>
            <a:gd name="connsiteX1002" fmla="*/ 7240248 w 7584220"/>
            <a:gd name="connsiteY1002" fmla="*/ 3742698 h 7933942"/>
            <a:gd name="connsiteX1003" fmla="*/ 7240729 w 7584220"/>
            <a:gd name="connsiteY1003" fmla="*/ 3744109 h 7933942"/>
            <a:gd name="connsiteX1004" fmla="*/ 7241396 w 7584220"/>
            <a:gd name="connsiteY1004" fmla="*/ 3745959 h 7933942"/>
            <a:gd name="connsiteX1005" fmla="*/ 7243187 w 7584220"/>
            <a:gd name="connsiteY1005" fmla="*/ 3749415 h 7933942"/>
            <a:gd name="connsiteX1006" fmla="*/ 7246834 w 7584220"/>
            <a:gd name="connsiteY1006" fmla="*/ 3759068 h 7933942"/>
            <a:gd name="connsiteX1007" fmla="*/ 7250631 w 7584220"/>
            <a:gd name="connsiteY1007" fmla="*/ 3769355 h 7933942"/>
            <a:gd name="connsiteX1008" fmla="*/ 7251065 w 7584220"/>
            <a:gd name="connsiteY1008" fmla="*/ 3770685 h 7933942"/>
            <a:gd name="connsiteX1009" fmla="*/ 7251560 w 7584220"/>
            <a:gd name="connsiteY1009" fmla="*/ 3772356 h 7933942"/>
            <a:gd name="connsiteX1010" fmla="*/ 7251949 w 7584220"/>
            <a:gd name="connsiteY1010" fmla="*/ 3774027 h 7933942"/>
            <a:gd name="connsiteX1011" fmla="*/ 7252339 w 7584220"/>
            <a:gd name="connsiteY1011" fmla="*/ 3775877 h 7933942"/>
            <a:gd name="connsiteX1012" fmla="*/ 7252587 w 7584220"/>
            <a:gd name="connsiteY1012" fmla="*/ 3777256 h 7933942"/>
            <a:gd name="connsiteX1013" fmla="*/ 7252808 w 7584220"/>
            <a:gd name="connsiteY1013" fmla="*/ 3778943 h 7933942"/>
            <a:gd name="connsiteX1014" fmla="*/ 7252984 w 7584220"/>
            <a:gd name="connsiteY1014" fmla="*/ 3780971 h 7933942"/>
            <a:gd name="connsiteX1015" fmla="*/ 7253125 w 7584220"/>
            <a:gd name="connsiteY1015" fmla="*/ 3782610 h 7933942"/>
            <a:gd name="connsiteX1016" fmla="*/ 7253187 w 7584220"/>
            <a:gd name="connsiteY1016" fmla="*/ 3784330 h 7933942"/>
            <a:gd name="connsiteX1017" fmla="*/ 7253123 w 7584220"/>
            <a:gd name="connsiteY1017" fmla="*/ 3786504 h 7933942"/>
            <a:gd name="connsiteX1018" fmla="*/ 7253033 w 7584220"/>
            <a:gd name="connsiteY1018" fmla="*/ 3788078 h 7933942"/>
            <a:gd name="connsiteX1019" fmla="*/ 7253001 w 7584220"/>
            <a:gd name="connsiteY1019" fmla="*/ 3789197 h 7933942"/>
            <a:gd name="connsiteX1020" fmla="*/ 7253010 w 7584220"/>
            <a:gd name="connsiteY1020" fmla="*/ 3789879 h 7933942"/>
            <a:gd name="connsiteX1021" fmla="*/ 7253028 w 7584220"/>
            <a:gd name="connsiteY1021" fmla="*/ 3791193 h 7933942"/>
            <a:gd name="connsiteX1022" fmla="*/ 7253088 w 7584220"/>
            <a:gd name="connsiteY1022" fmla="*/ 3792134 h 7933942"/>
            <a:gd name="connsiteX1023" fmla="*/ 7253202 w 7584220"/>
            <a:gd name="connsiteY1023" fmla="*/ 3793221 h 7933942"/>
            <a:gd name="connsiteX1024" fmla="*/ 7253437 w 7584220"/>
            <a:gd name="connsiteY1024" fmla="*/ 3794924 h 7933942"/>
            <a:gd name="connsiteX1025" fmla="*/ 7253682 w 7584220"/>
            <a:gd name="connsiteY1025" fmla="*/ 3796174 h 7933942"/>
            <a:gd name="connsiteX1026" fmla="*/ 7254069 w 7584220"/>
            <a:gd name="connsiteY1026" fmla="*/ 3797893 h 7933942"/>
            <a:gd name="connsiteX1027" fmla="*/ 7254527 w 7584220"/>
            <a:gd name="connsiteY1027" fmla="*/ 3799532 h 7933942"/>
            <a:gd name="connsiteX1028" fmla="*/ 7255191 w 7584220"/>
            <a:gd name="connsiteY1028" fmla="*/ 3801544 h 7933942"/>
            <a:gd name="connsiteX1029" fmla="*/ 7256202 w 7584220"/>
            <a:gd name="connsiteY1029" fmla="*/ 3803929 h 7933942"/>
            <a:gd name="connsiteX1030" fmla="*/ 7257341 w 7584220"/>
            <a:gd name="connsiteY1030" fmla="*/ 3806119 h 7933942"/>
            <a:gd name="connsiteX1031" fmla="*/ 7258568 w 7584220"/>
            <a:gd name="connsiteY1031" fmla="*/ 3807969 h 7933942"/>
            <a:gd name="connsiteX1032" fmla="*/ 7259785 w 7584220"/>
            <a:gd name="connsiteY1032" fmla="*/ 3809543 h 7933942"/>
            <a:gd name="connsiteX1033" fmla="*/ 7260973 w 7584220"/>
            <a:gd name="connsiteY1033" fmla="*/ 3810938 h 7933942"/>
            <a:gd name="connsiteX1034" fmla="*/ 7262210 w 7584220"/>
            <a:gd name="connsiteY1034" fmla="*/ 3812236 h 7933942"/>
            <a:gd name="connsiteX1035" fmla="*/ 7263547 w 7584220"/>
            <a:gd name="connsiteY1035" fmla="*/ 3813469 h 7933942"/>
            <a:gd name="connsiteX1036" fmla="*/ 7265182 w 7584220"/>
            <a:gd name="connsiteY1036" fmla="*/ 3814832 h 7933942"/>
            <a:gd name="connsiteX1037" fmla="*/ 7266789 w 7584220"/>
            <a:gd name="connsiteY1037" fmla="*/ 3815968 h 7933942"/>
            <a:gd name="connsiteX1038" fmla="*/ 7268225 w 7584220"/>
            <a:gd name="connsiteY1038" fmla="*/ 3816860 h 7933942"/>
            <a:gd name="connsiteX1039" fmla="*/ 7270068 w 7584220"/>
            <a:gd name="connsiteY1039" fmla="*/ 3817931 h 7933942"/>
            <a:gd name="connsiteX1040" fmla="*/ 7271518 w 7584220"/>
            <a:gd name="connsiteY1040" fmla="*/ 3818596 h 7933942"/>
            <a:gd name="connsiteX1041" fmla="*/ 7273507 w 7584220"/>
            <a:gd name="connsiteY1041" fmla="*/ 3819407 h 7933942"/>
            <a:gd name="connsiteX1042" fmla="*/ 7275125 w 7584220"/>
            <a:gd name="connsiteY1042" fmla="*/ 3819959 h 7933942"/>
            <a:gd name="connsiteX1043" fmla="*/ 7277365 w 7584220"/>
            <a:gd name="connsiteY1043" fmla="*/ 3820510 h 7933942"/>
            <a:gd name="connsiteX1044" fmla="*/ 7278868 w 7584220"/>
            <a:gd name="connsiteY1044" fmla="*/ 3820835 h 7933942"/>
            <a:gd name="connsiteX1045" fmla="*/ 7279983 w 7584220"/>
            <a:gd name="connsiteY1045" fmla="*/ 3821013 h 7933942"/>
            <a:gd name="connsiteX1046" fmla="*/ 7280707 w 7584220"/>
            <a:gd name="connsiteY1046" fmla="*/ 3821224 h 7933942"/>
            <a:gd name="connsiteX1047" fmla="*/ 7281417 w 7584220"/>
            <a:gd name="connsiteY1047" fmla="*/ 3821614 h 7933942"/>
            <a:gd name="connsiteX1048" fmla="*/ 7282852 w 7584220"/>
            <a:gd name="connsiteY1048" fmla="*/ 3822474 h 7933942"/>
            <a:gd name="connsiteX1049" fmla="*/ 7285947 w 7584220"/>
            <a:gd name="connsiteY1049" fmla="*/ 3824502 h 7933942"/>
            <a:gd name="connsiteX1050" fmla="*/ 7287926 w 7584220"/>
            <a:gd name="connsiteY1050" fmla="*/ 3825946 h 7933942"/>
            <a:gd name="connsiteX1051" fmla="*/ 7289117 w 7584220"/>
            <a:gd name="connsiteY1051" fmla="*/ 3826870 h 7933942"/>
            <a:gd name="connsiteX1052" fmla="*/ 7290319 w 7584220"/>
            <a:gd name="connsiteY1052" fmla="*/ 3827892 h 7933942"/>
            <a:gd name="connsiteX1053" fmla="*/ 7291145 w 7584220"/>
            <a:gd name="connsiteY1053" fmla="*/ 3828606 h 7933942"/>
            <a:gd name="connsiteX1054" fmla="*/ 7292831 w 7584220"/>
            <a:gd name="connsiteY1054" fmla="*/ 3830131 h 7933942"/>
            <a:gd name="connsiteX1055" fmla="*/ 7294609 w 7584220"/>
            <a:gd name="connsiteY1055" fmla="*/ 3831884 h 7933942"/>
            <a:gd name="connsiteX1056" fmla="*/ 7295571 w 7584220"/>
            <a:gd name="connsiteY1056" fmla="*/ 3832922 h 7933942"/>
            <a:gd name="connsiteX1057" fmla="*/ 7297090 w 7584220"/>
            <a:gd name="connsiteY1057" fmla="*/ 3834739 h 7933942"/>
            <a:gd name="connsiteX1058" fmla="*/ 7298351 w 7584220"/>
            <a:gd name="connsiteY1058" fmla="*/ 3836378 h 7933942"/>
            <a:gd name="connsiteX1059" fmla="*/ 7299998 w 7584220"/>
            <a:gd name="connsiteY1059" fmla="*/ 3838812 h 7933942"/>
            <a:gd name="connsiteX1060" fmla="*/ 7301246 w 7584220"/>
            <a:gd name="connsiteY1060" fmla="*/ 3840872 h 7933942"/>
            <a:gd name="connsiteX1061" fmla="*/ 7302189 w 7584220"/>
            <a:gd name="connsiteY1061" fmla="*/ 3842640 h 7933942"/>
            <a:gd name="connsiteX1062" fmla="*/ 7302860 w 7584220"/>
            <a:gd name="connsiteY1062" fmla="*/ 3844036 h 7933942"/>
            <a:gd name="connsiteX1063" fmla="*/ 7303703 w 7584220"/>
            <a:gd name="connsiteY1063" fmla="*/ 3845950 h 7933942"/>
            <a:gd name="connsiteX1064" fmla="*/ 7304330 w 7584220"/>
            <a:gd name="connsiteY1064" fmla="*/ 3847475 h 7933942"/>
            <a:gd name="connsiteX1065" fmla="*/ 7305069 w 7584220"/>
            <a:gd name="connsiteY1065" fmla="*/ 3849487 h 7933942"/>
            <a:gd name="connsiteX1066" fmla="*/ 7305679 w 7584220"/>
            <a:gd name="connsiteY1066" fmla="*/ 3851434 h 7933942"/>
            <a:gd name="connsiteX1067" fmla="*/ 7306040 w 7584220"/>
            <a:gd name="connsiteY1067" fmla="*/ 3852927 h 7933942"/>
            <a:gd name="connsiteX1068" fmla="*/ 7306298 w 7584220"/>
            <a:gd name="connsiteY1068" fmla="*/ 3854290 h 7933942"/>
            <a:gd name="connsiteX1069" fmla="*/ 7306520 w 7584220"/>
            <a:gd name="connsiteY1069" fmla="*/ 3855928 h 7933942"/>
            <a:gd name="connsiteX1070" fmla="*/ 7306649 w 7584220"/>
            <a:gd name="connsiteY1070" fmla="*/ 3857729 h 7933942"/>
            <a:gd name="connsiteX1071" fmla="*/ 7306723 w 7584220"/>
            <a:gd name="connsiteY1071" fmla="*/ 3859141 h 7933942"/>
            <a:gd name="connsiteX1072" fmla="*/ 7306716 w 7584220"/>
            <a:gd name="connsiteY1072" fmla="*/ 3860341 h 7933942"/>
            <a:gd name="connsiteX1073" fmla="*/ 7306670 w 7584220"/>
            <a:gd name="connsiteY1073" fmla="*/ 3861412 h 7933942"/>
            <a:gd name="connsiteX1074" fmla="*/ 7306542 w 7584220"/>
            <a:gd name="connsiteY1074" fmla="*/ 3862970 h 7933942"/>
            <a:gd name="connsiteX1075" fmla="*/ 7306391 w 7584220"/>
            <a:gd name="connsiteY1075" fmla="*/ 3864041 h 7933942"/>
            <a:gd name="connsiteX1076" fmla="*/ 7306079 w 7584220"/>
            <a:gd name="connsiteY1076" fmla="*/ 3865793 h 7933942"/>
            <a:gd name="connsiteX1077" fmla="*/ 7305811 w 7584220"/>
            <a:gd name="connsiteY1077" fmla="*/ 3867042 h 7933942"/>
            <a:gd name="connsiteX1078" fmla="*/ 7305675 w 7584220"/>
            <a:gd name="connsiteY1078" fmla="*/ 3867545 h 7933942"/>
            <a:gd name="connsiteX1079" fmla="*/ 7305244 w 7584220"/>
            <a:gd name="connsiteY1079" fmla="*/ 3868957 h 7933942"/>
            <a:gd name="connsiteX1080" fmla="*/ 7304759 w 7584220"/>
            <a:gd name="connsiteY1080" fmla="*/ 3870400 h 7933942"/>
            <a:gd name="connsiteX1081" fmla="*/ 7303736 w 7584220"/>
            <a:gd name="connsiteY1081" fmla="*/ 3873175 h 7933942"/>
            <a:gd name="connsiteX1082" fmla="*/ 7302666 w 7584220"/>
            <a:gd name="connsiteY1082" fmla="*/ 3875852 h 7933942"/>
            <a:gd name="connsiteX1083" fmla="*/ 7302242 w 7584220"/>
            <a:gd name="connsiteY1083" fmla="*/ 3876793 h 7933942"/>
            <a:gd name="connsiteX1084" fmla="*/ 7301110 w 7584220"/>
            <a:gd name="connsiteY1084" fmla="*/ 3879227 h 7933942"/>
            <a:gd name="connsiteX1085" fmla="*/ 7299962 w 7584220"/>
            <a:gd name="connsiteY1085" fmla="*/ 3881579 h 7933942"/>
            <a:gd name="connsiteX1086" fmla="*/ 7299322 w 7584220"/>
            <a:gd name="connsiteY1086" fmla="*/ 3882796 h 7933942"/>
            <a:gd name="connsiteX1087" fmla="*/ 7298153 w 7584220"/>
            <a:gd name="connsiteY1087" fmla="*/ 3884856 h 7933942"/>
            <a:gd name="connsiteX1088" fmla="*/ 7296194 w 7584220"/>
            <a:gd name="connsiteY1088" fmla="*/ 3888053 h 7933942"/>
            <a:gd name="connsiteX1089" fmla="*/ 7294067 w 7584220"/>
            <a:gd name="connsiteY1089" fmla="*/ 3891330 h 7933942"/>
            <a:gd name="connsiteX1090" fmla="*/ 7292585 w 7584220"/>
            <a:gd name="connsiteY1090" fmla="*/ 3893585 h 7933942"/>
            <a:gd name="connsiteX1091" fmla="*/ 7290656 w 7584220"/>
            <a:gd name="connsiteY1091" fmla="*/ 3896392 h 7933942"/>
            <a:gd name="connsiteX1092" fmla="*/ 7288212 w 7584220"/>
            <a:gd name="connsiteY1092" fmla="*/ 3899669 h 7933942"/>
            <a:gd name="connsiteX1093" fmla="*/ 7286797 w 7584220"/>
            <a:gd name="connsiteY1093" fmla="*/ 3901470 h 7933942"/>
            <a:gd name="connsiteX1094" fmla="*/ 7285367 w 7584220"/>
            <a:gd name="connsiteY1094" fmla="*/ 3903223 h 7933942"/>
            <a:gd name="connsiteX1095" fmla="*/ 7282592 w 7584220"/>
            <a:gd name="connsiteY1095" fmla="*/ 3906305 h 7933942"/>
            <a:gd name="connsiteX1096" fmla="*/ 7281343 w 7584220"/>
            <a:gd name="connsiteY1096" fmla="*/ 3907668 h 7933942"/>
            <a:gd name="connsiteX1097" fmla="*/ 7280004 w 7584220"/>
            <a:gd name="connsiteY1097" fmla="*/ 3908966 h 7933942"/>
            <a:gd name="connsiteX1098" fmla="*/ 7278499 w 7584220"/>
            <a:gd name="connsiteY1098" fmla="*/ 3910345 h 7933942"/>
            <a:gd name="connsiteX1099" fmla="*/ 7277444 w 7584220"/>
            <a:gd name="connsiteY1099" fmla="*/ 3911205 h 7933942"/>
            <a:gd name="connsiteX1100" fmla="*/ 7276366 w 7584220"/>
            <a:gd name="connsiteY1100" fmla="*/ 3911886 h 7933942"/>
            <a:gd name="connsiteX1101" fmla="*/ 7272920 w 7584220"/>
            <a:gd name="connsiteY1101" fmla="*/ 3913898 h 7933942"/>
            <a:gd name="connsiteX1102" fmla="*/ 7270880 w 7584220"/>
            <a:gd name="connsiteY1102" fmla="*/ 3914953 h 7933942"/>
            <a:gd name="connsiteX1103" fmla="*/ 7269221 w 7584220"/>
            <a:gd name="connsiteY1103" fmla="*/ 3915796 h 7933942"/>
            <a:gd name="connsiteX1104" fmla="*/ 7268024 w 7584220"/>
            <a:gd name="connsiteY1104" fmla="*/ 3916445 h 7933942"/>
            <a:gd name="connsiteX1105" fmla="*/ 7266550 w 7584220"/>
            <a:gd name="connsiteY1105" fmla="*/ 3917289 h 7933942"/>
            <a:gd name="connsiteX1106" fmla="*/ 7265189 w 7584220"/>
            <a:gd name="connsiteY1106" fmla="*/ 3918165 h 7933942"/>
            <a:gd name="connsiteX1107" fmla="*/ 7263882 w 7584220"/>
            <a:gd name="connsiteY1107" fmla="*/ 3919090 h 7933942"/>
            <a:gd name="connsiteX1108" fmla="*/ 7262737 w 7584220"/>
            <a:gd name="connsiteY1108" fmla="*/ 3919966 h 7933942"/>
            <a:gd name="connsiteX1109" fmla="*/ 7261870 w 7584220"/>
            <a:gd name="connsiteY1109" fmla="*/ 3920696 h 7933942"/>
            <a:gd name="connsiteX1110" fmla="*/ 7260573 w 7584220"/>
            <a:gd name="connsiteY1110" fmla="*/ 3921897 h 7933942"/>
            <a:gd name="connsiteX1111" fmla="*/ 7259802 w 7584220"/>
            <a:gd name="connsiteY1111" fmla="*/ 3922659 h 7933942"/>
            <a:gd name="connsiteX1112" fmla="*/ 7259119 w 7584220"/>
            <a:gd name="connsiteY1112" fmla="*/ 3923471 h 7933942"/>
            <a:gd name="connsiteX1113" fmla="*/ 7258201 w 7584220"/>
            <a:gd name="connsiteY1113" fmla="*/ 3924623 h 7933942"/>
            <a:gd name="connsiteX1114" fmla="*/ 7257341 w 7584220"/>
            <a:gd name="connsiteY1114" fmla="*/ 3925953 h 7933942"/>
            <a:gd name="connsiteX1115" fmla="*/ 7256716 w 7584220"/>
            <a:gd name="connsiteY1115" fmla="*/ 3927024 h 7933942"/>
            <a:gd name="connsiteX1116" fmla="*/ 7256136 w 7584220"/>
            <a:gd name="connsiteY1116" fmla="*/ 3928127 h 7933942"/>
            <a:gd name="connsiteX1117" fmla="*/ 7255509 w 7584220"/>
            <a:gd name="connsiteY1117" fmla="*/ 3929490 h 7933942"/>
            <a:gd name="connsiteX1118" fmla="*/ 7255109 w 7584220"/>
            <a:gd name="connsiteY1118" fmla="*/ 3930544 h 7933942"/>
            <a:gd name="connsiteX1119" fmla="*/ 7254776 w 7584220"/>
            <a:gd name="connsiteY1119" fmla="*/ 3931534 h 7933942"/>
            <a:gd name="connsiteX1120" fmla="*/ 7254632 w 7584220"/>
            <a:gd name="connsiteY1120" fmla="*/ 3932070 h 7933942"/>
            <a:gd name="connsiteX1121" fmla="*/ 7254281 w 7584220"/>
            <a:gd name="connsiteY1121" fmla="*/ 3934065 h 7933942"/>
            <a:gd name="connsiteX1122" fmla="*/ 7254106 w 7584220"/>
            <a:gd name="connsiteY1122" fmla="*/ 3935412 h 7933942"/>
            <a:gd name="connsiteX1123" fmla="*/ 7253860 w 7584220"/>
            <a:gd name="connsiteY1123" fmla="*/ 3937878 h 7933942"/>
            <a:gd name="connsiteX1124" fmla="*/ 7253805 w 7584220"/>
            <a:gd name="connsiteY1124" fmla="*/ 3938430 h 7933942"/>
            <a:gd name="connsiteX1125" fmla="*/ 7253599 w 7584220"/>
            <a:gd name="connsiteY1125" fmla="*/ 3941090 h 7933942"/>
            <a:gd name="connsiteX1126" fmla="*/ 7253324 w 7584220"/>
            <a:gd name="connsiteY1126" fmla="*/ 3945633 h 7933942"/>
            <a:gd name="connsiteX1127" fmla="*/ 7253254 w 7584220"/>
            <a:gd name="connsiteY1127" fmla="*/ 3947288 h 7933942"/>
            <a:gd name="connsiteX1128" fmla="*/ 7253124 w 7584220"/>
            <a:gd name="connsiteY1128" fmla="*/ 3954086 h 7933942"/>
            <a:gd name="connsiteX1129" fmla="*/ 7253097 w 7584220"/>
            <a:gd name="connsiteY1129" fmla="*/ 3955157 h 7933942"/>
            <a:gd name="connsiteX1130" fmla="*/ 7252971 w 7584220"/>
            <a:gd name="connsiteY1130" fmla="*/ 3956942 h 7933942"/>
            <a:gd name="connsiteX1131" fmla="*/ 7252876 w 7584220"/>
            <a:gd name="connsiteY1131" fmla="*/ 3957899 h 7933942"/>
            <a:gd name="connsiteX1132" fmla="*/ 7252679 w 7584220"/>
            <a:gd name="connsiteY1132" fmla="*/ 3959294 h 7933942"/>
            <a:gd name="connsiteX1133" fmla="*/ 7252459 w 7584220"/>
            <a:gd name="connsiteY1133" fmla="*/ 3960608 h 7933942"/>
            <a:gd name="connsiteX1134" fmla="*/ 7252012 w 7584220"/>
            <a:gd name="connsiteY1134" fmla="*/ 3962766 h 7933942"/>
            <a:gd name="connsiteX1135" fmla="*/ 7251602 w 7584220"/>
            <a:gd name="connsiteY1135" fmla="*/ 3964372 h 7933942"/>
            <a:gd name="connsiteX1136" fmla="*/ 7251206 w 7584220"/>
            <a:gd name="connsiteY1136" fmla="*/ 3965735 h 7933942"/>
            <a:gd name="connsiteX1137" fmla="*/ 7250746 w 7584220"/>
            <a:gd name="connsiteY1137" fmla="*/ 3967147 h 7933942"/>
            <a:gd name="connsiteX1138" fmla="*/ 7250541 w 7584220"/>
            <a:gd name="connsiteY1138" fmla="*/ 3967698 h 7933942"/>
            <a:gd name="connsiteX1139" fmla="*/ 7250068 w 7584220"/>
            <a:gd name="connsiteY1139" fmla="*/ 3968785 h 7933942"/>
            <a:gd name="connsiteX1140" fmla="*/ 7249244 w 7584220"/>
            <a:gd name="connsiteY1140" fmla="*/ 3970375 h 7933942"/>
            <a:gd name="connsiteX1141" fmla="*/ 7248403 w 7584220"/>
            <a:gd name="connsiteY1141" fmla="*/ 3971690 h 7933942"/>
            <a:gd name="connsiteX1142" fmla="*/ 7247439 w 7584220"/>
            <a:gd name="connsiteY1142" fmla="*/ 3973085 h 7933942"/>
            <a:gd name="connsiteX1143" fmla="*/ 7246727 w 7584220"/>
            <a:gd name="connsiteY1143" fmla="*/ 3973961 h 7933942"/>
            <a:gd name="connsiteX1144" fmla="*/ 7246032 w 7584220"/>
            <a:gd name="connsiteY1144" fmla="*/ 3974724 h 7933942"/>
            <a:gd name="connsiteX1145" fmla="*/ 7245143 w 7584220"/>
            <a:gd name="connsiteY1145" fmla="*/ 3975648 h 7933942"/>
            <a:gd name="connsiteX1146" fmla="*/ 7243979 w 7584220"/>
            <a:gd name="connsiteY1146" fmla="*/ 3976719 h 7933942"/>
            <a:gd name="connsiteX1147" fmla="*/ 7242197 w 7584220"/>
            <a:gd name="connsiteY1147" fmla="*/ 3978261 h 7933942"/>
            <a:gd name="connsiteX1148" fmla="*/ 7240982 w 7584220"/>
            <a:gd name="connsiteY1148" fmla="*/ 3979234 h 7933942"/>
            <a:gd name="connsiteX1149" fmla="*/ 7221480 w 7584220"/>
            <a:gd name="connsiteY1149" fmla="*/ 4002386 h 7933942"/>
            <a:gd name="connsiteX1150" fmla="*/ 7187194 w 7584220"/>
            <a:gd name="connsiteY1150" fmla="*/ 4044667 h 7933942"/>
            <a:gd name="connsiteX1151" fmla="*/ 7160418 w 7584220"/>
            <a:gd name="connsiteY1151" fmla="*/ 4058442 h 7933942"/>
            <a:gd name="connsiteX1152" fmla="*/ 7159107 w 7584220"/>
            <a:gd name="connsiteY1152" fmla="*/ 4058312 h 7933942"/>
            <a:gd name="connsiteX1153" fmla="*/ 7157783 w 7584220"/>
            <a:gd name="connsiteY1153" fmla="*/ 4058247 h 7933942"/>
            <a:gd name="connsiteX1154" fmla="*/ 7156520 w 7584220"/>
            <a:gd name="connsiteY1154" fmla="*/ 4058231 h 7933942"/>
            <a:gd name="connsiteX1155" fmla="*/ 7154771 w 7584220"/>
            <a:gd name="connsiteY1155" fmla="*/ 4058279 h 7933942"/>
            <a:gd name="connsiteX1156" fmla="*/ 7152974 w 7584220"/>
            <a:gd name="connsiteY1156" fmla="*/ 4058458 h 7933942"/>
            <a:gd name="connsiteX1157" fmla="*/ 7151023 w 7584220"/>
            <a:gd name="connsiteY1157" fmla="*/ 4058734 h 7933942"/>
            <a:gd name="connsiteX1158" fmla="*/ 7148324 w 7584220"/>
            <a:gd name="connsiteY1158" fmla="*/ 4059220 h 7933942"/>
            <a:gd name="connsiteX1159" fmla="*/ 7145393 w 7584220"/>
            <a:gd name="connsiteY1159" fmla="*/ 4059934 h 7933942"/>
            <a:gd name="connsiteX1160" fmla="*/ 7143516 w 7584220"/>
            <a:gd name="connsiteY1160" fmla="*/ 4060470 h 7933942"/>
            <a:gd name="connsiteX1161" fmla="*/ 7140979 w 7584220"/>
            <a:gd name="connsiteY1161" fmla="*/ 4061346 h 7933942"/>
            <a:gd name="connsiteX1162" fmla="*/ 7139023 w 7584220"/>
            <a:gd name="connsiteY1162" fmla="*/ 4062092 h 7933942"/>
            <a:gd name="connsiteX1163" fmla="*/ 7136774 w 7584220"/>
            <a:gd name="connsiteY1163" fmla="*/ 4063049 h 7933942"/>
            <a:gd name="connsiteX1164" fmla="*/ 7135110 w 7584220"/>
            <a:gd name="connsiteY1164" fmla="*/ 4063877 h 7933942"/>
            <a:gd name="connsiteX1165" fmla="*/ 7132063 w 7584220"/>
            <a:gd name="connsiteY1165" fmla="*/ 4065613 h 7933942"/>
            <a:gd name="connsiteX1166" fmla="*/ 7129769 w 7584220"/>
            <a:gd name="connsiteY1166" fmla="*/ 4067057 h 7933942"/>
            <a:gd name="connsiteX1167" fmla="*/ 7128753 w 7584220"/>
            <a:gd name="connsiteY1167" fmla="*/ 4067819 h 7933942"/>
            <a:gd name="connsiteX1168" fmla="*/ 7127658 w 7584220"/>
            <a:gd name="connsiteY1168" fmla="*/ 4068712 h 7933942"/>
            <a:gd name="connsiteX1169" fmla="*/ 7126983 w 7584220"/>
            <a:gd name="connsiteY1169" fmla="*/ 4069361 h 7933942"/>
            <a:gd name="connsiteX1170" fmla="*/ 7126478 w 7584220"/>
            <a:gd name="connsiteY1170" fmla="*/ 4069831 h 7933942"/>
            <a:gd name="connsiteX1171" fmla="*/ 7121548 w 7584220"/>
            <a:gd name="connsiteY1171" fmla="*/ 4074909 h 7933942"/>
            <a:gd name="connsiteX1172" fmla="*/ 7120238 w 7584220"/>
            <a:gd name="connsiteY1172" fmla="*/ 4076289 h 7933942"/>
            <a:gd name="connsiteX1173" fmla="*/ 7118507 w 7584220"/>
            <a:gd name="connsiteY1173" fmla="*/ 4078317 h 7933942"/>
            <a:gd name="connsiteX1174" fmla="*/ 7116498 w 7584220"/>
            <a:gd name="connsiteY1174" fmla="*/ 4080880 h 7933942"/>
            <a:gd name="connsiteX1175" fmla="*/ 7114639 w 7584220"/>
            <a:gd name="connsiteY1175" fmla="*/ 4083525 h 7933942"/>
            <a:gd name="connsiteX1176" fmla="*/ 7113342 w 7584220"/>
            <a:gd name="connsiteY1176" fmla="*/ 4085601 h 7933942"/>
            <a:gd name="connsiteX1177" fmla="*/ 7112473 w 7584220"/>
            <a:gd name="connsiteY1177" fmla="*/ 4087078 h 7933942"/>
            <a:gd name="connsiteX1178" fmla="*/ 7110760 w 7584220"/>
            <a:gd name="connsiteY1178" fmla="*/ 4090355 h 7933942"/>
            <a:gd name="connsiteX1179" fmla="*/ 7108903 w 7584220"/>
            <a:gd name="connsiteY1179" fmla="*/ 4094411 h 7933942"/>
            <a:gd name="connsiteX1180" fmla="*/ 7107997 w 7584220"/>
            <a:gd name="connsiteY1180" fmla="*/ 4096569 h 7933942"/>
            <a:gd name="connsiteX1181" fmla="*/ 7106059 w 7584220"/>
            <a:gd name="connsiteY1181" fmla="*/ 4101518 h 7933942"/>
            <a:gd name="connsiteX1182" fmla="*/ 7105122 w 7584220"/>
            <a:gd name="connsiteY1182" fmla="*/ 4104568 h 7933942"/>
            <a:gd name="connsiteX1183" fmla="*/ 7104598 w 7584220"/>
            <a:gd name="connsiteY1183" fmla="*/ 4106434 h 7933942"/>
            <a:gd name="connsiteX1184" fmla="*/ 7104261 w 7584220"/>
            <a:gd name="connsiteY1184" fmla="*/ 4108105 h 7933942"/>
            <a:gd name="connsiteX1185" fmla="*/ 7104141 w 7584220"/>
            <a:gd name="connsiteY1185" fmla="*/ 4108689 h 7933942"/>
            <a:gd name="connsiteX1186" fmla="*/ 7103893 w 7584220"/>
            <a:gd name="connsiteY1186" fmla="*/ 4110133 h 7933942"/>
            <a:gd name="connsiteX1187" fmla="*/ 7103722 w 7584220"/>
            <a:gd name="connsiteY1187" fmla="*/ 4111317 h 7933942"/>
            <a:gd name="connsiteX1188" fmla="*/ 7103553 w 7584220"/>
            <a:gd name="connsiteY1188" fmla="*/ 4112745 h 7933942"/>
            <a:gd name="connsiteX1189" fmla="*/ 7103518 w 7584220"/>
            <a:gd name="connsiteY1189" fmla="*/ 4113280 h 7933942"/>
            <a:gd name="connsiteX1190" fmla="*/ 7103459 w 7584220"/>
            <a:gd name="connsiteY1190" fmla="*/ 4114416 h 7933942"/>
            <a:gd name="connsiteX1191" fmla="*/ 7103402 w 7584220"/>
            <a:gd name="connsiteY1191" fmla="*/ 4115925 h 7933942"/>
            <a:gd name="connsiteX1192" fmla="*/ 7103396 w 7584220"/>
            <a:gd name="connsiteY1192" fmla="*/ 4118651 h 7933942"/>
            <a:gd name="connsiteX1193" fmla="*/ 7103443 w 7584220"/>
            <a:gd name="connsiteY1193" fmla="*/ 4119916 h 7933942"/>
            <a:gd name="connsiteX1194" fmla="*/ 7103654 w 7584220"/>
            <a:gd name="connsiteY1194" fmla="*/ 4121733 h 7933942"/>
            <a:gd name="connsiteX1195" fmla="*/ 7103866 w 7584220"/>
            <a:gd name="connsiteY1195" fmla="*/ 4123339 h 7933942"/>
            <a:gd name="connsiteX1196" fmla="*/ 7104070 w 7584220"/>
            <a:gd name="connsiteY1196" fmla="*/ 4124718 h 7933942"/>
            <a:gd name="connsiteX1197" fmla="*/ 7104263 w 7584220"/>
            <a:gd name="connsiteY1197" fmla="*/ 4125789 h 7933942"/>
            <a:gd name="connsiteX1198" fmla="*/ 7104670 w 7584220"/>
            <a:gd name="connsiteY1198" fmla="*/ 4127801 h 7933942"/>
            <a:gd name="connsiteX1199" fmla="*/ 7104910 w 7584220"/>
            <a:gd name="connsiteY1199" fmla="*/ 4128872 h 7933942"/>
            <a:gd name="connsiteX1200" fmla="*/ 7105186 w 7584220"/>
            <a:gd name="connsiteY1200" fmla="*/ 4129943 h 7933942"/>
            <a:gd name="connsiteX1201" fmla="*/ 7105637 w 7584220"/>
            <a:gd name="connsiteY1201" fmla="*/ 4131468 h 7933942"/>
            <a:gd name="connsiteX1202" fmla="*/ 7106217 w 7584220"/>
            <a:gd name="connsiteY1202" fmla="*/ 4133350 h 7933942"/>
            <a:gd name="connsiteX1203" fmla="*/ 7108181 w 7584220"/>
            <a:gd name="connsiteY1203" fmla="*/ 4139207 h 7933942"/>
            <a:gd name="connsiteX1204" fmla="*/ 7108572 w 7584220"/>
            <a:gd name="connsiteY1204" fmla="*/ 4140489 h 7933942"/>
            <a:gd name="connsiteX1205" fmla="*/ 7109073 w 7584220"/>
            <a:gd name="connsiteY1205" fmla="*/ 4142354 h 7933942"/>
            <a:gd name="connsiteX1206" fmla="*/ 7109425 w 7584220"/>
            <a:gd name="connsiteY1206" fmla="*/ 4144172 h 7933942"/>
            <a:gd name="connsiteX1207" fmla="*/ 7109635 w 7584220"/>
            <a:gd name="connsiteY1207" fmla="*/ 4145648 h 7933942"/>
            <a:gd name="connsiteX1208" fmla="*/ 7109769 w 7584220"/>
            <a:gd name="connsiteY1208" fmla="*/ 4147206 h 7933942"/>
            <a:gd name="connsiteX1209" fmla="*/ 7109851 w 7584220"/>
            <a:gd name="connsiteY1209" fmla="*/ 4149039 h 7933942"/>
            <a:gd name="connsiteX1210" fmla="*/ 7109851 w 7584220"/>
            <a:gd name="connsiteY1210" fmla="*/ 4150175 h 7933942"/>
            <a:gd name="connsiteX1211" fmla="*/ 7109824 w 7584220"/>
            <a:gd name="connsiteY1211" fmla="*/ 4151781 h 7933942"/>
            <a:gd name="connsiteX1212" fmla="*/ 7109715 w 7584220"/>
            <a:gd name="connsiteY1212" fmla="*/ 4153144 h 7933942"/>
            <a:gd name="connsiteX1213" fmla="*/ 7109528 w 7584220"/>
            <a:gd name="connsiteY1213" fmla="*/ 4154717 h 7933942"/>
            <a:gd name="connsiteX1214" fmla="*/ 7109233 w 7584220"/>
            <a:gd name="connsiteY1214" fmla="*/ 4156113 h 7933942"/>
            <a:gd name="connsiteX1215" fmla="*/ 7108872 w 7584220"/>
            <a:gd name="connsiteY1215" fmla="*/ 4157589 h 7933942"/>
            <a:gd name="connsiteX1216" fmla="*/ 7108489 w 7584220"/>
            <a:gd name="connsiteY1216" fmla="*/ 4158952 h 7933942"/>
            <a:gd name="connsiteX1217" fmla="*/ 7107966 w 7584220"/>
            <a:gd name="connsiteY1217" fmla="*/ 4160526 h 7933942"/>
            <a:gd name="connsiteX1218" fmla="*/ 7107037 w 7584220"/>
            <a:gd name="connsiteY1218" fmla="*/ 4162846 h 7933942"/>
            <a:gd name="connsiteX1219" fmla="*/ 7106220 w 7584220"/>
            <a:gd name="connsiteY1219" fmla="*/ 4164533 h 7933942"/>
            <a:gd name="connsiteX1220" fmla="*/ 7105492 w 7584220"/>
            <a:gd name="connsiteY1220" fmla="*/ 4165961 h 7933942"/>
            <a:gd name="connsiteX1221" fmla="*/ 7101306 w 7584220"/>
            <a:gd name="connsiteY1221" fmla="*/ 4172678 h 7933942"/>
            <a:gd name="connsiteX1222" fmla="*/ 7100162 w 7584220"/>
            <a:gd name="connsiteY1222" fmla="*/ 4174333 h 7933942"/>
            <a:gd name="connsiteX1223" fmla="*/ 7097017 w 7584220"/>
            <a:gd name="connsiteY1223" fmla="*/ 4178778 h 7933942"/>
            <a:gd name="connsiteX1224" fmla="*/ 7095879 w 7584220"/>
            <a:gd name="connsiteY1224" fmla="*/ 4180303 h 7933942"/>
            <a:gd name="connsiteX1225" fmla="*/ 7094605 w 7584220"/>
            <a:gd name="connsiteY1225" fmla="*/ 4181893 h 7933942"/>
            <a:gd name="connsiteX1226" fmla="*/ 7093331 w 7584220"/>
            <a:gd name="connsiteY1226" fmla="*/ 4183581 h 7933942"/>
            <a:gd name="connsiteX1227" fmla="*/ 7091764 w 7584220"/>
            <a:gd name="connsiteY1227" fmla="*/ 4185885 h 7933942"/>
            <a:gd name="connsiteX1228" fmla="*/ 7090267 w 7584220"/>
            <a:gd name="connsiteY1228" fmla="*/ 4188253 h 7933942"/>
            <a:gd name="connsiteX1229" fmla="*/ 7088784 w 7584220"/>
            <a:gd name="connsiteY1229" fmla="*/ 4190914 h 7933942"/>
            <a:gd name="connsiteX1230" fmla="*/ 7087628 w 7584220"/>
            <a:gd name="connsiteY1230" fmla="*/ 4193186 h 7933942"/>
            <a:gd name="connsiteX1231" fmla="*/ 7087535 w 7584220"/>
            <a:gd name="connsiteY1231" fmla="*/ 4193380 h 7933942"/>
            <a:gd name="connsiteX1232" fmla="*/ 7086262 w 7584220"/>
            <a:gd name="connsiteY1232" fmla="*/ 4196187 h 7933942"/>
            <a:gd name="connsiteX1233" fmla="*/ 7085133 w 7584220"/>
            <a:gd name="connsiteY1233" fmla="*/ 4198816 h 7933942"/>
            <a:gd name="connsiteX1234" fmla="*/ 7084828 w 7584220"/>
            <a:gd name="connsiteY1234" fmla="*/ 4199578 h 7933942"/>
            <a:gd name="connsiteX1235" fmla="*/ 7084421 w 7584220"/>
            <a:gd name="connsiteY1235" fmla="*/ 4200681 h 7933942"/>
            <a:gd name="connsiteX1236" fmla="*/ 7083878 w 7584220"/>
            <a:gd name="connsiteY1236" fmla="*/ 4202304 h 7933942"/>
            <a:gd name="connsiteX1237" fmla="*/ 7083179 w 7584220"/>
            <a:gd name="connsiteY1237" fmla="*/ 4204592 h 7933942"/>
            <a:gd name="connsiteX1238" fmla="*/ 7082775 w 7584220"/>
            <a:gd name="connsiteY1238" fmla="*/ 4206068 h 7933942"/>
            <a:gd name="connsiteX1239" fmla="*/ 7082318 w 7584220"/>
            <a:gd name="connsiteY1239" fmla="*/ 4207918 h 7933942"/>
            <a:gd name="connsiteX1240" fmla="*/ 7081951 w 7584220"/>
            <a:gd name="connsiteY1240" fmla="*/ 4209670 h 7933942"/>
            <a:gd name="connsiteX1241" fmla="*/ 7081729 w 7584220"/>
            <a:gd name="connsiteY1241" fmla="*/ 4210838 h 7933942"/>
            <a:gd name="connsiteX1242" fmla="*/ 7081512 w 7584220"/>
            <a:gd name="connsiteY1242" fmla="*/ 4212233 h 7933942"/>
            <a:gd name="connsiteX1243" fmla="*/ 7081377 w 7584220"/>
            <a:gd name="connsiteY1243" fmla="*/ 4213466 h 7933942"/>
            <a:gd name="connsiteX1244" fmla="*/ 7081329 w 7584220"/>
            <a:gd name="connsiteY1244" fmla="*/ 4214018 h 7933942"/>
            <a:gd name="connsiteX1245" fmla="*/ 7081291 w 7584220"/>
            <a:gd name="connsiteY1245" fmla="*/ 4214553 h 7933942"/>
            <a:gd name="connsiteX1246" fmla="*/ 7081262 w 7584220"/>
            <a:gd name="connsiteY1246" fmla="*/ 4216646 h 7933942"/>
            <a:gd name="connsiteX1247" fmla="*/ 7081306 w 7584220"/>
            <a:gd name="connsiteY1247" fmla="*/ 4217944 h 7933942"/>
            <a:gd name="connsiteX1248" fmla="*/ 7081426 w 7584220"/>
            <a:gd name="connsiteY1248" fmla="*/ 4219323 h 7933942"/>
            <a:gd name="connsiteX1249" fmla="*/ 7081558 w 7584220"/>
            <a:gd name="connsiteY1249" fmla="*/ 4220394 h 7933942"/>
            <a:gd name="connsiteX1250" fmla="*/ 7081625 w 7584220"/>
            <a:gd name="connsiteY1250" fmla="*/ 4220832 h 7933942"/>
            <a:gd name="connsiteX1251" fmla="*/ 7081733 w 7584220"/>
            <a:gd name="connsiteY1251" fmla="*/ 4221546 h 7933942"/>
            <a:gd name="connsiteX1252" fmla="*/ 7081935 w 7584220"/>
            <a:gd name="connsiteY1252" fmla="*/ 4222682 h 7933942"/>
            <a:gd name="connsiteX1253" fmla="*/ 7082206 w 7584220"/>
            <a:gd name="connsiteY1253" fmla="*/ 4223785 h 7933942"/>
            <a:gd name="connsiteX1254" fmla="*/ 7082562 w 7584220"/>
            <a:gd name="connsiteY1254" fmla="*/ 4225083 h 7933942"/>
            <a:gd name="connsiteX1255" fmla="*/ 7083014 w 7584220"/>
            <a:gd name="connsiteY1255" fmla="*/ 4226559 h 7933942"/>
            <a:gd name="connsiteX1256" fmla="*/ 7083453 w 7584220"/>
            <a:gd name="connsiteY1256" fmla="*/ 4227809 h 7933942"/>
            <a:gd name="connsiteX1257" fmla="*/ 7084122 w 7584220"/>
            <a:gd name="connsiteY1257" fmla="*/ 4229464 h 7933942"/>
            <a:gd name="connsiteX1258" fmla="*/ 7084648 w 7584220"/>
            <a:gd name="connsiteY1258" fmla="*/ 4230648 h 7933942"/>
            <a:gd name="connsiteX1259" fmla="*/ 7085774 w 7584220"/>
            <a:gd name="connsiteY1259" fmla="*/ 4232903 h 7933942"/>
            <a:gd name="connsiteX1260" fmla="*/ 7086895 w 7584220"/>
            <a:gd name="connsiteY1260" fmla="*/ 4235029 h 7933942"/>
            <a:gd name="connsiteX1261" fmla="*/ 7087855 w 7584220"/>
            <a:gd name="connsiteY1261" fmla="*/ 4236667 h 7933942"/>
            <a:gd name="connsiteX1262" fmla="*/ 7095846 w 7584220"/>
            <a:gd name="connsiteY1262" fmla="*/ 4250117 h 7933942"/>
            <a:gd name="connsiteX1263" fmla="*/ 7098275 w 7584220"/>
            <a:gd name="connsiteY1263" fmla="*/ 4254027 h 7933942"/>
            <a:gd name="connsiteX1264" fmla="*/ 7100011 w 7584220"/>
            <a:gd name="connsiteY1264" fmla="*/ 4256753 h 7933942"/>
            <a:gd name="connsiteX1265" fmla="*/ 7100790 w 7584220"/>
            <a:gd name="connsiteY1265" fmla="*/ 4257905 h 7933942"/>
            <a:gd name="connsiteX1266" fmla="*/ 7102785 w 7584220"/>
            <a:gd name="connsiteY1266" fmla="*/ 4260760 h 7933942"/>
            <a:gd name="connsiteX1267" fmla="*/ 7105326 w 7584220"/>
            <a:gd name="connsiteY1267" fmla="*/ 4263957 h 7933942"/>
            <a:gd name="connsiteX1268" fmla="*/ 7107640 w 7584220"/>
            <a:gd name="connsiteY1268" fmla="*/ 4267591 h 7933942"/>
            <a:gd name="connsiteX1269" fmla="*/ 7109395 w 7584220"/>
            <a:gd name="connsiteY1269" fmla="*/ 4270414 h 7933942"/>
            <a:gd name="connsiteX1270" fmla="*/ 7110236 w 7584220"/>
            <a:gd name="connsiteY1270" fmla="*/ 4271826 h 7933942"/>
            <a:gd name="connsiteX1271" fmla="*/ 7111327 w 7584220"/>
            <a:gd name="connsiteY1271" fmla="*/ 4273708 h 7933942"/>
            <a:gd name="connsiteX1272" fmla="*/ 7112070 w 7584220"/>
            <a:gd name="connsiteY1272" fmla="*/ 4275070 h 7933942"/>
            <a:gd name="connsiteX1273" fmla="*/ 7112969 w 7584220"/>
            <a:gd name="connsiteY1273" fmla="*/ 4276823 h 7933942"/>
            <a:gd name="connsiteX1274" fmla="*/ 7113667 w 7584220"/>
            <a:gd name="connsiteY1274" fmla="*/ 4278202 h 7933942"/>
            <a:gd name="connsiteX1275" fmla="*/ 7114081 w 7584220"/>
            <a:gd name="connsiteY1275" fmla="*/ 4279143 h 7933942"/>
            <a:gd name="connsiteX1276" fmla="*/ 7116170 w 7584220"/>
            <a:gd name="connsiteY1276" fmla="*/ 4283880 h 7933942"/>
            <a:gd name="connsiteX1277" fmla="*/ 7117367 w 7584220"/>
            <a:gd name="connsiteY1277" fmla="*/ 4286866 h 7933942"/>
            <a:gd name="connsiteX1278" fmla="*/ 7118002 w 7584220"/>
            <a:gd name="connsiteY1278" fmla="*/ 4288553 h 7933942"/>
            <a:gd name="connsiteX1279" fmla="*/ 7118535 w 7584220"/>
            <a:gd name="connsiteY1279" fmla="*/ 4290046 h 7933942"/>
            <a:gd name="connsiteX1280" fmla="*/ 7118971 w 7584220"/>
            <a:gd name="connsiteY1280" fmla="*/ 4291327 h 7933942"/>
            <a:gd name="connsiteX1281" fmla="*/ 7119411 w 7584220"/>
            <a:gd name="connsiteY1281" fmla="*/ 4292804 h 7933942"/>
            <a:gd name="connsiteX1282" fmla="*/ 7119922 w 7584220"/>
            <a:gd name="connsiteY1282" fmla="*/ 4294670 h 7933942"/>
            <a:gd name="connsiteX1283" fmla="*/ 7120344 w 7584220"/>
            <a:gd name="connsiteY1283" fmla="*/ 4296357 h 7933942"/>
            <a:gd name="connsiteX1284" fmla="*/ 7120543 w 7584220"/>
            <a:gd name="connsiteY1284" fmla="*/ 4297347 h 7933942"/>
            <a:gd name="connsiteX1285" fmla="*/ 7121098 w 7584220"/>
            <a:gd name="connsiteY1285" fmla="*/ 4300543 h 7933942"/>
            <a:gd name="connsiteX1286" fmla="*/ 7121289 w 7584220"/>
            <a:gd name="connsiteY1286" fmla="*/ 4301808 h 7933942"/>
            <a:gd name="connsiteX1287" fmla="*/ 7121421 w 7584220"/>
            <a:gd name="connsiteY1287" fmla="*/ 4302814 h 7933942"/>
            <a:gd name="connsiteX1288" fmla="*/ 7121572 w 7584220"/>
            <a:gd name="connsiteY1288" fmla="*/ 4304145 h 7933942"/>
            <a:gd name="connsiteX1289" fmla="*/ 7121841 w 7584220"/>
            <a:gd name="connsiteY1289" fmla="*/ 4307438 h 7933942"/>
            <a:gd name="connsiteX1290" fmla="*/ 7121929 w 7584220"/>
            <a:gd name="connsiteY1290" fmla="*/ 4309385 h 7933942"/>
            <a:gd name="connsiteX1291" fmla="*/ 7122018 w 7584220"/>
            <a:gd name="connsiteY1291" fmla="*/ 4311543 h 7933942"/>
            <a:gd name="connsiteX1292" fmla="*/ 7122060 w 7584220"/>
            <a:gd name="connsiteY1292" fmla="*/ 4312792 h 7933942"/>
            <a:gd name="connsiteX1293" fmla="*/ 7122252 w 7584220"/>
            <a:gd name="connsiteY1293" fmla="*/ 4342613 h 7933942"/>
            <a:gd name="connsiteX1294" fmla="*/ 7120516 w 7584220"/>
            <a:gd name="connsiteY1294" fmla="*/ 4363072 h 7933942"/>
            <a:gd name="connsiteX1295" fmla="*/ 7131639 w 7584220"/>
            <a:gd name="connsiteY1295" fmla="*/ 4398538 h 7933942"/>
            <a:gd name="connsiteX1296" fmla="*/ 7132665 w 7584220"/>
            <a:gd name="connsiteY1296" fmla="*/ 4399917 h 7933942"/>
            <a:gd name="connsiteX1297" fmla="*/ 7133294 w 7584220"/>
            <a:gd name="connsiteY1297" fmla="*/ 4400826 h 7933942"/>
            <a:gd name="connsiteX1298" fmla="*/ 7134271 w 7584220"/>
            <a:gd name="connsiteY1298" fmla="*/ 4402221 h 7933942"/>
            <a:gd name="connsiteX1299" fmla="*/ 7135006 w 7584220"/>
            <a:gd name="connsiteY1299" fmla="*/ 4403389 h 7933942"/>
            <a:gd name="connsiteX1300" fmla="*/ 7135769 w 7584220"/>
            <a:gd name="connsiteY1300" fmla="*/ 4404687 h 7933942"/>
            <a:gd name="connsiteX1301" fmla="*/ 7136456 w 7584220"/>
            <a:gd name="connsiteY1301" fmla="*/ 4405872 h 7933942"/>
            <a:gd name="connsiteX1302" fmla="*/ 7137135 w 7584220"/>
            <a:gd name="connsiteY1302" fmla="*/ 4407186 h 7933942"/>
            <a:gd name="connsiteX1303" fmla="*/ 7139237 w 7584220"/>
            <a:gd name="connsiteY1303" fmla="*/ 4411453 h 7933942"/>
            <a:gd name="connsiteX1304" fmla="*/ 7139992 w 7584220"/>
            <a:gd name="connsiteY1304" fmla="*/ 4413108 h 7933942"/>
            <a:gd name="connsiteX1305" fmla="*/ 7140403 w 7584220"/>
            <a:gd name="connsiteY1305" fmla="*/ 4414098 h 7933942"/>
            <a:gd name="connsiteX1306" fmla="*/ 7141243 w 7584220"/>
            <a:gd name="connsiteY1306" fmla="*/ 4416304 h 7933942"/>
            <a:gd name="connsiteX1307" fmla="*/ 7141593 w 7584220"/>
            <a:gd name="connsiteY1307" fmla="*/ 4417326 h 7933942"/>
            <a:gd name="connsiteX1308" fmla="*/ 7142111 w 7584220"/>
            <a:gd name="connsiteY1308" fmla="*/ 4418949 h 7933942"/>
            <a:gd name="connsiteX1309" fmla="*/ 7142698 w 7584220"/>
            <a:gd name="connsiteY1309" fmla="*/ 4421009 h 7933942"/>
            <a:gd name="connsiteX1310" fmla="*/ 7143279 w 7584220"/>
            <a:gd name="connsiteY1310" fmla="*/ 4423654 h 7933942"/>
            <a:gd name="connsiteX1311" fmla="*/ 7143695 w 7584220"/>
            <a:gd name="connsiteY1311" fmla="*/ 4426266 h 7933942"/>
            <a:gd name="connsiteX1312" fmla="*/ 7143996 w 7584220"/>
            <a:gd name="connsiteY1312" fmla="*/ 4428878 h 7933942"/>
            <a:gd name="connsiteX1313" fmla="*/ 7144144 w 7584220"/>
            <a:gd name="connsiteY1313" fmla="*/ 4431198 h 7933942"/>
            <a:gd name="connsiteX1314" fmla="*/ 7144140 w 7584220"/>
            <a:gd name="connsiteY1314" fmla="*/ 4432837 h 7933942"/>
            <a:gd name="connsiteX1315" fmla="*/ 7144079 w 7584220"/>
            <a:gd name="connsiteY1315" fmla="*/ 4434054 h 7933942"/>
            <a:gd name="connsiteX1316" fmla="*/ 7143927 w 7584220"/>
            <a:gd name="connsiteY1316" fmla="*/ 4435514 h 7933942"/>
            <a:gd name="connsiteX1317" fmla="*/ 7143776 w 7584220"/>
            <a:gd name="connsiteY1317" fmla="*/ 4436487 h 7933942"/>
            <a:gd name="connsiteX1318" fmla="*/ 7143523 w 7584220"/>
            <a:gd name="connsiteY1318" fmla="*/ 4437818 h 7933942"/>
            <a:gd name="connsiteX1319" fmla="*/ 7143317 w 7584220"/>
            <a:gd name="connsiteY1319" fmla="*/ 4438743 h 7933942"/>
            <a:gd name="connsiteX1320" fmla="*/ 7143050 w 7584220"/>
            <a:gd name="connsiteY1320" fmla="*/ 4439700 h 7933942"/>
            <a:gd name="connsiteX1321" fmla="*/ 7142743 w 7584220"/>
            <a:gd name="connsiteY1321" fmla="*/ 4440803 h 7933942"/>
            <a:gd name="connsiteX1322" fmla="*/ 7142048 w 7584220"/>
            <a:gd name="connsiteY1322" fmla="*/ 4443026 h 7933942"/>
            <a:gd name="connsiteX1323" fmla="*/ 7141494 w 7584220"/>
            <a:gd name="connsiteY1323" fmla="*/ 4444729 h 7933942"/>
            <a:gd name="connsiteX1324" fmla="*/ 7140547 w 7584220"/>
            <a:gd name="connsiteY1324" fmla="*/ 4447488 h 7933942"/>
            <a:gd name="connsiteX1325" fmla="*/ 7154342 w 7584220"/>
            <a:gd name="connsiteY1325" fmla="*/ 4473138 h 7933942"/>
            <a:gd name="connsiteX1326" fmla="*/ 7176624 w 7584220"/>
            <a:gd name="connsiteY1326" fmla="*/ 4497264 h 7933942"/>
            <a:gd name="connsiteX1327" fmla="*/ 7188878 w 7584220"/>
            <a:gd name="connsiteY1327" fmla="*/ 4535018 h 7933942"/>
            <a:gd name="connsiteX1328" fmla="*/ 7190042 w 7584220"/>
            <a:gd name="connsiteY1328" fmla="*/ 4537517 h 7933942"/>
            <a:gd name="connsiteX1329" fmla="*/ 7190846 w 7584220"/>
            <a:gd name="connsiteY1329" fmla="*/ 4539415 h 7933942"/>
            <a:gd name="connsiteX1330" fmla="*/ 7191277 w 7584220"/>
            <a:gd name="connsiteY1330" fmla="*/ 4540486 h 7933942"/>
            <a:gd name="connsiteX1331" fmla="*/ 7191542 w 7584220"/>
            <a:gd name="connsiteY1331" fmla="*/ 4541313 h 7933942"/>
            <a:gd name="connsiteX1332" fmla="*/ 7191727 w 7584220"/>
            <a:gd name="connsiteY1332" fmla="*/ 4542108 h 7933942"/>
            <a:gd name="connsiteX1333" fmla="*/ 7191876 w 7584220"/>
            <a:gd name="connsiteY1333" fmla="*/ 4542936 h 7933942"/>
            <a:gd name="connsiteX1334" fmla="*/ 7191979 w 7584220"/>
            <a:gd name="connsiteY1334" fmla="*/ 4543828 h 7933942"/>
            <a:gd name="connsiteX1335" fmla="*/ 7192038 w 7584220"/>
            <a:gd name="connsiteY1335" fmla="*/ 4544558 h 7933942"/>
            <a:gd name="connsiteX1336" fmla="*/ 7192099 w 7584220"/>
            <a:gd name="connsiteY1336" fmla="*/ 4545370 h 7933942"/>
            <a:gd name="connsiteX1337" fmla="*/ 7192121 w 7584220"/>
            <a:gd name="connsiteY1337" fmla="*/ 4546327 h 7933942"/>
            <a:gd name="connsiteX1338" fmla="*/ 7192083 w 7584220"/>
            <a:gd name="connsiteY1338" fmla="*/ 4547365 h 7933942"/>
            <a:gd name="connsiteX1339" fmla="*/ 7192023 w 7584220"/>
            <a:gd name="connsiteY1339" fmla="*/ 4548128 h 7933942"/>
            <a:gd name="connsiteX1340" fmla="*/ 7191943 w 7584220"/>
            <a:gd name="connsiteY1340" fmla="*/ 4548874 h 7933942"/>
            <a:gd name="connsiteX1341" fmla="*/ 7191822 w 7584220"/>
            <a:gd name="connsiteY1341" fmla="*/ 4549653 h 7933942"/>
            <a:gd name="connsiteX1342" fmla="*/ 7191708 w 7584220"/>
            <a:gd name="connsiteY1342" fmla="*/ 4550334 h 7933942"/>
            <a:gd name="connsiteX1343" fmla="*/ 7191510 w 7584220"/>
            <a:gd name="connsiteY1343" fmla="*/ 4551243 h 7933942"/>
            <a:gd name="connsiteX1344" fmla="*/ 7191304 w 7584220"/>
            <a:gd name="connsiteY1344" fmla="*/ 4552103 h 7933942"/>
            <a:gd name="connsiteX1345" fmla="*/ 7191102 w 7584220"/>
            <a:gd name="connsiteY1345" fmla="*/ 4552817 h 7933942"/>
            <a:gd name="connsiteX1346" fmla="*/ 7190842 w 7584220"/>
            <a:gd name="connsiteY1346" fmla="*/ 4553514 h 7933942"/>
            <a:gd name="connsiteX1347" fmla="*/ 7190590 w 7584220"/>
            <a:gd name="connsiteY1347" fmla="*/ 4554147 h 7933942"/>
            <a:gd name="connsiteX1348" fmla="*/ 7190208 w 7584220"/>
            <a:gd name="connsiteY1348" fmla="*/ 4555007 h 7933942"/>
            <a:gd name="connsiteX1349" fmla="*/ 7189770 w 7584220"/>
            <a:gd name="connsiteY1349" fmla="*/ 4555867 h 7933942"/>
            <a:gd name="connsiteX1350" fmla="*/ 7189380 w 7584220"/>
            <a:gd name="connsiteY1350" fmla="*/ 4556581 h 7933942"/>
            <a:gd name="connsiteX1351" fmla="*/ 7188893 w 7584220"/>
            <a:gd name="connsiteY1351" fmla="*/ 4557359 h 7933942"/>
            <a:gd name="connsiteX1352" fmla="*/ 7188367 w 7584220"/>
            <a:gd name="connsiteY1352" fmla="*/ 4558171 h 7933942"/>
            <a:gd name="connsiteX1353" fmla="*/ 7187729 w 7584220"/>
            <a:gd name="connsiteY1353" fmla="*/ 4558998 h 7933942"/>
            <a:gd name="connsiteX1354" fmla="*/ 7187094 w 7584220"/>
            <a:gd name="connsiteY1354" fmla="*/ 4559761 h 7933942"/>
            <a:gd name="connsiteX1355" fmla="*/ 7186427 w 7584220"/>
            <a:gd name="connsiteY1355" fmla="*/ 4560474 h 7933942"/>
            <a:gd name="connsiteX1356" fmla="*/ 7182587 w 7584220"/>
            <a:gd name="connsiteY1356" fmla="*/ 4564141 h 7933942"/>
            <a:gd name="connsiteX1357" fmla="*/ 7177979 w 7584220"/>
            <a:gd name="connsiteY1357" fmla="*/ 4568295 h 7933942"/>
            <a:gd name="connsiteX1358" fmla="*/ 7176581 w 7584220"/>
            <a:gd name="connsiteY1358" fmla="*/ 4569528 h 7933942"/>
            <a:gd name="connsiteX1359" fmla="*/ 7175536 w 7584220"/>
            <a:gd name="connsiteY1359" fmla="*/ 4570485 h 7933942"/>
            <a:gd name="connsiteX1360" fmla="*/ 7174468 w 7584220"/>
            <a:gd name="connsiteY1360" fmla="*/ 4571458 h 7933942"/>
            <a:gd name="connsiteX1361" fmla="*/ 7173439 w 7584220"/>
            <a:gd name="connsiteY1361" fmla="*/ 4572432 h 7933942"/>
            <a:gd name="connsiteX1362" fmla="*/ 7172751 w 7584220"/>
            <a:gd name="connsiteY1362" fmla="*/ 4573178 h 7933942"/>
            <a:gd name="connsiteX1363" fmla="*/ 7172247 w 7584220"/>
            <a:gd name="connsiteY1363" fmla="*/ 4573746 h 7933942"/>
            <a:gd name="connsiteX1364" fmla="*/ 7171672 w 7584220"/>
            <a:gd name="connsiteY1364" fmla="*/ 4574525 h 7933942"/>
            <a:gd name="connsiteX1365" fmla="*/ 7171068 w 7584220"/>
            <a:gd name="connsiteY1365" fmla="*/ 4575401 h 7933942"/>
            <a:gd name="connsiteX1366" fmla="*/ 7170616 w 7584220"/>
            <a:gd name="connsiteY1366" fmla="*/ 4576163 h 7933942"/>
            <a:gd name="connsiteX1367" fmla="*/ 7170132 w 7584220"/>
            <a:gd name="connsiteY1367" fmla="*/ 4577040 h 7933942"/>
            <a:gd name="connsiteX1368" fmla="*/ 7169762 w 7584220"/>
            <a:gd name="connsiteY1368" fmla="*/ 4577770 h 7933942"/>
            <a:gd name="connsiteX1369" fmla="*/ 7169407 w 7584220"/>
            <a:gd name="connsiteY1369" fmla="*/ 4578532 h 7933942"/>
            <a:gd name="connsiteX1370" fmla="*/ 7169061 w 7584220"/>
            <a:gd name="connsiteY1370" fmla="*/ 4579343 h 7933942"/>
            <a:gd name="connsiteX1371" fmla="*/ 7168753 w 7584220"/>
            <a:gd name="connsiteY1371" fmla="*/ 4580268 h 7933942"/>
            <a:gd name="connsiteX1372" fmla="*/ 7168440 w 7584220"/>
            <a:gd name="connsiteY1372" fmla="*/ 4581209 h 7933942"/>
            <a:gd name="connsiteX1373" fmla="*/ 7168232 w 7584220"/>
            <a:gd name="connsiteY1373" fmla="*/ 4581939 h 7933942"/>
            <a:gd name="connsiteX1374" fmla="*/ 7167965 w 7584220"/>
            <a:gd name="connsiteY1374" fmla="*/ 4582929 h 7933942"/>
            <a:gd name="connsiteX1375" fmla="*/ 7167755 w 7584220"/>
            <a:gd name="connsiteY1375" fmla="*/ 4583919 h 7933942"/>
            <a:gd name="connsiteX1376" fmla="*/ 7167611 w 7584220"/>
            <a:gd name="connsiteY1376" fmla="*/ 4584649 h 7933942"/>
            <a:gd name="connsiteX1377" fmla="*/ 7167460 w 7584220"/>
            <a:gd name="connsiteY1377" fmla="*/ 4585622 h 7933942"/>
            <a:gd name="connsiteX1378" fmla="*/ 7167321 w 7584220"/>
            <a:gd name="connsiteY1378" fmla="*/ 4586580 h 7933942"/>
            <a:gd name="connsiteX1379" fmla="*/ 7167225 w 7584220"/>
            <a:gd name="connsiteY1379" fmla="*/ 4587634 h 7933942"/>
            <a:gd name="connsiteX1380" fmla="*/ 7167146 w 7584220"/>
            <a:gd name="connsiteY1380" fmla="*/ 4589451 h 7933942"/>
            <a:gd name="connsiteX1381" fmla="*/ 7167169 w 7584220"/>
            <a:gd name="connsiteY1381" fmla="*/ 4590619 h 7933942"/>
            <a:gd name="connsiteX1382" fmla="*/ 7167192 w 7584220"/>
            <a:gd name="connsiteY1382" fmla="*/ 4591755 h 7933942"/>
            <a:gd name="connsiteX1383" fmla="*/ 7167319 w 7584220"/>
            <a:gd name="connsiteY1383" fmla="*/ 4593069 h 7933942"/>
            <a:gd name="connsiteX1384" fmla="*/ 7167439 w 7584220"/>
            <a:gd name="connsiteY1384" fmla="*/ 4594254 h 7933942"/>
            <a:gd name="connsiteX1385" fmla="*/ 7167680 w 7584220"/>
            <a:gd name="connsiteY1385" fmla="*/ 4595649 h 7933942"/>
            <a:gd name="connsiteX1386" fmla="*/ 7168150 w 7584220"/>
            <a:gd name="connsiteY1386" fmla="*/ 4598083 h 7933942"/>
            <a:gd name="connsiteX1387" fmla="*/ 7168398 w 7584220"/>
            <a:gd name="connsiteY1387" fmla="*/ 4599218 h 7933942"/>
            <a:gd name="connsiteX1388" fmla="*/ 7168650 w 7584220"/>
            <a:gd name="connsiteY1388" fmla="*/ 4600273 h 7933942"/>
            <a:gd name="connsiteX1389" fmla="*/ 7169018 w 7584220"/>
            <a:gd name="connsiteY1389" fmla="*/ 4601425 h 7933942"/>
            <a:gd name="connsiteX1390" fmla="*/ 7169368 w 7584220"/>
            <a:gd name="connsiteY1390" fmla="*/ 4602366 h 7933942"/>
            <a:gd name="connsiteX1391" fmla="*/ 7169778 w 7584220"/>
            <a:gd name="connsiteY1391" fmla="*/ 4603372 h 7933942"/>
            <a:gd name="connsiteX1392" fmla="*/ 7170297 w 7584220"/>
            <a:gd name="connsiteY1392" fmla="*/ 4604556 h 7933942"/>
            <a:gd name="connsiteX1393" fmla="*/ 7170871 w 7584220"/>
            <a:gd name="connsiteY1393" fmla="*/ 4605708 h 7933942"/>
            <a:gd name="connsiteX1394" fmla="*/ 7171534 w 7584220"/>
            <a:gd name="connsiteY1394" fmla="*/ 4606844 h 7933942"/>
            <a:gd name="connsiteX1395" fmla="*/ 7172307 w 7584220"/>
            <a:gd name="connsiteY1395" fmla="*/ 4607980 h 7933942"/>
            <a:gd name="connsiteX1396" fmla="*/ 7172887 w 7584220"/>
            <a:gd name="connsiteY1396" fmla="*/ 4608726 h 7933942"/>
            <a:gd name="connsiteX1397" fmla="*/ 7173440 w 7584220"/>
            <a:gd name="connsiteY1397" fmla="*/ 4609391 h 7933942"/>
            <a:gd name="connsiteX1398" fmla="*/ 7173975 w 7584220"/>
            <a:gd name="connsiteY1398" fmla="*/ 4609991 h 7933942"/>
            <a:gd name="connsiteX1399" fmla="*/ 7174838 w 7584220"/>
            <a:gd name="connsiteY1399" fmla="*/ 4610868 h 7933942"/>
            <a:gd name="connsiteX1400" fmla="*/ 7175625 w 7584220"/>
            <a:gd name="connsiteY1400" fmla="*/ 4611614 h 7933942"/>
            <a:gd name="connsiteX1401" fmla="*/ 7177073 w 7584220"/>
            <a:gd name="connsiteY1401" fmla="*/ 4612750 h 7933942"/>
            <a:gd name="connsiteX1402" fmla="*/ 7177928 w 7584220"/>
            <a:gd name="connsiteY1402" fmla="*/ 4613301 h 7933942"/>
            <a:gd name="connsiteX1403" fmla="*/ 7178880 w 7584220"/>
            <a:gd name="connsiteY1403" fmla="*/ 4613853 h 7933942"/>
            <a:gd name="connsiteX1404" fmla="*/ 7179365 w 7584220"/>
            <a:gd name="connsiteY1404" fmla="*/ 4614129 h 7933942"/>
            <a:gd name="connsiteX1405" fmla="*/ 7180041 w 7584220"/>
            <a:gd name="connsiteY1405" fmla="*/ 4614404 h 7933942"/>
            <a:gd name="connsiteX1406" fmla="*/ 7180751 w 7584220"/>
            <a:gd name="connsiteY1406" fmla="*/ 4614648 h 7933942"/>
            <a:gd name="connsiteX1407" fmla="*/ 7202403 w 7584220"/>
            <a:gd name="connsiteY1407" fmla="*/ 4641824 h 7933942"/>
            <a:gd name="connsiteX1408" fmla="*/ 7202680 w 7584220"/>
            <a:gd name="connsiteY1408" fmla="*/ 4642911 h 7933942"/>
            <a:gd name="connsiteX1409" fmla="*/ 7203039 w 7584220"/>
            <a:gd name="connsiteY1409" fmla="*/ 4644176 h 7933942"/>
            <a:gd name="connsiteX1410" fmla="*/ 7203392 w 7584220"/>
            <a:gd name="connsiteY1410" fmla="*/ 4645361 h 7933942"/>
            <a:gd name="connsiteX1411" fmla="*/ 7203796 w 7584220"/>
            <a:gd name="connsiteY1411" fmla="*/ 4646691 h 7933942"/>
            <a:gd name="connsiteX1412" fmla="*/ 7204200 w 7584220"/>
            <a:gd name="connsiteY1412" fmla="*/ 4647875 h 7933942"/>
            <a:gd name="connsiteX1413" fmla="*/ 7204628 w 7584220"/>
            <a:gd name="connsiteY1413" fmla="*/ 4649011 h 7933942"/>
            <a:gd name="connsiteX1414" fmla="*/ 7205085 w 7584220"/>
            <a:gd name="connsiteY1414" fmla="*/ 4650114 h 7933942"/>
            <a:gd name="connsiteX1415" fmla="*/ 7205681 w 7584220"/>
            <a:gd name="connsiteY1415" fmla="*/ 4651461 h 7933942"/>
            <a:gd name="connsiteX1416" fmla="*/ 7206019 w 7584220"/>
            <a:gd name="connsiteY1416" fmla="*/ 4652143 h 7933942"/>
            <a:gd name="connsiteX1417" fmla="*/ 7206504 w 7584220"/>
            <a:gd name="connsiteY1417" fmla="*/ 4653100 h 7933942"/>
            <a:gd name="connsiteX1418" fmla="*/ 7207240 w 7584220"/>
            <a:gd name="connsiteY1418" fmla="*/ 4654381 h 7933942"/>
            <a:gd name="connsiteX1419" fmla="*/ 7208039 w 7584220"/>
            <a:gd name="connsiteY1419" fmla="*/ 4655631 h 7933942"/>
            <a:gd name="connsiteX1420" fmla="*/ 7208548 w 7584220"/>
            <a:gd name="connsiteY1420" fmla="*/ 4656328 h 7933942"/>
            <a:gd name="connsiteX1421" fmla="*/ 7209380 w 7584220"/>
            <a:gd name="connsiteY1421" fmla="*/ 4657302 h 7933942"/>
            <a:gd name="connsiteX1422" fmla="*/ 7210644 w 7584220"/>
            <a:gd name="connsiteY1422" fmla="*/ 4658438 h 7933942"/>
            <a:gd name="connsiteX1423" fmla="*/ 7211790 w 7584220"/>
            <a:gd name="connsiteY1423" fmla="*/ 4659346 h 7933942"/>
            <a:gd name="connsiteX1424" fmla="*/ 7213157 w 7584220"/>
            <a:gd name="connsiteY1424" fmla="*/ 4660287 h 7933942"/>
            <a:gd name="connsiteX1425" fmla="*/ 7214491 w 7584220"/>
            <a:gd name="connsiteY1425" fmla="*/ 4661050 h 7933942"/>
            <a:gd name="connsiteX1426" fmla="*/ 7215685 w 7584220"/>
            <a:gd name="connsiteY1426" fmla="*/ 4661731 h 7933942"/>
            <a:gd name="connsiteX1427" fmla="*/ 7217228 w 7584220"/>
            <a:gd name="connsiteY1427" fmla="*/ 4662494 h 7933942"/>
            <a:gd name="connsiteX1428" fmla="*/ 7218913 w 7584220"/>
            <a:gd name="connsiteY1428" fmla="*/ 4663224 h 7933942"/>
            <a:gd name="connsiteX1429" fmla="*/ 7220666 w 7584220"/>
            <a:gd name="connsiteY1429" fmla="*/ 4663938 h 7933942"/>
            <a:gd name="connsiteX1430" fmla="*/ 7221653 w 7584220"/>
            <a:gd name="connsiteY1430" fmla="*/ 4664295 h 7933942"/>
            <a:gd name="connsiteX1431" fmla="*/ 7223073 w 7584220"/>
            <a:gd name="connsiteY1431" fmla="*/ 4664733 h 7933942"/>
            <a:gd name="connsiteX1432" fmla="*/ 7224505 w 7584220"/>
            <a:gd name="connsiteY1432" fmla="*/ 4665122 h 7933942"/>
            <a:gd name="connsiteX1433" fmla="*/ 7226363 w 7584220"/>
            <a:gd name="connsiteY1433" fmla="*/ 4665576 h 7933942"/>
            <a:gd name="connsiteX1434" fmla="*/ 7248885 w 7584220"/>
            <a:gd name="connsiteY1434" fmla="*/ 4665674 h 7933942"/>
            <a:gd name="connsiteX1435" fmla="*/ 7250958 w 7584220"/>
            <a:gd name="connsiteY1435" fmla="*/ 4665739 h 7933942"/>
            <a:gd name="connsiteX1436" fmla="*/ 7252942 w 7584220"/>
            <a:gd name="connsiteY1436" fmla="*/ 4665917 h 7933942"/>
            <a:gd name="connsiteX1437" fmla="*/ 7254366 w 7584220"/>
            <a:gd name="connsiteY1437" fmla="*/ 4666112 h 7933942"/>
            <a:gd name="connsiteX1438" fmla="*/ 7256080 w 7584220"/>
            <a:gd name="connsiteY1438" fmla="*/ 4666371 h 7933942"/>
            <a:gd name="connsiteX1439" fmla="*/ 7257926 w 7584220"/>
            <a:gd name="connsiteY1439" fmla="*/ 4666680 h 7933942"/>
            <a:gd name="connsiteX1440" fmla="*/ 7259241 w 7584220"/>
            <a:gd name="connsiteY1440" fmla="*/ 4666972 h 7933942"/>
            <a:gd name="connsiteX1441" fmla="*/ 7260858 w 7584220"/>
            <a:gd name="connsiteY1441" fmla="*/ 4667410 h 7933942"/>
            <a:gd name="connsiteX1442" fmla="*/ 7262527 w 7584220"/>
            <a:gd name="connsiteY1442" fmla="*/ 4667913 h 7933942"/>
            <a:gd name="connsiteX1443" fmla="*/ 7263799 w 7584220"/>
            <a:gd name="connsiteY1443" fmla="*/ 4668383 h 7933942"/>
            <a:gd name="connsiteX1444" fmla="*/ 7265217 w 7584220"/>
            <a:gd name="connsiteY1444" fmla="*/ 4668919 h 7933942"/>
            <a:gd name="connsiteX1445" fmla="*/ 7266635 w 7584220"/>
            <a:gd name="connsiteY1445" fmla="*/ 4669470 h 7933942"/>
            <a:gd name="connsiteX1446" fmla="*/ 7268561 w 7584220"/>
            <a:gd name="connsiteY1446" fmla="*/ 4670298 h 7933942"/>
            <a:gd name="connsiteX1447" fmla="*/ 7270525 w 7584220"/>
            <a:gd name="connsiteY1447" fmla="*/ 4671190 h 7933942"/>
            <a:gd name="connsiteX1448" fmla="*/ 7272190 w 7584220"/>
            <a:gd name="connsiteY1448" fmla="*/ 4671985 h 7933942"/>
            <a:gd name="connsiteX1449" fmla="*/ 7273595 w 7584220"/>
            <a:gd name="connsiteY1449" fmla="*/ 4672683 h 7933942"/>
            <a:gd name="connsiteX1450" fmla="*/ 7275304 w 7584220"/>
            <a:gd name="connsiteY1450" fmla="*/ 4673559 h 7933942"/>
            <a:gd name="connsiteX1451" fmla="*/ 7276795 w 7584220"/>
            <a:gd name="connsiteY1451" fmla="*/ 4674370 h 7933942"/>
            <a:gd name="connsiteX1452" fmla="*/ 7278351 w 7584220"/>
            <a:gd name="connsiteY1452" fmla="*/ 4675262 h 7933942"/>
            <a:gd name="connsiteX1453" fmla="*/ 7280003 w 7584220"/>
            <a:gd name="connsiteY1453" fmla="*/ 4676236 h 7933942"/>
            <a:gd name="connsiteX1454" fmla="*/ 7281782 w 7584220"/>
            <a:gd name="connsiteY1454" fmla="*/ 4677323 h 7933942"/>
            <a:gd name="connsiteX1455" fmla="*/ 7290558 w 7584220"/>
            <a:gd name="connsiteY1455" fmla="*/ 4682644 h 7933942"/>
            <a:gd name="connsiteX1456" fmla="*/ 7295078 w 7584220"/>
            <a:gd name="connsiteY1456" fmla="*/ 4685338 h 7933942"/>
            <a:gd name="connsiteX1457" fmla="*/ 7301986 w 7584220"/>
            <a:gd name="connsiteY1457" fmla="*/ 4689426 h 7933942"/>
            <a:gd name="connsiteX1458" fmla="*/ 7304527 w 7584220"/>
            <a:gd name="connsiteY1458" fmla="*/ 4690854 h 7933942"/>
            <a:gd name="connsiteX1459" fmla="*/ 7307055 w 7584220"/>
            <a:gd name="connsiteY1459" fmla="*/ 4692168 h 7933942"/>
            <a:gd name="connsiteX1460" fmla="*/ 7308935 w 7584220"/>
            <a:gd name="connsiteY1460" fmla="*/ 4693125 h 7933942"/>
            <a:gd name="connsiteX1461" fmla="*/ 7309782 w 7584220"/>
            <a:gd name="connsiteY1461" fmla="*/ 4693547 h 7933942"/>
            <a:gd name="connsiteX1462" fmla="*/ 7312730 w 7584220"/>
            <a:gd name="connsiteY1462" fmla="*/ 4694959 h 7933942"/>
            <a:gd name="connsiteX1463" fmla="*/ 7314003 w 7584220"/>
            <a:gd name="connsiteY1463" fmla="*/ 4695527 h 7933942"/>
            <a:gd name="connsiteX1464" fmla="*/ 7315170 w 7584220"/>
            <a:gd name="connsiteY1464" fmla="*/ 4696013 h 7933942"/>
            <a:gd name="connsiteX1465" fmla="*/ 7316809 w 7584220"/>
            <a:gd name="connsiteY1465" fmla="*/ 4696630 h 7933942"/>
            <a:gd name="connsiteX1466" fmla="*/ 7324228 w 7584220"/>
            <a:gd name="connsiteY1466" fmla="*/ 4699177 h 7933942"/>
            <a:gd name="connsiteX1467" fmla="*/ 7325398 w 7584220"/>
            <a:gd name="connsiteY1467" fmla="*/ 4699534 h 7933942"/>
            <a:gd name="connsiteX1468" fmla="*/ 7326845 w 7584220"/>
            <a:gd name="connsiteY1468" fmla="*/ 4699907 h 7933942"/>
            <a:gd name="connsiteX1469" fmla="*/ 7328235 w 7584220"/>
            <a:gd name="connsiteY1469" fmla="*/ 4700199 h 7933942"/>
            <a:gd name="connsiteX1470" fmla="*/ 7329890 w 7584220"/>
            <a:gd name="connsiteY1470" fmla="*/ 4700394 h 7933942"/>
            <a:gd name="connsiteX1471" fmla="*/ 7331814 w 7584220"/>
            <a:gd name="connsiteY1471" fmla="*/ 4700556 h 7933942"/>
            <a:gd name="connsiteX1472" fmla="*/ 7334017 w 7584220"/>
            <a:gd name="connsiteY1472" fmla="*/ 4700686 h 7933942"/>
            <a:gd name="connsiteX1473" fmla="*/ 7335800 w 7584220"/>
            <a:gd name="connsiteY1473" fmla="*/ 4700702 h 7933942"/>
            <a:gd name="connsiteX1474" fmla="*/ 7337280 w 7584220"/>
            <a:gd name="connsiteY1474" fmla="*/ 4700621 h 7933942"/>
            <a:gd name="connsiteX1475" fmla="*/ 7374892 w 7584220"/>
            <a:gd name="connsiteY1475" fmla="*/ 4708863 h 7933942"/>
            <a:gd name="connsiteX1476" fmla="*/ 7414016 w 7584220"/>
            <a:gd name="connsiteY1476" fmla="*/ 4720026 h 7933942"/>
            <a:gd name="connsiteX1477" fmla="*/ 7427818 w 7584220"/>
            <a:gd name="connsiteY1477" fmla="*/ 4724293 h 7933942"/>
            <a:gd name="connsiteX1478" fmla="*/ 7427969 w 7584220"/>
            <a:gd name="connsiteY1478" fmla="*/ 4724390 h 7933942"/>
            <a:gd name="connsiteX1479" fmla="*/ 7428395 w 7584220"/>
            <a:gd name="connsiteY1479" fmla="*/ 4724682 h 7933942"/>
            <a:gd name="connsiteX1480" fmla="*/ 7429222 w 7584220"/>
            <a:gd name="connsiteY1480" fmla="*/ 4725298 h 7933942"/>
            <a:gd name="connsiteX1481" fmla="*/ 7430998 w 7584220"/>
            <a:gd name="connsiteY1481" fmla="*/ 4726678 h 7933942"/>
            <a:gd name="connsiteX1482" fmla="*/ 7435402 w 7584220"/>
            <a:gd name="connsiteY1482" fmla="*/ 4730377 h 7933942"/>
            <a:gd name="connsiteX1483" fmla="*/ 7437141 w 7584220"/>
            <a:gd name="connsiteY1483" fmla="*/ 4731918 h 7933942"/>
            <a:gd name="connsiteX1484" fmla="*/ 7438660 w 7584220"/>
            <a:gd name="connsiteY1484" fmla="*/ 4733362 h 7933942"/>
            <a:gd name="connsiteX1485" fmla="*/ 7439781 w 7584220"/>
            <a:gd name="connsiteY1485" fmla="*/ 4734498 h 7933942"/>
            <a:gd name="connsiteX1486" fmla="*/ 7441044 w 7584220"/>
            <a:gd name="connsiteY1486" fmla="*/ 4735828 h 7933942"/>
            <a:gd name="connsiteX1487" fmla="*/ 7442143 w 7584220"/>
            <a:gd name="connsiteY1487" fmla="*/ 4737110 h 7933942"/>
            <a:gd name="connsiteX1488" fmla="*/ 7442771 w 7584220"/>
            <a:gd name="connsiteY1488" fmla="*/ 4737872 h 7933942"/>
            <a:gd name="connsiteX1489" fmla="*/ 7444239 w 7584220"/>
            <a:gd name="connsiteY1489" fmla="*/ 4739738 h 7933942"/>
            <a:gd name="connsiteX1490" fmla="*/ 7445167 w 7584220"/>
            <a:gd name="connsiteY1490" fmla="*/ 4741069 h 7933942"/>
            <a:gd name="connsiteX1491" fmla="*/ 7446087 w 7584220"/>
            <a:gd name="connsiteY1491" fmla="*/ 4742480 h 7933942"/>
            <a:gd name="connsiteX1492" fmla="*/ 7446919 w 7584220"/>
            <a:gd name="connsiteY1492" fmla="*/ 4743859 h 7933942"/>
            <a:gd name="connsiteX1493" fmla="*/ 7468547 w 7584220"/>
            <a:gd name="connsiteY1493" fmla="*/ 4784145 h 7933942"/>
            <a:gd name="connsiteX1494" fmla="*/ 7479879 w 7584220"/>
            <a:gd name="connsiteY1494" fmla="*/ 4809893 h 7933942"/>
            <a:gd name="connsiteX1495" fmla="*/ 7471158 w 7584220"/>
            <a:gd name="connsiteY1495" fmla="*/ 4855743 h 7933942"/>
            <a:gd name="connsiteX1496" fmla="*/ 7470596 w 7584220"/>
            <a:gd name="connsiteY1496" fmla="*/ 4858371 h 7933942"/>
            <a:gd name="connsiteX1497" fmla="*/ 7469779 w 7584220"/>
            <a:gd name="connsiteY1497" fmla="*/ 4861714 h 7933942"/>
            <a:gd name="connsiteX1498" fmla="*/ 7464927 w 7584220"/>
            <a:gd name="connsiteY1498" fmla="*/ 4879820 h 7933942"/>
            <a:gd name="connsiteX1499" fmla="*/ 7464606 w 7584220"/>
            <a:gd name="connsiteY1499" fmla="*/ 4880891 h 7933942"/>
            <a:gd name="connsiteX1500" fmla="*/ 7464213 w 7584220"/>
            <a:gd name="connsiteY1500" fmla="*/ 4882108 h 7933942"/>
            <a:gd name="connsiteX1501" fmla="*/ 7463647 w 7584220"/>
            <a:gd name="connsiteY1501" fmla="*/ 4883633 h 7933942"/>
            <a:gd name="connsiteX1502" fmla="*/ 7463147 w 7584220"/>
            <a:gd name="connsiteY1502" fmla="*/ 4884817 h 7933942"/>
            <a:gd name="connsiteX1503" fmla="*/ 7462409 w 7584220"/>
            <a:gd name="connsiteY1503" fmla="*/ 4886423 h 7933942"/>
            <a:gd name="connsiteX1504" fmla="*/ 7461855 w 7584220"/>
            <a:gd name="connsiteY1504" fmla="*/ 4887510 h 7933942"/>
            <a:gd name="connsiteX1505" fmla="*/ 7457384 w 7584220"/>
            <a:gd name="connsiteY1505" fmla="*/ 4895395 h 7933942"/>
            <a:gd name="connsiteX1506" fmla="*/ 7456856 w 7584220"/>
            <a:gd name="connsiteY1506" fmla="*/ 4896272 h 7933942"/>
            <a:gd name="connsiteX1507" fmla="*/ 7456690 w 7584220"/>
            <a:gd name="connsiteY1507" fmla="*/ 4896547 h 7933942"/>
            <a:gd name="connsiteX1508" fmla="*/ 7456430 w 7584220"/>
            <a:gd name="connsiteY1508" fmla="*/ 4896937 h 7933942"/>
            <a:gd name="connsiteX1509" fmla="*/ 7455067 w 7584220"/>
            <a:gd name="connsiteY1509" fmla="*/ 4898819 h 7933942"/>
            <a:gd name="connsiteX1510" fmla="*/ 7454648 w 7584220"/>
            <a:gd name="connsiteY1510" fmla="*/ 4899370 h 7933942"/>
            <a:gd name="connsiteX1511" fmla="*/ 7453819 w 7584220"/>
            <a:gd name="connsiteY1511" fmla="*/ 4900474 h 7933942"/>
            <a:gd name="connsiteX1512" fmla="*/ 7452897 w 7584220"/>
            <a:gd name="connsiteY1512" fmla="*/ 4901609 h 7933942"/>
            <a:gd name="connsiteX1513" fmla="*/ 7451697 w 7584220"/>
            <a:gd name="connsiteY1513" fmla="*/ 4903005 h 7933942"/>
            <a:gd name="connsiteX1514" fmla="*/ 7449961 w 7584220"/>
            <a:gd name="connsiteY1514" fmla="*/ 4904952 h 7933942"/>
            <a:gd name="connsiteX1515" fmla="*/ 7447956 w 7584220"/>
            <a:gd name="connsiteY1515" fmla="*/ 4907093 h 7933942"/>
            <a:gd name="connsiteX1516" fmla="*/ 7444838 w 7584220"/>
            <a:gd name="connsiteY1516" fmla="*/ 4910160 h 7933942"/>
            <a:gd name="connsiteX1517" fmla="*/ 7442327 w 7584220"/>
            <a:gd name="connsiteY1517" fmla="*/ 4912431 h 7933942"/>
            <a:gd name="connsiteX1518" fmla="*/ 7440485 w 7584220"/>
            <a:gd name="connsiteY1518" fmla="*/ 4913908 h 7933942"/>
            <a:gd name="connsiteX1519" fmla="*/ 7437546 w 7584220"/>
            <a:gd name="connsiteY1519" fmla="*/ 4915984 h 7933942"/>
            <a:gd name="connsiteX1520" fmla="*/ 7436183 w 7584220"/>
            <a:gd name="connsiteY1520" fmla="*/ 4916860 h 7933942"/>
            <a:gd name="connsiteX1521" fmla="*/ 7433531 w 7584220"/>
            <a:gd name="connsiteY1521" fmla="*/ 4918483 h 7933942"/>
            <a:gd name="connsiteX1522" fmla="*/ 7432312 w 7584220"/>
            <a:gd name="connsiteY1522" fmla="*/ 4919278 h 7933942"/>
            <a:gd name="connsiteX1523" fmla="*/ 7431042 w 7584220"/>
            <a:gd name="connsiteY1523" fmla="*/ 4920154 h 7933942"/>
            <a:gd name="connsiteX1524" fmla="*/ 7430405 w 7584220"/>
            <a:gd name="connsiteY1524" fmla="*/ 4920624 h 7933942"/>
            <a:gd name="connsiteX1525" fmla="*/ 7429675 w 7584220"/>
            <a:gd name="connsiteY1525" fmla="*/ 4921176 h 7933942"/>
            <a:gd name="connsiteX1526" fmla="*/ 7428932 w 7584220"/>
            <a:gd name="connsiteY1526" fmla="*/ 4921744 h 7933942"/>
            <a:gd name="connsiteX1527" fmla="*/ 7422490 w 7584220"/>
            <a:gd name="connsiteY1527" fmla="*/ 4926903 h 7933942"/>
            <a:gd name="connsiteX1528" fmla="*/ 7422013 w 7584220"/>
            <a:gd name="connsiteY1528" fmla="*/ 4927309 h 7933942"/>
            <a:gd name="connsiteX1529" fmla="*/ 7421205 w 7584220"/>
            <a:gd name="connsiteY1529" fmla="*/ 4928071 h 7933942"/>
            <a:gd name="connsiteX1530" fmla="*/ 7420739 w 7584220"/>
            <a:gd name="connsiteY1530" fmla="*/ 4928526 h 7933942"/>
            <a:gd name="connsiteX1531" fmla="*/ 7420386 w 7584220"/>
            <a:gd name="connsiteY1531" fmla="*/ 4928915 h 7933942"/>
            <a:gd name="connsiteX1532" fmla="*/ 7419915 w 7584220"/>
            <a:gd name="connsiteY1532" fmla="*/ 4929451 h 7933942"/>
            <a:gd name="connsiteX1533" fmla="*/ 7419554 w 7584220"/>
            <a:gd name="connsiteY1533" fmla="*/ 4929905 h 7933942"/>
            <a:gd name="connsiteX1534" fmla="*/ 7418871 w 7584220"/>
            <a:gd name="connsiteY1534" fmla="*/ 4930813 h 7933942"/>
            <a:gd name="connsiteX1535" fmla="*/ 7418484 w 7584220"/>
            <a:gd name="connsiteY1535" fmla="*/ 4931333 h 7933942"/>
            <a:gd name="connsiteX1536" fmla="*/ 7417961 w 7584220"/>
            <a:gd name="connsiteY1536" fmla="*/ 4932111 h 7933942"/>
            <a:gd name="connsiteX1537" fmla="*/ 7416601 w 7584220"/>
            <a:gd name="connsiteY1537" fmla="*/ 4934156 h 7933942"/>
            <a:gd name="connsiteX1538" fmla="*/ 7415807 w 7584220"/>
            <a:gd name="connsiteY1538" fmla="*/ 4935372 h 7933942"/>
            <a:gd name="connsiteX1539" fmla="*/ 7415224 w 7584220"/>
            <a:gd name="connsiteY1539" fmla="*/ 4936330 h 7933942"/>
            <a:gd name="connsiteX1540" fmla="*/ 7414644 w 7584220"/>
            <a:gd name="connsiteY1540" fmla="*/ 4937465 h 7933942"/>
            <a:gd name="connsiteX1541" fmla="*/ 7414119 w 7584220"/>
            <a:gd name="connsiteY1541" fmla="*/ 4938552 h 7933942"/>
            <a:gd name="connsiteX1542" fmla="*/ 7413495 w 7584220"/>
            <a:gd name="connsiteY1542" fmla="*/ 4939996 h 7933942"/>
            <a:gd name="connsiteX1543" fmla="*/ 7413027 w 7584220"/>
            <a:gd name="connsiteY1543" fmla="*/ 4941246 h 7933942"/>
            <a:gd name="connsiteX1544" fmla="*/ 7412605 w 7584220"/>
            <a:gd name="connsiteY1544" fmla="*/ 4942592 h 7933942"/>
            <a:gd name="connsiteX1545" fmla="*/ 7412243 w 7584220"/>
            <a:gd name="connsiteY1545" fmla="*/ 4943842 h 7933942"/>
            <a:gd name="connsiteX1546" fmla="*/ 7411913 w 7584220"/>
            <a:gd name="connsiteY1546" fmla="*/ 4945529 h 7933942"/>
            <a:gd name="connsiteX1547" fmla="*/ 7411698 w 7584220"/>
            <a:gd name="connsiteY1547" fmla="*/ 4947216 h 7933942"/>
            <a:gd name="connsiteX1548" fmla="*/ 7411598 w 7584220"/>
            <a:gd name="connsiteY1548" fmla="*/ 4948449 h 7933942"/>
            <a:gd name="connsiteX1549" fmla="*/ 7411604 w 7584220"/>
            <a:gd name="connsiteY1549" fmla="*/ 4949601 h 7933942"/>
            <a:gd name="connsiteX1550" fmla="*/ 7411694 w 7584220"/>
            <a:gd name="connsiteY1550" fmla="*/ 4951013 h 7933942"/>
            <a:gd name="connsiteX1551" fmla="*/ 7411823 w 7584220"/>
            <a:gd name="connsiteY1551" fmla="*/ 4952181 h 7933942"/>
            <a:gd name="connsiteX1552" fmla="*/ 7412002 w 7584220"/>
            <a:gd name="connsiteY1552" fmla="*/ 4953398 h 7933942"/>
            <a:gd name="connsiteX1553" fmla="*/ 7412144 w 7584220"/>
            <a:gd name="connsiteY1553" fmla="*/ 4954112 h 7933942"/>
            <a:gd name="connsiteX1554" fmla="*/ 7412275 w 7584220"/>
            <a:gd name="connsiteY1554" fmla="*/ 4954647 h 7933942"/>
            <a:gd name="connsiteX1555" fmla="*/ 7412419 w 7584220"/>
            <a:gd name="connsiteY1555" fmla="*/ 4955150 h 7933942"/>
            <a:gd name="connsiteX1556" fmla="*/ 7412665 w 7584220"/>
            <a:gd name="connsiteY1556" fmla="*/ 4955977 h 7933942"/>
            <a:gd name="connsiteX1557" fmla="*/ 7412947 w 7584220"/>
            <a:gd name="connsiteY1557" fmla="*/ 4956724 h 7933942"/>
            <a:gd name="connsiteX1558" fmla="*/ 7413249 w 7584220"/>
            <a:gd name="connsiteY1558" fmla="*/ 4957470 h 7933942"/>
            <a:gd name="connsiteX1559" fmla="*/ 7413545 w 7584220"/>
            <a:gd name="connsiteY1559" fmla="*/ 4958152 h 7933942"/>
            <a:gd name="connsiteX1560" fmla="*/ 7413920 w 7584220"/>
            <a:gd name="connsiteY1560" fmla="*/ 4958963 h 7933942"/>
            <a:gd name="connsiteX1561" fmla="*/ 7414267 w 7584220"/>
            <a:gd name="connsiteY1561" fmla="*/ 4959644 h 7933942"/>
            <a:gd name="connsiteX1562" fmla="*/ 7414823 w 7584220"/>
            <a:gd name="connsiteY1562" fmla="*/ 4960585 h 7933942"/>
            <a:gd name="connsiteX1563" fmla="*/ 7415767 w 7584220"/>
            <a:gd name="connsiteY1563" fmla="*/ 4962110 h 7933942"/>
            <a:gd name="connsiteX1564" fmla="*/ 7416996 w 7584220"/>
            <a:gd name="connsiteY1564" fmla="*/ 4963879 h 7933942"/>
            <a:gd name="connsiteX1565" fmla="*/ 7417821 w 7584220"/>
            <a:gd name="connsiteY1565" fmla="*/ 4964933 h 7933942"/>
            <a:gd name="connsiteX1566" fmla="*/ 7418292 w 7584220"/>
            <a:gd name="connsiteY1566" fmla="*/ 4965517 h 7933942"/>
            <a:gd name="connsiteX1567" fmla="*/ 7418753 w 7584220"/>
            <a:gd name="connsiteY1567" fmla="*/ 4966069 h 7933942"/>
            <a:gd name="connsiteX1568" fmla="*/ 7419430 w 7584220"/>
            <a:gd name="connsiteY1568" fmla="*/ 4966832 h 7933942"/>
            <a:gd name="connsiteX1569" fmla="*/ 7422559 w 7584220"/>
            <a:gd name="connsiteY1569" fmla="*/ 4969963 h 7933942"/>
            <a:gd name="connsiteX1570" fmla="*/ 7423981 w 7584220"/>
            <a:gd name="connsiteY1570" fmla="*/ 4971245 h 7933942"/>
            <a:gd name="connsiteX1571" fmla="*/ 7425929 w 7584220"/>
            <a:gd name="connsiteY1571" fmla="*/ 4972916 h 7933942"/>
            <a:gd name="connsiteX1572" fmla="*/ 7426865 w 7584220"/>
            <a:gd name="connsiteY1572" fmla="*/ 4973727 h 7933942"/>
            <a:gd name="connsiteX1573" fmla="*/ 7431123 w 7584220"/>
            <a:gd name="connsiteY1573" fmla="*/ 4977621 h 7933942"/>
            <a:gd name="connsiteX1574" fmla="*/ 7434850 w 7584220"/>
            <a:gd name="connsiteY1574" fmla="*/ 4981304 h 7933942"/>
            <a:gd name="connsiteX1575" fmla="*/ 7437247 w 7584220"/>
            <a:gd name="connsiteY1575" fmla="*/ 4983884 h 7933942"/>
            <a:gd name="connsiteX1576" fmla="*/ 7438660 w 7584220"/>
            <a:gd name="connsiteY1576" fmla="*/ 4985555 h 7933942"/>
            <a:gd name="connsiteX1577" fmla="*/ 7439940 w 7584220"/>
            <a:gd name="connsiteY1577" fmla="*/ 4987161 h 7933942"/>
            <a:gd name="connsiteX1578" fmla="*/ 7442574 w 7584220"/>
            <a:gd name="connsiteY1578" fmla="*/ 4990714 h 7933942"/>
            <a:gd name="connsiteX1579" fmla="*/ 7444406 w 7584220"/>
            <a:gd name="connsiteY1579" fmla="*/ 4993440 h 7933942"/>
            <a:gd name="connsiteX1580" fmla="*/ 7445917 w 7584220"/>
            <a:gd name="connsiteY1580" fmla="*/ 4995938 h 7933942"/>
            <a:gd name="connsiteX1581" fmla="*/ 7447285 w 7584220"/>
            <a:gd name="connsiteY1581" fmla="*/ 4998307 h 7933942"/>
            <a:gd name="connsiteX1582" fmla="*/ 7448432 w 7584220"/>
            <a:gd name="connsiteY1582" fmla="*/ 5000465 h 7933942"/>
            <a:gd name="connsiteX1583" fmla="*/ 7448964 w 7584220"/>
            <a:gd name="connsiteY1583" fmla="*/ 5001519 h 7933942"/>
            <a:gd name="connsiteX1584" fmla="*/ 7449592 w 7584220"/>
            <a:gd name="connsiteY1584" fmla="*/ 5002769 h 7933942"/>
            <a:gd name="connsiteX1585" fmla="*/ 7450166 w 7584220"/>
            <a:gd name="connsiteY1585" fmla="*/ 5004002 h 7933942"/>
            <a:gd name="connsiteX1586" fmla="*/ 7450907 w 7584220"/>
            <a:gd name="connsiteY1586" fmla="*/ 5005640 h 7933942"/>
            <a:gd name="connsiteX1587" fmla="*/ 7451527 w 7584220"/>
            <a:gd name="connsiteY1587" fmla="*/ 5007149 h 7933942"/>
            <a:gd name="connsiteX1588" fmla="*/ 7451904 w 7584220"/>
            <a:gd name="connsiteY1588" fmla="*/ 5008139 h 7933942"/>
            <a:gd name="connsiteX1589" fmla="*/ 7452416 w 7584220"/>
            <a:gd name="connsiteY1589" fmla="*/ 5009534 h 7933942"/>
            <a:gd name="connsiteX1590" fmla="*/ 7453679 w 7584220"/>
            <a:gd name="connsiteY1590" fmla="*/ 5013590 h 7933942"/>
            <a:gd name="connsiteX1591" fmla="*/ 7455372 w 7584220"/>
            <a:gd name="connsiteY1591" fmla="*/ 5019496 h 7933942"/>
            <a:gd name="connsiteX1592" fmla="*/ 7455753 w 7584220"/>
            <a:gd name="connsiteY1592" fmla="*/ 5020891 h 7933942"/>
            <a:gd name="connsiteX1593" fmla="*/ 7455915 w 7584220"/>
            <a:gd name="connsiteY1593" fmla="*/ 5021751 h 7933942"/>
            <a:gd name="connsiteX1594" fmla="*/ 7456054 w 7584220"/>
            <a:gd name="connsiteY1594" fmla="*/ 5022579 h 7933942"/>
            <a:gd name="connsiteX1595" fmla="*/ 7456131 w 7584220"/>
            <a:gd name="connsiteY1595" fmla="*/ 5023536 h 7933942"/>
            <a:gd name="connsiteX1596" fmla="*/ 7456173 w 7584220"/>
            <a:gd name="connsiteY1596" fmla="*/ 5024623 h 7933942"/>
            <a:gd name="connsiteX1597" fmla="*/ 7456173 w 7584220"/>
            <a:gd name="connsiteY1597" fmla="*/ 5037489 h 7933942"/>
            <a:gd name="connsiteX1598" fmla="*/ 7456098 w 7584220"/>
            <a:gd name="connsiteY1598" fmla="*/ 5039160 h 7933942"/>
            <a:gd name="connsiteX1599" fmla="*/ 7455943 w 7584220"/>
            <a:gd name="connsiteY1599" fmla="*/ 5040799 h 7933942"/>
            <a:gd name="connsiteX1600" fmla="*/ 7455741 w 7584220"/>
            <a:gd name="connsiteY1600" fmla="*/ 5042308 h 7933942"/>
            <a:gd name="connsiteX1601" fmla="*/ 7455381 w 7584220"/>
            <a:gd name="connsiteY1601" fmla="*/ 5044206 h 7933942"/>
            <a:gd name="connsiteX1602" fmla="*/ 7455149 w 7584220"/>
            <a:gd name="connsiteY1602" fmla="*/ 5045098 h 7933942"/>
            <a:gd name="connsiteX1603" fmla="*/ 7454704 w 7584220"/>
            <a:gd name="connsiteY1603" fmla="*/ 5046623 h 7933942"/>
            <a:gd name="connsiteX1604" fmla="*/ 7453902 w 7584220"/>
            <a:gd name="connsiteY1604" fmla="*/ 5048895 h 7933942"/>
            <a:gd name="connsiteX1605" fmla="*/ 7452840 w 7584220"/>
            <a:gd name="connsiteY1605" fmla="*/ 5051702 h 7933942"/>
            <a:gd name="connsiteX1606" fmla="*/ 7451407 w 7584220"/>
            <a:gd name="connsiteY1606" fmla="*/ 5054590 h 7933942"/>
            <a:gd name="connsiteX1607" fmla="*/ 7451012 w 7584220"/>
            <a:gd name="connsiteY1607" fmla="*/ 5055303 h 7933942"/>
            <a:gd name="connsiteX1608" fmla="*/ 7435503 w 7584220"/>
            <a:gd name="connsiteY1608" fmla="*/ 5078407 h 7933942"/>
            <a:gd name="connsiteX1609" fmla="*/ 7416413 w 7584220"/>
            <a:gd name="connsiteY1609" fmla="*/ 5099369 h 7933942"/>
            <a:gd name="connsiteX1610" fmla="*/ 7414636 w 7584220"/>
            <a:gd name="connsiteY1610" fmla="*/ 5101251 h 7933942"/>
            <a:gd name="connsiteX1611" fmla="*/ 7412770 w 7584220"/>
            <a:gd name="connsiteY1611" fmla="*/ 5103344 h 7933942"/>
            <a:gd name="connsiteX1612" fmla="*/ 7407825 w 7584220"/>
            <a:gd name="connsiteY1612" fmla="*/ 5108974 h 7933942"/>
            <a:gd name="connsiteX1613" fmla="*/ 7407075 w 7584220"/>
            <a:gd name="connsiteY1613" fmla="*/ 5109850 h 7933942"/>
            <a:gd name="connsiteX1614" fmla="*/ 7406107 w 7584220"/>
            <a:gd name="connsiteY1614" fmla="*/ 5111034 h 7933942"/>
            <a:gd name="connsiteX1615" fmla="*/ 7404989 w 7584220"/>
            <a:gd name="connsiteY1615" fmla="*/ 5112495 h 7933942"/>
            <a:gd name="connsiteX1616" fmla="*/ 7404266 w 7584220"/>
            <a:gd name="connsiteY1616" fmla="*/ 5113517 h 7933942"/>
            <a:gd name="connsiteX1617" fmla="*/ 7403448 w 7584220"/>
            <a:gd name="connsiteY1617" fmla="*/ 5114717 h 7933942"/>
            <a:gd name="connsiteX1618" fmla="*/ 7402484 w 7584220"/>
            <a:gd name="connsiteY1618" fmla="*/ 5116226 h 7933942"/>
            <a:gd name="connsiteX1619" fmla="*/ 7401080 w 7584220"/>
            <a:gd name="connsiteY1619" fmla="*/ 5118595 h 7933942"/>
            <a:gd name="connsiteX1620" fmla="*/ 7400269 w 7584220"/>
            <a:gd name="connsiteY1620" fmla="*/ 5120120 h 7933942"/>
            <a:gd name="connsiteX1621" fmla="*/ 7399525 w 7584220"/>
            <a:gd name="connsiteY1621" fmla="*/ 5121661 h 7933942"/>
            <a:gd name="connsiteX1622" fmla="*/ 7399001 w 7584220"/>
            <a:gd name="connsiteY1622" fmla="*/ 5122911 h 7933942"/>
            <a:gd name="connsiteX1623" fmla="*/ 7398594 w 7584220"/>
            <a:gd name="connsiteY1623" fmla="*/ 5123998 h 7933942"/>
            <a:gd name="connsiteX1624" fmla="*/ 7398445 w 7584220"/>
            <a:gd name="connsiteY1624" fmla="*/ 5124484 h 7933942"/>
            <a:gd name="connsiteX1625" fmla="*/ 7398259 w 7584220"/>
            <a:gd name="connsiteY1625" fmla="*/ 5125182 h 7933942"/>
            <a:gd name="connsiteX1626" fmla="*/ 7398100 w 7584220"/>
            <a:gd name="connsiteY1626" fmla="*/ 5125847 h 7933942"/>
            <a:gd name="connsiteX1627" fmla="*/ 7397945 w 7584220"/>
            <a:gd name="connsiteY1627" fmla="*/ 5126756 h 7933942"/>
            <a:gd name="connsiteX1628" fmla="*/ 7397684 w 7584220"/>
            <a:gd name="connsiteY1628" fmla="*/ 5128638 h 7933942"/>
            <a:gd name="connsiteX1629" fmla="*/ 7397542 w 7584220"/>
            <a:gd name="connsiteY1629" fmla="*/ 5130033 h 7933942"/>
            <a:gd name="connsiteX1630" fmla="*/ 7397422 w 7584220"/>
            <a:gd name="connsiteY1630" fmla="*/ 5131623 h 7933942"/>
            <a:gd name="connsiteX1631" fmla="*/ 7397384 w 7584220"/>
            <a:gd name="connsiteY1631" fmla="*/ 5132516 h 7933942"/>
            <a:gd name="connsiteX1632" fmla="*/ 7397362 w 7584220"/>
            <a:gd name="connsiteY1632" fmla="*/ 5133246 h 7933942"/>
            <a:gd name="connsiteX1633" fmla="*/ 7397350 w 7584220"/>
            <a:gd name="connsiteY1633" fmla="*/ 5134122 h 7933942"/>
            <a:gd name="connsiteX1634" fmla="*/ 7397378 w 7584220"/>
            <a:gd name="connsiteY1634" fmla="*/ 5134917 h 7933942"/>
            <a:gd name="connsiteX1635" fmla="*/ 7397460 w 7584220"/>
            <a:gd name="connsiteY1635" fmla="*/ 5135971 h 7933942"/>
            <a:gd name="connsiteX1636" fmla="*/ 7397554 w 7584220"/>
            <a:gd name="connsiteY1636" fmla="*/ 5137172 h 7933942"/>
            <a:gd name="connsiteX1637" fmla="*/ 7397941 w 7584220"/>
            <a:gd name="connsiteY1637" fmla="*/ 5140855 h 7933942"/>
            <a:gd name="connsiteX1638" fmla="*/ 7398102 w 7584220"/>
            <a:gd name="connsiteY1638" fmla="*/ 5142169 h 7933942"/>
            <a:gd name="connsiteX1639" fmla="*/ 7398278 w 7584220"/>
            <a:gd name="connsiteY1639" fmla="*/ 5143353 h 7933942"/>
            <a:gd name="connsiteX1640" fmla="*/ 7399099 w 7584220"/>
            <a:gd name="connsiteY1640" fmla="*/ 5148123 h 7933942"/>
            <a:gd name="connsiteX1641" fmla="*/ 7402744 w 7584220"/>
            <a:gd name="connsiteY1641" fmla="*/ 5168485 h 7933942"/>
            <a:gd name="connsiteX1642" fmla="*/ 7405073 w 7584220"/>
            <a:gd name="connsiteY1642" fmla="*/ 5211155 h 7933942"/>
            <a:gd name="connsiteX1643" fmla="*/ 7404799 w 7584220"/>
            <a:gd name="connsiteY1643" fmla="*/ 5211756 h 7933942"/>
            <a:gd name="connsiteX1644" fmla="*/ 7404499 w 7584220"/>
            <a:gd name="connsiteY1644" fmla="*/ 5212518 h 7933942"/>
            <a:gd name="connsiteX1645" fmla="*/ 7404236 w 7584220"/>
            <a:gd name="connsiteY1645" fmla="*/ 5213248 h 7933942"/>
            <a:gd name="connsiteX1646" fmla="*/ 7403990 w 7584220"/>
            <a:gd name="connsiteY1646" fmla="*/ 5213995 h 7933942"/>
            <a:gd name="connsiteX1647" fmla="*/ 7403738 w 7584220"/>
            <a:gd name="connsiteY1647" fmla="*/ 5214822 h 7933942"/>
            <a:gd name="connsiteX1648" fmla="*/ 7403480 w 7584220"/>
            <a:gd name="connsiteY1648" fmla="*/ 5215714 h 7933942"/>
            <a:gd name="connsiteX1649" fmla="*/ 7403257 w 7584220"/>
            <a:gd name="connsiteY1649" fmla="*/ 5216623 h 7933942"/>
            <a:gd name="connsiteX1650" fmla="*/ 7403043 w 7584220"/>
            <a:gd name="connsiteY1650" fmla="*/ 5217596 h 7933942"/>
            <a:gd name="connsiteX1651" fmla="*/ 7402871 w 7584220"/>
            <a:gd name="connsiteY1651" fmla="*/ 5218473 h 7933942"/>
            <a:gd name="connsiteX1652" fmla="*/ 7402731 w 7584220"/>
            <a:gd name="connsiteY1652" fmla="*/ 5219333 h 7933942"/>
            <a:gd name="connsiteX1653" fmla="*/ 7402612 w 7584220"/>
            <a:gd name="connsiteY1653" fmla="*/ 5220306 h 7933942"/>
            <a:gd name="connsiteX1654" fmla="*/ 7402501 w 7584220"/>
            <a:gd name="connsiteY1654" fmla="*/ 5221409 h 7933942"/>
            <a:gd name="connsiteX1655" fmla="*/ 7402425 w 7584220"/>
            <a:gd name="connsiteY1655" fmla="*/ 5222383 h 7933942"/>
            <a:gd name="connsiteX1656" fmla="*/ 7402370 w 7584220"/>
            <a:gd name="connsiteY1656" fmla="*/ 5223372 h 7933942"/>
            <a:gd name="connsiteX1657" fmla="*/ 7402357 w 7584220"/>
            <a:gd name="connsiteY1657" fmla="*/ 5224232 h 7933942"/>
            <a:gd name="connsiteX1658" fmla="*/ 7402393 w 7584220"/>
            <a:gd name="connsiteY1658" fmla="*/ 5225336 h 7933942"/>
            <a:gd name="connsiteX1659" fmla="*/ 7402453 w 7584220"/>
            <a:gd name="connsiteY1659" fmla="*/ 5226325 h 7933942"/>
            <a:gd name="connsiteX1660" fmla="*/ 7402518 w 7584220"/>
            <a:gd name="connsiteY1660" fmla="*/ 5227169 h 7933942"/>
            <a:gd name="connsiteX1661" fmla="*/ 7402617 w 7584220"/>
            <a:gd name="connsiteY1661" fmla="*/ 5228110 h 7933942"/>
            <a:gd name="connsiteX1662" fmla="*/ 7402737 w 7584220"/>
            <a:gd name="connsiteY1662" fmla="*/ 5229002 h 7933942"/>
            <a:gd name="connsiteX1663" fmla="*/ 7402866 w 7584220"/>
            <a:gd name="connsiteY1663" fmla="*/ 5229878 h 7933942"/>
            <a:gd name="connsiteX1664" fmla="*/ 7403054 w 7584220"/>
            <a:gd name="connsiteY1664" fmla="*/ 5230982 h 7933942"/>
            <a:gd name="connsiteX1665" fmla="*/ 7403436 w 7584220"/>
            <a:gd name="connsiteY1665" fmla="*/ 5232847 h 7933942"/>
            <a:gd name="connsiteX1666" fmla="*/ 7404243 w 7584220"/>
            <a:gd name="connsiteY1666" fmla="*/ 5236141 h 7933942"/>
            <a:gd name="connsiteX1667" fmla="*/ 7404716 w 7584220"/>
            <a:gd name="connsiteY1667" fmla="*/ 5237731 h 7933942"/>
            <a:gd name="connsiteX1668" fmla="*/ 7405298 w 7584220"/>
            <a:gd name="connsiteY1668" fmla="*/ 5239516 h 7933942"/>
            <a:gd name="connsiteX1669" fmla="*/ 7405915 w 7584220"/>
            <a:gd name="connsiteY1669" fmla="*/ 5241252 h 7933942"/>
            <a:gd name="connsiteX1670" fmla="*/ 7406660 w 7584220"/>
            <a:gd name="connsiteY1670" fmla="*/ 5243053 h 7933942"/>
            <a:gd name="connsiteX1671" fmla="*/ 7407912 w 7584220"/>
            <a:gd name="connsiteY1671" fmla="*/ 5245957 h 7933942"/>
            <a:gd name="connsiteX1672" fmla="*/ 7408833 w 7584220"/>
            <a:gd name="connsiteY1672" fmla="*/ 5247920 h 7933942"/>
            <a:gd name="connsiteX1673" fmla="*/ 7409881 w 7584220"/>
            <a:gd name="connsiteY1673" fmla="*/ 5250159 h 7933942"/>
            <a:gd name="connsiteX1674" fmla="*/ 7411213 w 7584220"/>
            <a:gd name="connsiteY1674" fmla="*/ 5252657 h 7933942"/>
            <a:gd name="connsiteX1675" fmla="*/ 7415528 w 7584220"/>
            <a:gd name="connsiteY1675" fmla="*/ 5259975 h 7933942"/>
            <a:gd name="connsiteX1676" fmla="*/ 7417487 w 7584220"/>
            <a:gd name="connsiteY1676" fmla="*/ 5262960 h 7933942"/>
            <a:gd name="connsiteX1677" fmla="*/ 7422926 w 7584220"/>
            <a:gd name="connsiteY1677" fmla="*/ 5270861 h 7933942"/>
            <a:gd name="connsiteX1678" fmla="*/ 7426498 w 7584220"/>
            <a:gd name="connsiteY1678" fmla="*/ 5275583 h 7933942"/>
            <a:gd name="connsiteX1679" fmla="*/ 7427742 w 7584220"/>
            <a:gd name="connsiteY1679" fmla="*/ 5277140 h 7933942"/>
            <a:gd name="connsiteX1680" fmla="*/ 7431554 w 7584220"/>
            <a:gd name="connsiteY1680" fmla="*/ 5281780 h 7933942"/>
            <a:gd name="connsiteX1681" fmla="*/ 7432060 w 7584220"/>
            <a:gd name="connsiteY1681" fmla="*/ 5282348 h 7933942"/>
            <a:gd name="connsiteX1682" fmla="*/ 7433911 w 7584220"/>
            <a:gd name="connsiteY1682" fmla="*/ 5284328 h 7933942"/>
            <a:gd name="connsiteX1683" fmla="*/ 7434664 w 7584220"/>
            <a:gd name="connsiteY1683" fmla="*/ 5285139 h 7933942"/>
            <a:gd name="connsiteX1684" fmla="*/ 7436106 w 7584220"/>
            <a:gd name="connsiteY1684" fmla="*/ 5286680 h 7933942"/>
            <a:gd name="connsiteX1685" fmla="*/ 7440338 w 7584220"/>
            <a:gd name="connsiteY1685" fmla="*/ 5291093 h 7933942"/>
            <a:gd name="connsiteX1686" fmla="*/ 7441450 w 7584220"/>
            <a:gd name="connsiteY1686" fmla="*/ 5292245 h 7933942"/>
            <a:gd name="connsiteX1687" fmla="*/ 7457916 w 7584220"/>
            <a:gd name="connsiteY1687" fmla="*/ 5299822 h 7933942"/>
            <a:gd name="connsiteX1688" fmla="*/ 7460150 w 7584220"/>
            <a:gd name="connsiteY1688" fmla="*/ 5300065 h 7933942"/>
            <a:gd name="connsiteX1689" fmla="*/ 7464503 w 7584220"/>
            <a:gd name="connsiteY1689" fmla="*/ 5300714 h 7933942"/>
            <a:gd name="connsiteX1690" fmla="*/ 7466512 w 7584220"/>
            <a:gd name="connsiteY1690" fmla="*/ 5301071 h 7933942"/>
            <a:gd name="connsiteX1691" fmla="*/ 7469623 w 7584220"/>
            <a:gd name="connsiteY1691" fmla="*/ 5301623 h 7933942"/>
            <a:gd name="connsiteX1692" fmla="*/ 7471495 w 7584220"/>
            <a:gd name="connsiteY1692" fmla="*/ 5301964 h 7933942"/>
            <a:gd name="connsiteX1693" fmla="*/ 7473647 w 7584220"/>
            <a:gd name="connsiteY1693" fmla="*/ 5302402 h 7933942"/>
            <a:gd name="connsiteX1694" fmla="*/ 7476545 w 7584220"/>
            <a:gd name="connsiteY1694" fmla="*/ 5303018 h 7933942"/>
            <a:gd name="connsiteX1695" fmla="*/ 7478178 w 7584220"/>
            <a:gd name="connsiteY1695" fmla="*/ 5303424 h 7933942"/>
            <a:gd name="connsiteX1696" fmla="*/ 7481174 w 7584220"/>
            <a:gd name="connsiteY1696" fmla="*/ 5304235 h 7933942"/>
            <a:gd name="connsiteX1697" fmla="*/ 7481996 w 7584220"/>
            <a:gd name="connsiteY1697" fmla="*/ 5304478 h 7933942"/>
            <a:gd name="connsiteX1698" fmla="*/ 7482910 w 7584220"/>
            <a:gd name="connsiteY1698" fmla="*/ 5304754 h 7933942"/>
            <a:gd name="connsiteX1699" fmla="*/ 7483889 w 7584220"/>
            <a:gd name="connsiteY1699" fmla="*/ 5305062 h 7933942"/>
            <a:gd name="connsiteX1700" fmla="*/ 7485814 w 7584220"/>
            <a:gd name="connsiteY1700" fmla="*/ 5305760 h 7933942"/>
            <a:gd name="connsiteX1701" fmla="*/ 7488347 w 7584220"/>
            <a:gd name="connsiteY1701" fmla="*/ 5306766 h 7933942"/>
            <a:gd name="connsiteX1702" fmla="*/ 7489428 w 7584220"/>
            <a:gd name="connsiteY1702" fmla="*/ 5307220 h 7933942"/>
            <a:gd name="connsiteX1703" fmla="*/ 7490616 w 7584220"/>
            <a:gd name="connsiteY1703" fmla="*/ 5307739 h 7933942"/>
            <a:gd name="connsiteX1704" fmla="*/ 7491666 w 7584220"/>
            <a:gd name="connsiteY1704" fmla="*/ 5308226 h 7933942"/>
            <a:gd name="connsiteX1705" fmla="*/ 7492845 w 7584220"/>
            <a:gd name="connsiteY1705" fmla="*/ 5308794 h 7933942"/>
            <a:gd name="connsiteX1706" fmla="*/ 7494280 w 7584220"/>
            <a:gd name="connsiteY1706" fmla="*/ 5309573 h 7933942"/>
            <a:gd name="connsiteX1707" fmla="*/ 7495654 w 7584220"/>
            <a:gd name="connsiteY1707" fmla="*/ 5310335 h 7933942"/>
            <a:gd name="connsiteX1708" fmla="*/ 7496876 w 7584220"/>
            <a:gd name="connsiteY1708" fmla="*/ 5311017 h 7933942"/>
            <a:gd name="connsiteX1709" fmla="*/ 7498539 w 7584220"/>
            <a:gd name="connsiteY1709" fmla="*/ 5312006 h 7933942"/>
            <a:gd name="connsiteX1710" fmla="*/ 7499830 w 7584220"/>
            <a:gd name="connsiteY1710" fmla="*/ 5312850 h 7933942"/>
            <a:gd name="connsiteX1711" fmla="*/ 7501074 w 7584220"/>
            <a:gd name="connsiteY1711" fmla="*/ 5313661 h 7933942"/>
            <a:gd name="connsiteX1712" fmla="*/ 7503351 w 7584220"/>
            <a:gd name="connsiteY1712" fmla="*/ 5315186 h 7933942"/>
            <a:gd name="connsiteX1713" fmla="*/ 7504162 w 7584220"/>
            <a:gd name="connsiteY1713" fmla="*/ 5315754 h 7933942"/>
            <a:gd name="connsiteX1714" fmla="*/ 7509350 w 7584220"/>
            <a:gd name="connsiteY1714" fmla="*/ 5319518 h 7933942"/>
            <a:gd name="connsiteX1715" fmla="*/ 7511257 w 7584220"/>
            <a:gd name="connsiteY1715" fmla="*/ 5320962 h 7933942"/>
            <a:gd name="connsiteX1716" fmla="*/ 7512940 w 7584220"/>
            <a:gd name="connsiteY1716" fmla="*/ 5322244 h 7933942"/>
            <a:gd name="connsiteX1717" fmla="*/ 7514859 w 7584220"/>
            <a:gd name="connsiteY1717" fmla="*/ 5323721 h 7933942"/>
            <a:gd name="connsiteX1718" fmla="*/ 7516388 w 7584220"/>
            <a:gd name="connsiteY1718" fmla="*/ 5324986 h 7933942"/>
            <a:gd name="connsiteX1719" fmla="*/ 7518724 w 7584220"/>
            <a:gd name="connsiteY1719" fmla="*/ 5326949 h 7933942"/>
            <a:gd name="connsiteX1720" fmla="*/ 7525217 w 7584220"/>
            <a:gd name="connsiteY1720" fmla="*/ 5332530 h 7933942"/>
            <a:gd name="connsiteX1721" fmla="*/ 7533053 w 7584220"/>
            <a:gd name="connsiteY1721" fmla="*/ 5339556 h 7933942"/>
            <a:gd name="connsiteX1722" fmla="*/ 7537285 w 7584220"/>
            <a:gd name="connsiteY1722" fmla="*/ 5344682 h 7933942"/>
            <a:gd name="connsiteX1723" fmla="*/ 7544265 w 7584220"/>
            <a:gd name="connsiteY1723" fmla="*/ 5353833 h 7933942"/>
            <a:gd name="connsiteX1724" fmla="*/ 7544854 w 7584220"/>
            <a:gd name="connsiteY1724" fmla="*/ 5354644 h 7933942"/>
            <a:gd name="connsiteX1725" fmla="*/ 7545273 w 7584220"/>
            <a:gd name="connsiteY1725" fmla="*/ 5355293 h 7933942"/>
            <a:gd name="connsiteX1726" fmla="*/ 7545817 w 7584220"/>
            <a:gd name="connsiteY1726" fmla="*/ 5356234 h 7933942"/>
            <a:gd name="connsiteX1727" fmla="*/ 7546268 w 7584220"/>
            <a:gd name="connsiteY1727" fmla="*/ 5357159 h 7933942"/>
            <a:gd name="connsiteX1728" fmla="*/ 7546681 w 7584220"/>
            <a:gd name="connsiteY1728" fmla="*/ 5358165 h 7933942"/>
            <a:gd name="connsiteX1729" fmla="*/ 7548818 w 7584220"/>
            <a:gd name="connsiteY1729" fmla="*/ 5363551 h 7933942"/>
            <a:gd name="connsiteX1730" fmla="*/ 7571035 w 7584220"/>
            <a:gd name="connsiteY1730" fmla="*/ 5403139 h 7933942"/>
            <a:gd name="connsiteX1731" fmla="*/ 7561990 w 7584220"/>
            <a:gd name="connsiteY1731" fmla="*/ 5436805 h 7933942"/>
            <a:gd name="connsiteX1732" fmla="*/ 7561190 w 7584220"/>
            <a:gd name="connsiteY1732" fmla="*/ 5437292 h 7933942"/>
            <a:gd name="connsiteX1733" fmla="*/ 7560336 w 7584220"/>
            <a:gd name="connsiteY1733" fmla="*/ 5437811 h 7933942"/>
            <a:gd name="connsiteX1734" fmla="*/ 7555044 w 7584220"/>
            <a:gd name="connsiteY1734" fmla="*/ 5441121 h 7933942"/>
            <a:gd name="connsiteX1735" fmla="*/ 7553303 w 7584220"/>
            <a:gd name="connsiteY1735" fmla="*/ 5442208 h 7933942"/>
            <a:gd name="connsiteX1736" fmla="*/ 7552547 w 7584220"/>
            <a:gd name="connsiteY1736" fmla="*/ 5442694 h 7933942"/>
            <a:gd name="connsiteX1737" fmla="*/ 7551679 w 7584220"/>
            <a:gd name="connsiteY1737" fmla="*/ 5443278 h 7933942"/>
            <a:gd name="connsiteX1738" fmla="*/ 7550549 w 7584220"/>
            <a:gd name="connsiteY1738" fmla="*/ 5444057 h 7933942"/>
            <a:gd name="connsiteX1739" fmla="*/ 7549786 w 7584220"/>
            <a:gd name="connsiteY1739" fmla="*/ 5444593 h 7933942"/>
            <a:gd name="connsiteX1740" fmla="*/ 7549636 w 7584220"/>
            <a:gd name="connsiteY1740" fmla="*/ 5444706 h 7933942"/>
            <a:gd name="connsiteX1741" fmla="*/ 7549204 w 7584220"/>
            <a:gd name="connsiteY1741" fmla="*/ 5445047 h 7933942"/>
            <a:gd name="connsiteX1742" fmla="*/ 7548995 w 7584220"/>
            <a:gd name="connsiteY1742" fmla="*/ 5445225 h 7933942"/>
            <a:gd name="connsiteX1743" fmla="*/ 7548613 w 7584220"/>
            <a:gd name="connsiteY1743" fmla="*/ 5445566 h 7933942"/>
            <a:gd name="connsiteX1744" fmla="*/ 7548355 w 7584220"/>
            <a:gd name="connsiteY1744" fmla="*/ 5445809 h 7933942"/>
            <a:gd name="connsiteX1745" fmla="*/ 7548152 w 7584220"/>
            <a:gd name="connsiteY1745" fmla="*/ 5446020 h 7933942"/>
            <a:gd name="connsiteX1746" fmla="*/ 7547830 w 7584220"/>
            <a:gd name="connsiteY1746" fmla="*/ 5446377 h 7933942"/>
            <a:gd name="connsiteX1747" fmla="*/ 7546775 w 7584220"/>
            <a:gd name="connsiteY1747" fmla="*/ 5447562 h 7933942"/>
            <a:gd name="connsiteX1748" fmla="*/ 7546589 w 7584220"/>
            <a:gd name="connsiteY1748" fmla="*/ 5447789 h 7933942"/>
            <a:gd name="connsiteX1749" fmla="*/ 7545240 w 7584220"/>
            <a:gd name="connsiteY1749" fmla="*/ 5449492 h 7933942"/>
            <a:gd name="connsiteX1750" fmla="*/ 7544988 w 7584220"/>
            <a:gd name="connsiteY1750" fmla="*/ 5449833 h 7933942"/>
            <a:gd name="connsiteX1751" fmla="*/ 7544697 w 7584220"/>
            <a:gd name="connsiteY1751" fmla="*/ 5450287 h 7933942"/>
            <a:gd name="connsiteX1752" fmla="*/ 7544433 w 7584220"/>
            <a:gd name="connsiteY1752" fmla="*/ 5450709 h 7933942"/>
            <a:gd name="connsiteX1753" fmla="*/ 7544061 w 7584220"/>
            <a:gd name="connsiteY1753" fmla="*/ 5451374 h 7933942"/>
            <a:gd name="connsiteX1754" fmla="*/ 7543816 w 7584220"/>
            <a:gd name="connsiteY1754" fmla="*/ 5451812 h 7933942"/>
            <a:gd name="connsiteX1755" fmla="*/ 7543643 w 7584220"/>
            <a:gd name="connsiteY1755" fmla="*/ 5452153 h 7933942"/>
            <a:gd name="connsiteX1756" fmla="*/ 7543494 w 7584220"/>
            <a:gd name="connsiteY1756" fmla="*/ 5452526 h 7933942"/>
            <a:gd name="connsiteX1757" fmla="*/ 7543352 w 7584220"/>
            <a:gd name="connsiteY1757" fmla="*/ 5452932 h 7933942"/>
            <a:gd name="connsiteX1758" fmla="*/ 7543256 w 7584220"/>
            <a:gd name="connsiteY1758" fmla="*/ 5453224 h 7933942"/>
            <a:gd name="connsiteX1759" fmla="*/ 7543187 w 7584220"/>
            <a:gd name="connsiteY1759" fmla="*/ 5453500 h 7933942"/>
            <a:gd name="connsiteX1760" fmla="*/ 7543128 w 7584220"/>
            <a:gd name="connsiteY1760" fmla="*/ 5453840 h 7933942"/>
            <a:gd name="connsiteX1761" fmla="*/ 7543107 w 7584220"/>
            <a:gd name="connsiteY1761" fmla="*/ 5454051 h 7933942"/>
            <a:gd name="connsiteX1762" fmla="*/ 7543106 w 7584220"/>
            <a:gd name="connsiteY1762" fmla="*/ 5454262 h 7933942"/>
            <a:gd name="connsiteX1763" fmla="*/ 7543118 w 7584220"/>
            <a:gd name="connsiteY1763" fmla="*/ 5454506 h 7933942"/>
            <a:gd name="connsiteX1764" fmla="*/ 7543139 w 7584220"/>
            <a:gd name="connsiteY1764" fmla="*/ 5454717 h 7933942"/>
            <a:gd name="connsiteX1765" fmla="*/ 7545329 w 7584220"/>
            <a:gd name="connsiteY1765" fmla="*/ 5475094 h 7933942"/>
            <a:gd name="connsiteX1766" fmla="*/ 7550617 w 7584220"/>
            <a:gd name="connsiteY1766" fmla="*/ 5487263 h 7933942"/>
            <a:gd name="connsiteX1767" fmla="*/ 7550439 w 7584220"/>
            <a:gd name="connsiteY1767" fmla="*/ 5507754 h 7933942"/>
            <a:gd name="connsiteX1768" fmla="*/ 7549786 w 7584220"/>
            <a:gd name="connsiteY1768" fmla="*/ 5531296 h 7933942"/>
            <a:gd name="connsiteX1769" fmla="*/ 7532635 w 7584220"/>
            <a:gd name="connsiteY1769" fmla="*/ 5553945 h 7933942"/>
            <a:gd name="connsiteX1770" fmla="*/ 7517302 w 7584220"/>
            <a:gd name="connsiteY1770" fmla="*/ 5579888 h 7933942"/>
            <a:gd name="connsiteX1771" fmla="*/ 7499591 w 7584220"/>
            <a:gd name="connsiteY1771" fmla="*/ 5611785 h 7933942"/>
            <a:gd name="connsiteX1772" fmla="*/ 7481246 w 7584220"/>
            <a:gd name="connsiteY1772" fmla="*/ 5627312 h 7933942"/>
            <a:gd name="connsiteX1773" fmla="*/ 7479994 w 7584220"/>
            <a:gd name="connsiteY1773" fmla="*/ 5627588 h 7933942"/>
            <a:gd name="connsiteX1774" fmla="*/ 7479588 w 7584220"/>
            <a:gd name="connsiteY1774" fmla="*/ 5627669 h 7933942"/>
            <a:gd name="connsiteX1775" fmla="*/ 7479187 w 7584220"/>
            <a:gd name="connsiteY1775" fmla="*/ 5627815 h 7933942"/>
            <a:gd name="connsiteX1776" fmla="*/ 7478774 w 7584220"/>
            <a:gd name="connsiteY1776" fmla="*/ 5627977 h 7933942"/>
            <a:gd name="connsiteX1777" fmla="*/ 7478302 w 7584220"/>
            <a:gd name="connsiteY1777" fmla="*/ 5628172 h 7933942"/>
            <a:gd name="connsiteX1778" fmla="*/ 7477849 w 7584220"/>
            <a:gd name="connsiteY1778" fmla="*/ 5628415 h 7933942"/>
            <a:gd name="connsiteX1779" fmla="*/ 7477392 w 7584220"/>
            <a:gd name="connsiteY1779" fmla="*/ 5628675 h 7933942"/>
            <a:gd name="connsiteX1780" fmla="*/ 7476745 w 7584220"/>
            <a:gd name="connsiteY1780" fmla="*/ 5629113 h 7933942"/>
            <a:gd name="connsiteX1781" fmla="*/ 7476054 w 7584220"/>
            <a:gd name="connsiteY1781" fmla="*/ 5629600 h 7933942"/>
            <a:gd name="connsiteX1782" fmla="*/ 7475569 w 7584220"/>
            <a:gd name="connsiteY1782" fmla="*/ 5629957 h 7933942"/>
            <a:gd name="connsiteX1783" fmla="*/ 7475299 w 7584220"/>
            <a:gd name="connsiteY1783" fmla="*/ 5630168 h 7933942"/>
            <a:gd name="connsiteX1784" fmla="*/ 7475019 w 7584220"/>
            <a:gd name="connsiteY1784" fmla="*/ 5630427 h 7933942"/>
            <a:gd name="connsiteX1785" fmla="*/ 7474802 w 7584220"/>
            <a:gd name="connsiteY1785" fmla="*/ 5630638 h 7933942"/>
            <a:gd name="connsiteX1786" fmla="*/ 7474595 w 7584220"/>
            <a:gd name="connsiteY1786" fmla="*/ 5630898 h 7933942"/>
            <a:gd name="connsiteX1787" fmla="*/ 7474409 w 7584220"/>
            <a:gd name="connsiteY1787" fmla="*/ 5631141 h 7933942"/>
            <a:gd name="connsiteX1788" fmla="*/ 7474225 w 7584220"/>
            <a:gd name="connsiteY1788" fmla="*/ 5631449 h 7933942"/>
            <a:gd name="connsiteX1789" fmla="*/ 7474068 w 7584220"/>
            <a:gd name="connsiteY1789" fmla="*/ 5631741 h 7933942"/>
            <a:gd name="connsiteX1790" fmla="*/ 7473370 w 7584220"/>
            <a:gd name="connsiteY1790" fmla="*/ 5633461 h 7933942"/>
            <a:gd name="connsiteX1791" fmla="*/ 7473266 w 7584220"/>
            <a:gd name="connsiteY1791" fmla="*/ 5633737 h 7933942"/>
            <a:gd name="connsiteX1792" fmla="*/ 7473165 w 7584220"/>
            <a:gd name="connsiteY1792" fmla="*/ 5634078 h 7933942"/>
            <a:gd name="connsiteX1793" fmla="*/ 7473048 w 7584220"/>
            <a:gd name="connsiteY1793" fmla="*/ 5634548 h 7933942"/>
            <a:gd name="connsiteX1794" fmla="*/ 7472948 w 7584220"/>
            <a:gd name="connsiteY1794" fmla="*/ 5635181 h 7933942"/>
            <a:gd name="connsiteX1795" fmla="*/ 7472905 w 7584220"/>
            <a:gd name="connsiteY1795" fmla="*/ 5635570 h 7933942"/>
            <a:gd name="connsiteX1796" fmla="*/ 7472872 w 7584220"/>
            <a:gd name="connsiteY1796" fmla="*/ 5635992 h 7933942"/>
            <a:gd name="connsiteX1797" fmla="*/ 7472861 w 7584220"/>
            <a:gd name="connsiteY1797" fmla="*/ 5636463 h 7933942"/>
            <a:gd name="connsiteX1798" fmla="*/ 7472865 w 7584220"/>
            <a:gd name="connsiteY1798" fmla="*/ 5636901 h 7933942"/>
            <a:gd name="connsiteX1799" fmla="*/ 7472876 w 7584220"/>
            <a:gd name="connsiteY1799" fmla="*/ 5637420 h 7933942"/>
            <a:gd name="connsiteX1800" fmla="*/ 7472899 w 7584220"/>
            <a:gd name="connsiteY1800" fmla="*/ 5637826 h 7933942"/>
            <a:gd name="connsiteX1801" fmla="*/ 7472955 w 7584220"/>
            <a:gd name="connsiteY1801" fmla="*/ 5638215 h 7933942"/>
            <a:gd name="connsiteX1802" fmla="*/ 7473036 w 7584220"/>
            <a:gd name="connsiteY1802" fmla="*/ 5638621 h 7933942"/>
            <a:gd name="connsiteX1803" fmla="*/ 7473135 w 7584220"/>
            <a:gd name="connsiteY1803" fmla="*/ 5638913 h 7933942"/>
            <a:gd name="connsiteX1804" fmla="*/ 7473249 w 7584220"/>
            <a:gd name="connsiteY1804" fmla="*/ 5639221 h 7933942"/>
            <a:gd name="connsiteX1805" fmla="*/ 7473385 w 7584220"/>
            <a:gd name="connsiteY1805" fmla="*/ 5639513 h 7933942"/>
            <a:gd name="connsiteX1806" fmla="*/ 7473530 w 7584220"/>
            <a:gd name="connsiteY1806" fmla="*/ 5639805 h 7933942"/>
            <a:gd name="connsiteX1807" fmla="*/ 7473706 w 7584220"/>
            <a:gd name="connsiteY1807" fmla="*/ 5640146 h 7933942"/>
            <a:gd name="connsiteX1808" fmla="*/ 7473921 w 7584220"/>
            <a:gd name="connsiteY1808" fmla="*/ 5640503 h 7933942"/>
            <a:gd name="connsiteX1809" fmla="*/ 7474136 w 7584220"/>
            <a:gd name="connsiteY1809" fmla="*/ 5640827 h 7933942"/>
            <a:gd name="connsiteX1810" fmla="*/ 7474385 w 7584220"/>
            <a:gd name="connsiteY1810" fmla="*/ 5641168 h 7933942"/>
            <a:gd name="connsiteX1811" fmla="*/ 7474669 w 7584220"/>
            <a:gd name="connsiteY1811" fmla="*/ 5641508 h 7933942"/>
            <a:gd name="connsiteX1812" fmla="*/ 7474972 w 7584220"/>
            <a:gd name="connsiteY1812" fmla="*/ 5641817 h 7933942"/>
            <a:gd name="connsiteX1813" fmla="*/ 7475295 w 7584220"/>
            <a:gd name="connsiteY1813" fmla="*/ 5642109 h 7933942"/>
            <a:gd name="connsiteX1814" fmla="*/ 7475605 w 7584220"/>
            <a:gd name="connsiteY1814" fmla="*/ 5642368 h 7933942"/>
            <a:gd name="connsiteX1815" fmla="*/ 7475988 w 7584220"/>
            <a:gd name="connsiteY1815" fmla="*/ 5642660 h 7933942"/>
            <a:gd name="connsiteX1816" fmla="*/ 7476404 w 7584220"/>
            <a:gd name="connsiteY1816" fmla="*/ 5642920 h 7933942"/>
            <a:gd name="connsiteX1817" fmla="*/ 7476901 w 7584220"/>
            <a:gd name="connsiteY1817" fmla="*/ 5643228 h 7933942"/>
            <a:gd name="connsiteX1818" fmla="*/ 7477569 w 7584220"/>
            <a:gd name="connsiteY1818" fmla="*/ 5643601 h 7933942"/>
            <a:gd name="connsiteX1819" fmla="*/ 7478748 w 7584220"/>
            <a:gd name="connsiteY1819" fmla="*/ 5644186 h 7933942"/>
            <a:gd name="connsiteX1820" fmla="*/ 7478963 w 7584220"/>
            <a:gd name="connsiteY1820" fmla="*/ 5644283 h 7933942"/>
            <a:gd name="connsiteX1821" fmla="*/ 7479040 w 7584220"/>
            <a:gd name="connsiteY1821" fmla="*/ 5644332 h 7933942"/>
            <a:gd name="connsiteX1822" fmla="*/ 7479280 w 7584220"/>
            <a:gd name="connsiteY1822" fmla="*/ 5644461 h 7933942"/>
            <a:gd name="connsiteX1823" fmla="*/ 7479603 w 7584220"/>
            <a:gd name="connsiteY1823" fmla="*/ 5644656 h 7933942"/>
            <a:gd name="connsiteX1824" fmla="*/ 7479956 w 7584220"/>
            <a:gd name="connsiteY1824" fmla="*/ 5644899 h 7933942"/>
            <a:gd name="connsiteX1825" fmla="*/ 7480122 w 7584220"/>
            <a:gd name="connsiteY1825" fmla="*/ 5645013 h 7933942"/>
            <a:gd name="connsiteX1826" fmla="*/ 7480274 w 7584220"/>
            <a:gd name="connsiteY1826" fmla="*/ 5645127 h 7933942"/>
            <a:gd name="connsiteX1827" fmla="*/ 7480644 w 7584220"/>
            <a:gd name="connsiteY1827" fmla="*/ 5645435 h 7933942"/>
            <a:gd name="connsiteX1828" fmla="*/ 7481038 w 7584220"/>
            <a:gd name="connsiteY1828" fmla="*/ 5645792 h 7933942"/>
            <a:gd name="connsiteX1829" fmla="*/ 7481395 w 7584220"/>
            <a:gd name="connsiteY1829" fmla="*/ 5646149 h 7933942"/>
            <a:gd name="connsiteX1830" fmla="*/ 7481505 w 7584220"/>
            <a:gd name="connsiteY1830" fmla="*/ 5646262 h 7933942"/>
            <a:gd name="connsiteX1831" fmla="*/ 7482365 w 7584220"/>
            <a:gd name="connsiteY1831" fmla="*/ 5647333 h 7933942"/>
            <a:gd name="connsiteX1832" fmla="*/ 7482611 w 7584220"/>
            <a:gd name="connsiteY1832" fmla="*/ 5647706 h 7933942"/>
            <a:gd name="connsiteX1833" fmla="*/ 7482834 w 7584220"/>
            <a:gd name="connsiteY1833" fmla="*/ 5648063 h 7933942"/>
            <a:gd name="connsiteX1834" fmla="*/ 7483082 w 7584220"/>
            <a:gd name="connsiteY1834" fmla="*/ 5648469 h 7933942"/>
            <a:gd name="connsiteX1835" fmla="*/ 7483403 w 7584220"/>
            <a:gd name="connsiteY1835" fmla="*/ 5649037 h 7933942"/>
            <a:gd name="connsiteX1836" fmla="*/ 7485275 w 7584220"/>
            <a:gd name="connsiteY1836" fmla="*/ 5652428 h 7933942"/>
            <a:gd name="connsiteX1837" fmla="*/ 7485417 w 7584220"/>
            <a:gd name="connsiteY1837" fmla="*/ 5652703 h 7933942"/>
            <a:gd name="connsiteX1838" fmla="*/ 7485568 w 7584220"/>
            <a:gd name="connsiteY1838" fmla="*/ 5653012 h 7933942"/>
            <a:gd name="connsiteX1839" fmla="*/ 7485696 w 7584220"/>
            <a:gd name="connsiteY1839" fmla="*/ 5653287 h 7933942"/>
            <a:gd name="connsiteX1840" fmla="*/ 7485830 w 7584220"/>
            <a:gd name="connsiteY1840" fmla="*/ 5653579 h 7933942"/>
            <a:gd name="connsiteX1841" fmla="*/ 7485972 w 7584220"/>
            <a:gd name="connsiteY1841" fmla="*/ 5653953 h 7933942"/>
            <a:gd name="connsiteX1842" fmla="*/ 7486814 w 7584220"/>
            <a:gd name="connsiteY1842" fmla="*/ 5656143 h 7933942"/>
            <a:gd name="connsiteX1843" fmla="*/ 7488936 w 7584220"/>
            <a:gd name="connsiteY1843" fmla="*/ 5661935 h 7933942"/>
            <a:gd name="connsiteX1844" fmla="*/ 7489032 w 7584220"/>
            <a:gd name="connsiteY1844" fmla="*/ 5662195 h 7933942"/>
            <a:gd name="connsiteX1845" fmla="*/ 7489213 w 7584220"/>
            <a:gd name="connsiteY1845" fmla="*/ 5662795 h 7933942"/>
            <a:gd name="connsiteX1846" fmla="*/ 7489274 w 7584220"/>
            <a:gd name="connsiteY1846" fmla="*/ 5663038 h 7933942"/>
            <a:gd name="connsiteX1847" fmla="*/ 7489333 w 7584220"/>
            <a:gd name="connsiteY1847" fmla="*/ 5663314 h 7933942"/>
            <a:gd name="connsiteX1848" fmla="*/ 7489384 w 7584220"/>
            <a:gd name="connsiteY1848" fmla="*/ 5663639 h 7933942"/>
            <a:gd name="connsiteX1849" fmla="*/ 7489437 w 7584220"/>
            <a:gd name="connsiteY1849" fmla="*/ 5663996 h 7933942"/>
            <a:gd name="connsiteX1850" fmla="*/ 7489734 w 7584220"/>
            <a:gd name="connsiteY1850" fmla="*/ 5666089 h 7933942"/>
            <a:gd name="connsiteX1851" fmla="*/ 7489753 w 7584220"/>
            <a:gd name="connsiteY1851" fmla="*/ 5666267 h 7933942"/>
            <a:gd name="connsiteX1852" fmla="*/ 7489766 w 7584220"/>
            <a:gd name="connsiteY1852" fmla="*/ 5666478 h 7933942"/>
            <a:gd name="connsiteX1853" fmla="*/ 7489768 w 7584220"/>
            <a:gd name="connsiteY1853" fmla="*/ 5666689 h 7933942"/>
            <a:gd name="connsiteX1854" fmla="*/ 7489762 w 7584220"/>
            <a:gd name="connsiteY1854" fmla="*/ 5666884 h 7933942"/>
            <a:gd name="connsiteX1855" fmla="*/ 7489746 w 7584220"/>
            <a:gd name="connsiteY1855" fmla="*/ 5667143 h 7933942"/>
            <a:gd name="connsiteX1856" fmla="*/ 7489614 w 7584220"/>
            <a:gd name="connsiteY1856" fmla="*/ 5668879 h 7933942"/>
            <a:gd name="connsiteX1857" fmla="*/ 7489579 w 7584220"/>
            <a:gd name="connsiteY1857" fmla="*/ 5669204 h 7933942"/>
            <a:gd name="connsiteX1858" fmla="*/ 7489513 w 7584220"/>
            <a:gd name="connsiteY1858" fmla="*/ 5669593 h 7933942"/>
            <a:gd name="connsiteX1859" fmla="*/ 7489467 w 7584220"/>
            <a:gd name="connsiteY1859" fmla="*/ 5669853 h 7933942"/>
            <a:gd name="connsiteX1860" fmla="*/ 7489404 w 7584220"/>
            <a:gd name="connsiteY1860" fmla="*/ 5670112 h 7933942"/>
            <a:gd name="connsiteX1861" fmla="*/ 7489329 w 7584220"/>
            <a:gd name="connsiteY1861" fmla="*/ 5670388 h 7933942"/>
            <a:gd name="connsiteX1862" fmla="*/ 7479121 w 7584220"/>
            <a:gd name="connsiteY1862" fmla="*/ 5706990 h 7933942"/>
            <a:gd name="connsiteX1863" fmla="*/ 7465048 w 7584220"/>
            <a:gd name="connsiteY1863" fmla="*/ 5722079 h 7933942"/>
            <a:gd name="connsiteX1864" fmla="*/ 7453715 w 7584220"/>
            <a:gd name="connsiteY1864" fmla="*/ 5738449 h 7933942"/>
            <a:gd name="connsiteX1865" fmla="*/ 7457249 w 7584220"/>
            <a:gd name="connsiteY1865" fmla="*/ 5772034 h 7933942"/>
            <a:gd name="connsiteX1866" fmla="*/ 7457297 w 7584220"/>
            <a:gd name="connsiteY1866" fmla="*/ 5772342 h 7933942"/>
            <a:gd name="connsiteX1867" fmla="*/ 7457390 w 7584220"/>
            <a:gd name="connsiteY1867" fmla="*/ 5772699 h 7933942"/>
            <a:gd name="connsiteX1868" fmla="*/ 7457491 w 7584220"/>
            <a:gd name="connsiteY1868" fmla="*/ 5773008 h 7933942"/>
            <a:gd name="connsiteX1869" fmla="*/ 7459090 w 7584220"/>
            <a:gd name="connsiteY1869" fmla="*/ 5776837 h 7933942"/>
            <a:gd name="connsiteX1870" fmla="*/ 7459326 w 7584220"/>
            <a:gd name="connsiteY1870" fmla="*/ 5777388 h 7933942"/>
            <a:gd name="connsiteX1871" fmla="*/ 7462166 w 7584220"/>
            <a:gd name="connsiteY1871" fmla="*/ 5783618 h 7933942"/>
            <a:gd name="connsiteX1872" fmla="*/ 7462433 w 7584220"/>
            <a:gd name="connsiteY1872" fmla="*/ 5784137 h 7933942"/>
            <a:gd name="connsiteX1873" fmla="*/ 7469620 w 7584220"/>
            <a:gd name="connsiteY1873" fmla="*/ 5798237 h 7933942"/>
            <a:gd name="connsiteX1874" fmla="*/ 7477683 w 7584220"/>
            <a:gd name="connsiteY1874" fmla="*/ 5806381 h 7933942"/>
            <a:gd name="connsiteX1875" fmla="*/ 7487978 w 7584220"/>
            <a:gd name="connsiteY1875" fmla="*/ 5825542 h 7933942"/>
            <a:gd name="connsiteX1876" fmla="*/ 7484532 w 7584220"/>
            <a:gd name="connsiteY1876" fmla="*/ 5855136 h 7933942"/>
            <a:gd name="connsiteX1877" fmla="*/ 7484488 w 7584220"/>
            <a:gd name="connsiteY1877" fmla="*/ 5855476 h 7933942"/>
            <a:gd name="connsiteX1878" fmla="*/ 7484382 w 7584220"/>
            <a:gd name="connsiteY1878" fmla="*/ 5856093 h 7933942"/>
            <a:gd name="connsiteX1879" fmla="*/ 7484209 w 7584220"/>
            <a:gd name="connsiteY1879" fmla="*/ 5857001 h 7933942"/>
            <a:gd name="connsiteX1880" fmla="*/ 7484064 w 7584220"/>
            <a:gd name="connsiteY1880" fmla="*/ 5857634 h 7933942"/>
            <a:gd name="connsiteX1881" fmla="*/ 7483994 w 7584220"/>
            <a:gd name="connsiteY1881" fmla="*/ 5857926 h 7933942"/>
            <a:gd name="connsiteX1882" fmla="*/ 7483934 w 7584220"/>
            <a:gd name="connsiteY1882" fmla="*/ 5858137 h 7933942"/>
            <a:gd name="connsiteX1883" fmla="*/ 7483836 w 7584220"/>
            <a:gd name="connsiteY1883" fmla="*/ 5858397 h 7933942"/>
            <a:gd name="connsiteX1884" fmla="*/ 7483668 w 7584220"/>
            <a:gd name="connsiteY1884" fmla="*/ 5858770 h 7933942"/>
            <a:gd name="connsiteX1885" fmla="*/ 7483461 w 7584220"/>
            <a:gd name="connsiteY1885" fmla="*/ 5859208 h 7933942"/>
            <a:gd name="connsiteX1886" fmla="*/ 7483248 w 7584220"/>
            <a:gd name="connsiteY1886" fmla="*/ 5859597 h 7933942"/>
            <a:gd name="connsiteX1887" fmla="*/ 7483016 w 7584220"/>
            <a:gd name="connsiteY1887" fmla="*/ 5859954 h 7933942"/>
            <a:gd name="connsiteX1888" fmla="*/ 7482732 w 7584220"/>
            <a:gd name="connsiteY1888" fmla="*/ 5860360 h 7933942"/>
            <a:gd name="connsiteX1889" fmla="*/ 7481879 w 7584220"/>
            <a:gd name="connsiteY1889" fmla="*/ 5861528 h 7933942"/>
            <a:gd name="connsiteX1890" fmla="*/ 7480981 w 7584220"/>
            <a:gd name="connsiteY1890" fmla="*/ 5862712 h 7933942"/>
            <a:gd name="connsiteX1891" fmla="*/ 7480472 w 7584220"/>
            <a:gd name="connsiteY1891" fmla="*/ 5863329 h 7933942"/>
            <a:gd name="connsiteX1892" fmla="*/ 7471238 w 7584220"/>
            <a:gd name="connsiteY1892" fmla="*/ 5874378 h 7933942"/>
            <a:gd name="connsiteX1893" fmla="*/ 7460761 w 7584220"/>
            <a:gd name="connsiteY1893" fmla="*/ 5879034 h 7933942"/>
            <a:gd name="connsiteX1894" fmla="*/ 7454329 w 7584220"/>
            <a:gd name="connsiteY1894" fmla="*/ 5884129 h 7933942"/>
            <a:gd name="connsiteX1895" fmla="*/ 7448673 w 7584220"/>
            <a:gd name="connsiteY1895" fmla="*/ 5895534 h 7933942"/>
            <a:gd name="connsiteX1896" fmla="*/ 7448492 w 7584220"/>
            <a:gd name="connsiteY1896" fmla="*/ 5895924 h 7933942"/>
            <a:gd name="connsiteX1897" fmla="*/ 7448325 w 7584220"/>
            <a:gd name="connsiteY1897" fmla="*/ 5896362 h 7933942"/>
            <a:gd name="connsiteX1898" fmla="*/ 7448203 w 7584220"/>
            <a:gd name="connsiteY1898" fmla="*/ 5896784 h 7933942"/>
            <a:gd name="connsiteX1899" fmla="*/ 7448131 w 7584220"/>
            <a:gd name="connsiteY1899" fmla="*/ 5897124 h 7933942"/>
            <a:gd name="connsiteX1900" fmla="*/ 7448099 w 7584220"/>
            <a:gd name="connsiteY1900" fmla="*/ 5897498 h 7933942"/>
            <a:gd name="connsiteX1901" fmla="*/ 7448099 w 7584220"/>
            <a:gd name="connsiteY1901" fmla="*/ 5897838 h 7933942"/>
            <a:gd name="connsiteX1902" fmla="*/ 7448129 w 7584220"/>
            <a:gd name="connsiteY1902" fmla="*/ 5898179 h 7933942"/>
            <a:gd name="connsiteX1903" fmla="*/ 7448174 w 7584220"/>
            <a:gd name="connsiteY1903" fmla="*/ 5898552 h 7933942"/>
            <a:gd name="connsiteX1904" fmla="*/ 7449515 w 7584220"/>
            <a:gd name="connsiteY1904" fmla="*/ 5906129 h 7933942"/>
            <a:gd name="connsiteX1905" fmla="*/ 7450891 w 7584220"/>
            <a:gd name="connsiteY1905" fmla="*/ 5927935 h 7933942"/>
            <a:gd name="connsiteX1906" fmla="*/ 7439686 w 7584220"/>
            <a:gd name="connsiteY1906" fmla="*/ 5957625 h 7933942"/>
            <a:gd name="connsiteX1907" fmla="*/ 7439491 w 7584220"/>
            <a:gd name="connsiteY1907" fmla="*/ 5958096 h 7933942"/>
            <a:gd name="connsiteX1908" fmla="*/ 7439177 w 7584220"/>
            <a:gd name="connsiteY1908" fmla="*/ 5958761 h 7933942"/>
            <a:gd name="connsiteX1909" fmla="*/ 7438863 w 7584220"/>
            <a:gd name="connsiteY1909" fmla="*/ 5959345 h 7933942"/>
            <a:gd name="connsiteX1910" fmla="*/ 7438429 w 7584220"/>
            <a:gd name="connsiteY1910" fmla="*/ 5960059 h 7933942"/>
            <a:gd name="connsiteX1911" fmla="*/ 7437536 w 7584220"/>
            <a:gd name="connsiteY1911" fmla="*/ 5961373 h 7933942"/>
            <a:gd name="connsiteX1912" fmla="*/ 7436379 w 7584220"/>
            <a:gd name="connsiteY1912" fmla="*/ 5962931 h 7933942"/>
            <a:gd name="connsiteX1913" fmla="*/ 7435165 w 7584220"/>
            <a:gd name="connsiteY1913" fmla="*/ 5964505 h 7933942"/>
            <a:gd name="connsiteX1914" fmla="*/ 7434182 w 7584220"/>
            <a:gd name="connsiteY1914" fmla="*/ 5965575 h 7933942"/>
            <a:gd name="connsiteX1915" fmla="*/ 7433846 w 7584220"/>
            <a:gd name="connsiteY1915" fmla="*/ 5965900 h 7933942"/>
            <a:gd name="connsiteX1916" fmla="*/ 7433460 w 7584220"/>
            <a:gd name="connsiteY1916" fmla="*/ 5966257 h 7933942"/>
            <a:gd name="connsiteX1917" fmla="*/ 7424484 w 7584220"/>
            <a:gd name="connsiteY1917" fmla="*/ 5973103 h 7933942"/>
            <a:gd name="connsiteX1918" fmla="*/ 7421600 w 7584220"/>
            <a:gd name="connsiteY1918" fmla="*/ 5977906 h 7933942"/>
            <a:gd name="connsiteX1919" fmla="*/ 7421441 w 7584220"/>
            <a:gd name="connsiteY1919" fmla="*/ 5978214 h 7933942"/>
            <a:gd name="connsiteX1920" fmla="*/ 7420813 w 7584220"/>
            <a:gd name="connsiteY1920" fmla="*/ 5979723 h 7933942"/>
            <a:gd name="connsiteX1921" fmla="*/ 7420671 w 7584220"/>
            <a:gd name="connsiteY1921" fmla="*/ 5980129 h 7933942"/>
            <a:gd name="connsiteX1922" fmla="*/ 7420527 w 7584220"/>
            <a:gd name="connsiteY1922" fmla="*/ 5980615 h 7933942"/>
            <a:gd name="connsiteX1923" fmla="*/ 7420458 w 7584220"/>
            <a:gd name="connsiteY1923" fmla="*/ 5981005 h 7933942"/>
            <a:gd name="connsiteX1924" fmla="*/ 7420415 w 7584220"/>
            <a:gd name="connsiteY1924" fmla="*/ 5981443 h 7933942"/>
            <a:gd name="connsiteX1925" fmla="*/ 7420383 w 7584220"/>
            <a:gd name="connsiteY1925" fmla="*/ 5981930 h 7933942"/>
            <a:gd name="connsiteX1926" fmla="*/ 7420381 w 7584220"/>
            <a:gd name="connsiteY1926" fmla="*/ 5982546 h 7933942"/>
            <a:gd name="connsiteX1927" fmla="*/ 7420413 w 7584220"/>
            <a:gd name="connsiteY1927" fmla="*/ 5983033 h 7933942"/>
            <a:gd name="connsiteX1928" fmla="*/ 7420478 w 7584220"/>
            <a:gd name="connsiteY1928" fmla="*/ 5983682 h 7933942"/>
            <a:gd name="connsiteX1929" fmla="*/ 7420594 w 7584220"/>
            <a:gd name="connsiteY1929" fmla="*/ 5984315 h 7933942"/>
            <a:gd name="connsiteX1930" fmla="*/ 7420749 w 7584220"/>
            <a:gd name="connsiteY1930" fmla="*/ 5984882 h 7933942"/>
            <a:gd name="connsiteX1931" fmla="*/ 7420936 w 7584220"/>
            <a:gd name="connsiteY1931" fmla="*/ 5985320 h 7933942"/>
            <a:gd name="connsiteX1932" fmla="*/ 7421199 w 7584220"/>
            <a:gd name="connsiteY1932" fmla="*/ 5985823 h 7933942"/>
            <a:gd name="connsiteX1933" fmla="*/ 7421470 w 7584220"/>
            <a:gd name="connsiteY1933" fmla="*/ 5986310 h 7933942"/>
            <a:gd name="connsiteX1934" fmla="*/ 7421825 w 7584220"/>
            <a:gd name="connsiteY1934" fmla="*/ 5986894 h 7933942"/>
            <a:gd name="connsiteX1935" fmla="*/ 7422165 w 7584220"/>
            <a:gd name="connsiteY1935" fmla="*/ 5987397 h 7933942"/>
            <a:gd name="connsiteX1936" fmla="*/ 7422862 w 7584220"/>
            <a:gd name="connsiteY1936" fmla="*/ 5988338 h 7933942"/>
            <a:gd name="connsiteX1937" fmla="*/ 7423399 w 7584220"/>
            <a:gd name="connsiteY1937" fmla="*/ 5989003 h 7933942"/>
            <a:gd name="connsiteX1938" fmla="*/ 7424081 w 7584220"/>
            <a:gd name="connsiteY1938" fmla="*/ 5989782 h 7933942"/>
            <a:gd name="connsiteX1939" fmla="*/ 7416044 w 7584220"/>
            <a:gd name="connsiteY1939" fmla="*/ 6009949 h 7933942"/>
            <a:gd name="connsiteX1940" fmla="*/ 7390925 w 7584220"/>
            <a:gd name="connsiteY1940" fmla="*/ 6027180 h 7933942"/>
            <a:gd name="connsiteX1941" fmla="*/ 7383222 w 7584220"/>
            <a:gd name="connsiteY1941" fmla="*/ 6039088 h 7933942"/>
            <a:gd name="connsiteX1942" fmla="*/ 7369897 w 7584220"/>
            <a:gd name="connsiteY1942" fmla="*/ 6044491 h 7933942"/>
            <a:gd name="connsiteX1943" fmla="*/ 7355422 w 7584220"/>
            <a:gd name="connsiteY1943" fmla="*/ 6047768 h 7933942"/>
            <a:gd name="connsiteX1944" fmla="*/ 7337838 w 7584220"/>
            <a:gd name="connsiteY1944" fmla="*/ 6070515 h 7933942"/>
            <a:gd name="connsiteX1945" fmla="*/ 7334266 w 7584220"/>
            <a:gd name="connsiteY1945" fmla="*/ 6083981 h 7933942"/>
            <a:gd name="connsiteX1946" fmla="*/ 7333753 w 7584220"/>
            <a:gd name="connsiteY1946" fmla="*/ 6096409 h 7933942"/>
            <a:gd name="connsiteX1947" fmla="*/ 7328529 w 7584220"/>
            <a:gd name="connsiteY1947" fmla="*/ 6105446 h 7933942"/>
            <a:gd name="connsiteX1948" fmla="*/ 7316709 w 7584220"/>
            <a:gd name="connsiteY1948" fmla="*/ 6121622 h 7933942"/>
            <a:gd name="connsiteX1949" fmla="*/ 7283635 w 7584220"/>
            <a:gd name="connsiteY1949" fmla="*/ 6147208 h 7933942"/>
            <a:gd name="connsiteX1950" fmla="*/ 7272134 w 7584220"/>
            <a:gd name="connsiteY1950" fmla="*/ 6158192 h 7933942"/>
            <a:gd name="connsiteX1951" fmla="*/ 7253657 w 7584220"/>
            <a:gd name="connsiteY1951" fmla="*/ 6161112 h 7933942"/>
            <a:gd name="connsiteX1952" fmla="*/ 7251645 w 7584220"/>
            <a:gd name="connsiteY1952" fmla="*/ 6161015 h 7933942"/>
            <a:gd name="connsiteX1953" fmla="*/ 7250936 w 7584220"/>
            <a:gd name="connsiteY1953" fmla="*/ 6160999 h 7933942"/>
            <a:gd name="connsiteX1954" fmla="*/ 7248597 w 7584220"/>
            <a:gd name="connsiteY1954" fmla="*/ 6161015 h 7933942"/>
            <a:gd name="connsiteX1955" fmla="*/ 7246676 w 7584220"/>
            <a:gd name="connsiteY1955" fmla="*/ 6161064 h 7933942"/>
            <a:gd name="connsiteX1956" fmla="*/ 7245365 w 7584220"/>
            <a:gd name="connsiteY1956" fmla="*/ 6161128 h 7933942"/>
            <a:gd name="connsiteX1957" fmla="*/ 7244243 w 7584220"/>
            <a:gd name="connsiteY1957" fmla="*/ 6161193 h 7933942"/>
            <a:gd name="connsiteX1958" fmla="*/ 7243897 w 7584220"/>
            <a:gd name="connsiteY1958" fmla="*/ 6161226 h 7933942"/>
            <a:gd name="connsiteX1959" fmla="*/ 7243650 w 7584220"/>
            <a:gd name="connsiteY1959" fmla="*/ 6161258 h 7933942"/>
            <a:gd name="connsiteX1960" fmla="*/ 7243358 w 7584220"/>
            <a:gd name="connsiteY1960" fmla="*/ 6161323 h 7933942"/>
            <a:gd name="connsiteX1961" fmla="*/ 7243116 w 7584220"/>
            <a:gd name="connsiteY1961" fmla="*/ 6161404 h 7933942"/>
            <a:gd name="connsiteX1962" fmla="*/ 7242832 w 7584220"/>
            <a:gd name="connsiteY1962" fmla="*/ 6161518 h 7933942"/>
            <a:gd name="connsiteX1963" fmla="*/ 7242559 w 7584220"/>
            <a:gd name="connsiteY1963" fmla="*/ 6161631 h 7933942"/>
            <a:gd name="connsiteX1964" fmla="*/ 7242281 w 7584220"/>
            <a:gd name="connsiteY1964" fmla="*/ 6161761 h 7933942"/>
            <a:gd name="connsiteX1965" fmla="*/ 7242013 w 7584220"/>
            <a:gd name="connsiteY1965" fmla="*/ 6161907 h 7933942"/>
            <a:gd name="connsiteX1966" fmla="*/ 7241778 w 7584220"/>
            <a:gd name="connsiteY1966" fmla="*/ 6162053 h 7933942"/>
            <a:gd name="connsiteX1967" fmla="*/ 7241581 w 7584220"/>
            <a:gd name="connsiteY1967" fmla="*/ 6162199 h 7933942"/>
            <a:gd name="connsiteX1968" fmla="*/ 7241480 w 7584220"/>
            <a:gd name="connsiteY1968" fmla="*/ 6162280 h 7933942"/>
            <a:gd name="connsiteX1969" fmla="*/ 7241387 w 7584220"/>
            <a:gd name="connsiteY1969" fmla="*/ 6162394 h 7933942"/>
            <a:gd name="connsiteX1970" fmla="*/ 7241264 w 7584220"/>
            <a:gd name="connsiteY1970" fmla="*/ 6162524 h 7933942"/>
            <a:gd name="connsiteX1971" fmla="*/ 7241140 w 7584220"/>
            <a:gd name="connsiteY1971" fmla="*/ 6162670 h 7933942"/>
            <a:gd name="connsiteX1972" fmla="*/ 7241007 w 7584220"/>
            <a:gd name="connsiteY1972" fmla="*/ 6162848 h 7933942"/>
            <a:gd name="connsiteX1973" fmla="*/ 7240822 w 7584220"/>
            <a:gd name="connsiteY1973" fmla="*/ 6163075 h 7933942"/>
            <a:gd name="connsiteX1974" fmla="*/ 7240666 w 7584220"/>
            <a:gd name="connsiteY1974" fmla="*/ 6163303 h 7933942"/>
            <a:gd name="connsiteX1975" fmla="*/ 7240526 w 7584220"/>
            <a:gd name="connsiteY1975" fmla="*/ 6163513 h 7933942"/>
            <a:gd name="connsiteX1976" fmla="*/ 7239448 w 7584220"/>
            <a:gd name="connsiteY1976" fmla="*/ 6165185 h 7933942"/>
            <a:gd name="connsiteX1977" fmla="*/ 7233284 w 7584220"/>
            <a:gd name="connsiteY1977" fmla="*/ 6176574 h 7933942"/>
            <a:gd name="connsiteX1978" fmla="*/ 7236023 w 7584220"/>
            <a:gd name="connsiteY1978" fmla="*/ 6186341 h 7933942"/>
            <a:gd name="connsiteX1979" fmla="*/ 7235249 w 7584220"/>
            <a:gd name="connsiteY1979" fmla="*/ 6202355 h 7933942"/>
            <a:gd name="connsiteX1980" fmla="*/ 7227473 w 7584220"/>
            <a:gd name="connsiteY1980" fmla="*/ 6212690 h 7933942"/>
            <a:gd name="connsiteX1981" fmla="*/ 7213390 w 7584220"/>
            <a:gd name="connsiteY1981" fmla="*/ 6220380 h 7933942"/>
            <a:gd name="connsiteX1982" fmla="*/ 7213136 w 7584220"/>
            <a:gd name="connsiteY1982" fmla="*/ 6220023 h 7933942"/>
            <a:gd name="connsiteX1983" fmla="*/ 7212961 w 7584220"/>
            <a:gd name="connsiteY1983" fmla="*/ 6219780 h 7933942"/>
            <a:gd name="connsiteX1984" fmla="*/ 7212755 w 7584220"/>
            <a:gd name="connsiteY1984" fmla="*/ 6219536 h 7933942"/>
            <a:gd name="connsiteX1985" fmla="*/ 7212541 w 7584220"/>
            <a:gd name="connsiteY1985" fmla="*/ 6219309 h 7933942"/>
            <a:gd name="connsiteX1986" fmla="*/ 7210748 w 7584220"/>
            <a:gd name="connsiteY1986" fmla="*/ 6217687 h 7933942"/>
            <a:gd name="connsiteX1987" fmla="*/ 7210495 w 7584220"/>
            <a:gd name="connsiteY1987" fmla="*/ 6217492 h 7933942"/>
            <a:gd name="connsiteX1988" fmla="*/ 7210236 w 7584220"/>
            <a:gd name="connsiteY1988" fmla="*/ 6217314 h 7933942"/>
            <a:gd name="connsiteX1989" fmla="*/ 7210002 w 7584220"/>
            <a:gd name="connsiteY1989" fmla="*/ 6217184 h 7933942"/>
            <a:gd name="connsiteX1990" fmla="*/ 7209761 w 7584220"/>
            <a:gd name="connsiteY1990" fmla="*/ 6217070 h 7933942"/>
            <a:gd name="connsiteX1991" fmla="*/ 7209504 w 7584220"/>
            <a:gd name="connsiteY1991" fmla="*/ 6216957 h 7933942"/>
            <a:gd name="connsiteX1992" fmla="*/ 7208832 w 7584220"/>
            <a:gd name="connsiteY1992" fmla="*/ 6216713 h 7933942"/>
            <a:gd name="connsiteX1993" fmla="*/ 7208609 w 7584220"/>
            <a:gd name="connsiteY1993" fmla="*/ 6216665 h 7933942"/>
            <a:gd name="connsiteX1994" fmla="*/ 7208461 w 7584220"/>
            <a:gd name="connsiteY1994" fmla="*/ 6216632 h 7933942"/>
            <a:gd name="connsiteX1995" fmla="*/ 7208300 w 7584220"/>
            <a:gd name="connsiteY1995" fmla="*/ 6216616 h 7933942"/>
            <a:gd name="connsiteX1996" fmla="*/ 7208152 w 7584220"/>
            <a:gd name="connsiteY1996" fmla="*/ 6216600 h 7933942"/>
            <a:gd name="connsiteX1997" fmla="*/ 7207940 w 7584220"/>
            <a:gd name="connsiteY1997" fmla="*/ 6216600 h 7933942"/>
            <a:gd name="connsiteX1998" fmla="*/ 7207726 w 7584220"/>
            <a:gd name="connsiteY1998" fmla="*/ 6216600 h 7933942"/>
            <a:gd name="connsiteX1999" fmla="*/ 7207492 w 7584220"/>
            <a:gd name="connsiteY1999" fmla="*/ 6216648 h 7933942"/>
            <a:gd name="connsiteX2000" fmla="*/ 7207275 w 7584220"/>
            <a:gd name="connsiteY2000" fmla="*/ 6216697 h 7933942"/>
            <a:gd name="connsiteX2001" fmla="*/ 7207069 w 7584220"/>
            <a:gd name="connsiteY2001" fmla="*/ 6216778 h 7933942"/>
            <a:gd name="connsiteX2002" fmla="*/ 7206875 w 7584220"/>
            <a:gd name="connsiteY2002" fmla="*/ 6216924 h 7933942"/>
            <a:gd name="connsiteX2003" fmla="*/ 7206652 w 7584220"/>
            <a:gd name="connsiteY2003" fmla="*/ 6217119 h 7933942"/>
            <a:gd name="connsiteX2004" fmla="*/ 7205843 w 7584220"/>
            <a:gd name="connsiteY2004" fmla="*/ 6217849 h 7933942"/>
            <a:gd name="connsiteX2005" fmla="*/ 7204777 w 7584220"/>
            <a:gd name="connsiteY2005" fmla="*/ 6218871 h 7933942"/>
            <a:gd name="connsiteX2006" fmla="*/ 7195794 w 7584220"/>
            <a:gd name="connsiteY2006" fmla="*/ 6228152 h 7933942"/>
            <a:gd name="connsiteX2007" fmla="*/ 7194316 w 7584220"/>
            <a:gd name="connsiteY2007" fmla="*/ 6234171 h 7933942"/>
            <a:gd name="connsiteX2008" fmla="*/ 7194145 w 7584220"/>
            <a:gd name="connsiteY2008" fmla="*/ 6281806 h 7933942"/>
            <a:gd name="connsiteX2009" fmla="*/ 7193165 w 7584220"/>
            <a:gd name="connsiteY2009" fmla="*/ 6292546 h 7933942"/>
            <a:gd name="connsiteX2010" fmla="*/ 7203826 w 7584220"/>
            <a:gd name="connsiteY2010" fmla="*/ 6301973 h 7933942"/>
            <a:gd name="connsiteX2011" fmla="*/ 7216858 w 7584220"/>
            <a:gd name="connsiteY2011" fmla="*/ 6332832 h 7933942"/>
            <a:gd name="connsiteX2012" fmla="*/ 7218847 w 7584220"/>
            <a:gd name="connsiteY2012" fmla="*/ 6339581 h 7933942"/>
            <a:gd name="connsiteX2013" fmla="*/ 7225186 w 7584220"/>
            <a:gd name="connsiteY2013" fmla="*/ 6350013 h 7933942"/>
            <a:gd name="connsiteX2014" fmla="*/ 7225340 w 7584220"/>
            <a:gd name="connsiteY2014" fmla="*/ 6350257 h 7933942"/>
            <a:gd name="connsiteX2015" fmla="*/ 7225541 w 7584220"/>
            <a:gd name="connsiteY2015" fmla="*/ 6350549 h 7933942"/>
            <a:gd name="connsiteX2016" fmla="*/ 7225726 w 7584220"/>
            <a:gd name="connsiteY2016" fmla="*/ 6350792 h 7933942"/>
            <a:gd name="connsiteX2017" fmla="*/ 7225907 w 7584220"/>
            <a:gd name="connsiteY2017" fmla="*/ 6351003 h 7933942"/>
            <a:gd name="connsiteX2018" fmla="*/ 7226087 w 7584220"/>
            <a:gd name="connsiteY2018" fmla="*/ 6351181 h 7933942"/>
            <a:gd name="connsiteX2019" fmla="*/ 7226289 w 7584220"/>
            <a:gd name="connsiteY2019" fmla="*/ 6351360 h 7933942"/>
            <a:gd name="connsiteX2020" fmla="*/ 7230321 w 7584220"/>
            <a:gd name="connsiteY2020" fmla="*/ 6355010 h 7933942"/>
            <a:gd name="connsiteX2021" fmla="*/ 7230711 w 7584220"/>
            <a:gd name="connsiteY2021" fmla="*/ 6355335 h 7933942"/>
            <a:gd name="connsiteX2022" fmla="*/ 7231035 w 7584220"/>
            <a:gd name="connsiteY2022" fmla="*/ 6355595 h 7933942"/>
            <a:gd name="connsiteX2023" fmla="*/ 7231367 w 7584220"/>
            <a:gd name="connsiteY2023" fmla="*/ 6355822 h 7933942"/>
            <a:gd name="connsiteX2024" fmla="*/ 7231780 w 7584220"/>
            <a:gd name="connsiteY2024" fmla="*/ 6356033 h 7933942"/>
            <a:gd name="connsiteX2025" fmla="*/ 7232182 w 7584220"/>
            <a:gd name="connsiteY2025" fmla="*/ 6356227 h 7933942"/>
            <a:gd name="connsiteX2026" fmla="*/ 7232567 w 7584220"/>
            <a:gd name="connsiteY2026" fmla="*/ 6356373 h 7933942"/>
            <a:gd name="connsiteX2027" fmla="*/ 7232905 w 7584220"/>
            <a:gd name="connsiteY2027" fmla="*/ 6356503 h 7933942"/>
            <a:gd name="connsiteX2028" fmla="*/ 7233231 w 7584220"/>
            <a:gd name="connsiteY2028" fmla="*/ 6356584 h 7933942"/>
            <a:gd name="connsiteX2029" fmla="*/ 7273584 w 7584220"/>
            <a:gd name="connsiteY2029" fmla="*/ 6366043 h 7933942"/>
            <a:gd name="connsiteX2030" fmla="*/ 7293071 w 7584220"/>
            <a:gd name="connsiteY2030" fmla="*/ 6369109 h 7933942"/>
            <a:gd name="connsiteX2031" fmla="*/ 7308067 w 7584220"/>
            <a:gd name="connsiteY2031" fmla="*/ 6380564 h 7933942"/>
            <a:gd name="connsiteX2032" fmla="*/ 7318329 w 7584220"/>
            <a:gd name="connsiteY2032" fmla="*/ 6395718 h 7933942"/>
            <a:gd name="connsiteX2033" fmla="*/ 7334848 w 7584220"/>
            <a:gd name="connsiteY2033" fmla="*/ 6431671 h 7933942"/>
            <a:gd name="connsiteX2034" fmla="*/ 7337321 w 7584220"/>
            <a:gd name="connsiteY2034" fmla="*/ 6459496 h 7933942"/>
            <a:gd name="connsiteX2035" fmla="*/ 7337417 w 7584220"/>
            <a:gd name="connsiteY2035" fmla="*/ 6460680 h 7933942"/>
            <a:gd name="connsiteX2036" fmla="*/ 7337531 w 7584220"/>
            <a:gd name="connsiteY2036" fmla="*/ 6462789 h 7933942"/>
            <a:gd name="connsiteX2037" fmla="*/ 7337598 w 7584220"/>
            <a:gd name="connsiteY2037" fmla="*/ 6466115 h 7933942"/>
            <a:gd name="connsiteX2038" fmla="*/ 7336548 w 7584220"/>
            <a:gd name="connsiteY2038" fmla="*/ 6482956 h 7933942"/>
            <a:gd name="connsiteX2039" fmla="*/ 7332287 w 7584220"/>
            <a:gd name="connsiteY2039" fmla="*/ 6492399 h 7933942"/>
            <a:gd name="connsiteX2040" fmla="*/ 7343577 w 7584220"/>
            <a:gd name="connsiteY2040" fmla="*/ 6516087 h 7933942"/>
            <a:gd name="connsiteX2041" fmla="*/ 7351725 w 7584220"/>
            <a:gd name="connsiteY2041" fmla="*/ 6532506 h 7933942"/>
            <a:gd name="connsiteX2042" fmla="*/ 7347084 w 7584220"/>
            <a:gd name="connsiteY2042" fmla="*/ 6550969 h 7933942"/>
            <a:gd name="connsiteX2043" fmla="*/ 7341203 w 7584220"/>
            <a:gd name="connsiteY2043" fmla="*/ 6576198 h 7933942"/>
            <a:gd name="connsiteX2044" fmla="*/ 7346177 w 7584220"/>
            <a:gd name="connsiteY2044" fmla="*/ 6590508 h 7933942"/>
            <a:gd name="connsiteX2045" fmla="*/ 7362389 w 7584220"/>
            <a:gd name="connsiteY2045" fmla="*/ 6627078 h 7933942"/>
            <a:gd name="connsiteX2046" fmla="*/ 7379114 w 7584220"/>
            <a:gd name="connsiteY2046" fmla="*/ 6643513 h 7933942"/>
            <a:gd name="connsiteX2047" fmla="*/ 7389860 w 7584220"/>
            <a:gd name="connsiteY2047" fmla="*/ 6657450 h 7933942"/>
            <a:gd name="connsiteX2048" fmla="*/ 7399757 w 7584220"/>
            <a:gd name="connsiteY2048" fmla="*/ 6676709 h 7933942"/>
            <a:gd name="connsiteX2049" fmla="*/ 7411396 w 7584220"/>
            <a:gd name="connsiteY2049" fmla="*/ 6693355 h 7933942"/>
            <a:gd name="connsiteX2050" fmla="*/ 7422335 w 7584220"/>
            <a:gd name="connsiteY2050" fmla="*/ 6703884 h 7933942"/>
            <a:gd name="connsiteX2051" fmla="*/ 7442513 w 7584220"/>
            <a:gd name="connsiteY2051" fmla="*/ 6716053 h 7933942"/>
            <a:gd name="connsiteX2052" fmla="*/ 7480178 w 7584220"/>
            <a:gd name="connsiteY2052" fmla="*/ 6752574 h 7933942"/>
            <a:gd name="connsiteX2053" fmla="*/ 7510212 w 7584220"/>
            <a:gd name="connsiteY2053" fmla="*/ 6772660 h 7933942"/>
            <a:gd name="connsiteX2054" fmla="*/ 7545007 w 7584220"/>
            <a:gd name="connsiteY2054" fmla="*/ 6827661 h 7933942"/>
            <a:gd name="connsiteX2055" fmla="*/ 7565916 w 7584220"/>
            <a:gd name="connsiteY2055" fmla="*/ 6870753 h 7933942"/>
            <a:gd name="connsiteX2056" fmla="*/ 7566068 w 7584220"/>
            <a:gd name="connsiteY2056" fmla="*/ 6871158 h 7933942"/>
            <a:gd name="connsiteX2057" fmla="*/ 7566161 w 7584220"/>
            <a:gd name="connsiteY2057" fmla="*/ 6871499 h 7933942"/>
            <a:gd name="connsiteX2058" fmla="*/ 7566211 w 7584220"/>
            <a:gd name="connsiteY2058" fmla="*/ 6871905 h 7933942"/>
            <a:gd name="connsiteX2059" fmla="*/ 7566306 w 7584220"/>
            <a:gd name="connsiteY2059" fmla="*/ 6873397 h 7933942"/>
            <a:gd name="connsiteX2060" fmla="*/ 7566302 w 7584220"/>
            <a:gd name="connsiteY2060" fmla="*/ 6873738 h 7933942"/>
            <a:gd name="connsiteX2061" fmla="*/ 7566269 w 7584220"/>
            <a:gd name="connsiteY2061" fmla="*/ 6874290 h 7933942"/>
            <a:gd name="connsiteX2062" fmla="*/ 7566161 w 7584220"/>
            <a:gd name="connsiteY2062" fmla="*/ 6875004 h 7933942"/>
            <a:gd name="connsiteX2063" fmla="*/ 7566052 w 7584220"/>
            <a:gd name="connsiteY2063" fmla="*/ 6875588 h 7933942"/>
            <a:gd name="connsiteX2064" fmla="*/ 7565897 w 7584220"/>
            <a:gd name="connsiteY2064" fmla="*/ 6876155 h 7933942"/>
            <a:gd name="connsiteX2065" fmla="*/ 7565595 w 7584220"/>
            <a:gd name="connsiteY2065" fmla="*/ 6877129 h 7933942"/>
            <a:gd name="connsiteX2066" fmla="*/ 7565328 w 7584220"/>
            <a:gd name="connsiteY2066" fmla="*/ 6877794 h 7933942"/>
            <a:gd name="connsiteX2067" fmla="*/ 7560214 w 7584220"/>
            <a:gd name="connsiteY2067" fmla="*/ 6890384 h 7933942"/>
            <a:gd name="connsiteX2068" fmla="*/ 7558234 w 7584220"/>
            <a:gd name="connsiteY2068" fmla="*/ 6893613 h 7933942"/>
            <a:gd name="connsiteX2069" fmla="*/ 7555354 w 7584220"/>
            <a:gd name="connsiteY2069" fmla="*/ 6896030 h 7933942"/>
            <a:gd name="connsiteX2070" fmla="*/ 7553523 w 7584220"/>
            <a:gd name="connsiteY2070" fmla="*/ 6897653 h 7933942"/>
            <a:gd name="connsiteX2071" fmla="*/ 7553323 w 7584220"/>
            <a:gd name="connsiteY2071" fmla="*/ 6897864 h 7933942"/>
            <a:gd name="connsiteX2072" fmla="*/ 7553061 w 7584220"/>
            <a:gd name="connsiteY2072" fmla="*/ 6898156 h 7933942"/>
            <a:gd name="connsiteX2073" fmla="*/ 7552700 w 7584220"/>
            <a:gd name="connsiteY2073" fmla="*/ 6898594 h 7933942"/>
            <a:gd name="connsiteX2074" fmla="*/ 7552422 w 7584220"/>
            <a:gd name="connsiteY2074" fmla="*/ 6898951 h 7933942"/>
            <a:gd name="connsiteX2075" fmla="*/ 7552145 w 7584220"/>
            <a:gd name="connsiteY2075" fmla="*/ 6899324 h 7933942"/>
            <a:gd name="connsiteX2076" fmla="*/ 7551881 w 7584220"/>
            <a:gd name="connsiteY2076" fmla="*/ 6899778 h 7933942"/>
            <a:gd name="connsiteX2077" fmla="*/ 7551650 w 7584220"/>
            <a:gd name="connsiteY2077" fmla="*/ 6900233 h 7933942"/>
            <a:gd name="connsiteX2078" fmla="*/ 7551443 w 7584220"/>
            <a:gd name="connsiteY2078" fmla="*/ 6900735 h 7933942"/>
            <a:gd name="connsiteX2079" fmla="*/ 7551272 w 7584220"/>
            <a:gd name="connsiteY2079" fmla="*/ 6901206 h 7933942"/>
            <a:gd name="connsiteX2080" fmla="*/ 7551120 w 7584220"/>
            <a:gd name="connsiteY2080" fmla="*/ 6901741 h 7933942"/>
            <a:gd name="connsiteX2081" fmla="*/ 7551014 w 7584220"/>
            <a:gd name="connsiteY2081" fmla="*/ 6902196 h 7933942"/>
            <a:gd name="connsiteX2082" fmla="*/ 7550936 w 7584220"/>
            <a:gd name="connsiteY2082" fmla="*/ 6902699 h 7933942"/>
            <a:gd name="connsiteX2083" fmla="*/ 7550911 w 7584220"/>
            <a:gd name="connsiteY2083" fmla="*/ 6903120 h 7933942"/>
            <a:gd name="connsiteX2084" fmla="*/ 7550903 w 7584220"/>
            <a:gd name="connsiteY2084" fmla="*/ 6903494 h 7933942"/>
            <a:gd name="connsiteX2085" fmla="*/ 7550913 w 7584220"/>
            <a:gd name="connsiteY2085" fmla="*/ 6904126 h 7933942"/>
            <a:gd name="connsiteX2086" fmla="*/ 7550922 w 7584220"/>
            <a:gd name="connsiteY2086" fmla="*/ 6904532 h 7933942"/>
            <a:gd name="connsiteX2087" fmla="*/ 7550961 w 7584220"/>
            <a:gd name="connsiteY2087" fmla="*/ 6904938 h 7933942"/>
            <a:gd name="connsiteX2088" fmla="*/ 7551050 w 7584220"/>
            <a:gd name="connsiteY2088" fmla="*/ 6905392 h 7933942"/>
            <a:gd name="connsiteX2089" fmla="*/ 7551193 w 7584220"/>
            <a:gd name="connsiteY2089" fmla="*/ 6905911 h 7933942"/>
            <a:gd name="connsiteX2090" fmla="*/ 7551392 w 7584220"/>
            <a:gd name="connsiteY2090" fmla="*/ 6906576 h 7933942"/>
            <a:gd name="connsiteX2091" fmla="*/ 7551670 w 7584220"/>
            <a:gd name="connsiteY2091" fmla="*/ 6907355 h 7933942"/>
            <a:gd name="connsiteX2092" fmla="*/ 7551670 w 7584220"/>
            <a:gd name="connsiteY2092" fmla="*/ 6907355 h 7933942"/>
            <a:gd name="connsiteX2093" fmla="*/ 7551870 w 7584220"/>
            <a:gd name="connsiteY2093" fmla="*/ 6907858 h 7933942"/>
            <a:gd name="connsiteX2094" fmla="*/ 7555381 w 7584220"/>
            <a:gd name="connsiteY2094" fmla="*/ 6916116 h 7933942"/>
            <a:gd name="connsiteX2095" fmla="*/ 7555381 w 7584220"/>
            <a:gd name="connsiteY2095" fmla="*/ 6916116 h 7933942"/>
            <a:gd name="connsiteX2096" fmla="*/ 7555862 w 7584220"/>
            <a:gd name="connsiteY2096" fmla="*/ 6917073 h 7933942"/>
            <a:gd name="connsiteX2097" fmla="*/ 7556890 w 7584220"/>
            <a:gd name="connsiteY2097" fmla="*/ 6918891 h 7933942"/>
            <a:gd name="connsiteX2098" fmla="*/ 7557282 w 7584220"/>
            <a:gd name="connsiteY2098" fmla="*/ 6919475 h 7933942"/>
            <a:gd name="connsiteX2099" fmla="*/ 7559823 w 7584220"/>
            <a:gd name="connsiteY2099" fmla="*/ 6936024 h 7933942"/>
            <a:gd name="connsiteX2100" fmla="*/ 7559987 w 7584220"/>
            <a:gd name="connsiteY2100" fmla="*/ 6965860 h 7933942"/>
            <a:gd name="connsiteX2101" fmla="*/ 7557936 w 7584220"/>
            <a:gd name="connsiteY2101" fmla="*/ 6985330 h 7933942"/>
            <a:gd name="connsiteX2102" fmla="*/ 7569573 w 7584220"/>
            <a:gd name="connsiteY2102" fmla="*/ 7011078 h 7933942"/>
            <a:gd name="connsiteX2103" fmla="*/ 7571803 w 7584220"/>
            <a:gd name="connsiteY2103" fmla="*/ 7012960 h 7933942"/>
            <a:gd name="connsiteX2104" fmla="*/ 7572260 w 7584220"/>
            <a:gd name="connsiteY2104" fmla="*/ 7013414 h 7933942"/>
            <a:gd name="connsiteX2105" fmla="*/ 7572468 w 7584220"/>
            <a:gd name="connsiteY2105" fmla="*/ 7013706 h 7933942"/>
            <a:gd name="connsiteX2106" fmla="*/ 7575688 w 7584220"/>
            <a:gd name="connsiteY2106" fmla="*/ 7018541 h 7933942"/>
            <a:gd name="connsiteX2107" fmla="*/ 7576074 w 7584220"/>
            <a:gd name="connsiteY2107" fmla="*/ 7019158 h 7933942"/>
            <a:gd name="connsiteX2108" fmla="*/ 7576074 w 7584220"/>
            <a:gd name="connsiteY2108" fmla="*/ 7019158 h 7933942"/>
            <a:gd name="connsiteX2109" fmla="*/ 7577462 w 7584220"/>
            <a:gd name="connsiteY2109" fmla="*/ 7021981 h 7933942"/>
            <a:gd name="connsiteX2110" fmla="*/ 7577462 w 7584220"/>
            <a:gd name="connsiteY2110" fmla="*/ 7021981 h 7933942"/>
            <a:gd name="connsiteX2111" fmla="*/ 7577843 w 7584220"/>
            <a:gd name="connsiteY2111" fmla="*/ 7022873 h 7933942"/>
            <a:gd name="connsiteX2112" fmla="*/ 7577843 w 7584220"/>
            <a:gd name="connsiteY2112" fmla="*/ 7022873 h 7933942"/>
            <a:gd name="connsiteX2113" fmla="*/ 7578056 w 7584220"/>
            <a:gd name="connsiteY2113" fmla="*/ 7023473 h 7933942"/>
            <a:gd name="connsiteX2114" fmla="*/ 7578416 w 7584220"/>
            <a:gd name="connsiteY2114" fmla="*/ 7024625 h 7933942"/>
            <a:gd name="connsiteX2115" fmla="*/ 7579734 w 7584220"/>
            <a:gd name="connsiteY2115" fmla="*/ 7029347 h 7933942"/>
            <a:gd name="connsiteX2116" fmla="*/ 7579857 w 7584220"/>
            <a:gd name="connsiteY2116" fmla="*/ 7029898 h 7933942"/>
            <a:gd name="connsiteX2117" fmla="*/ 7583439 w 7584220"/>
            <a:gd name="connsiteY2117" fmla="*/ 7050747 h 7933942"/>
            <a:gd name="connsiteX2118" fmla="*/ 7583498 w 7584220"/>
            <a:gd name="connsiteY2118" fmla="*/ 7051266 h 7933942"/>
            <a:gd name="connsiteX2119" fmla="*/ 7583540 w 7584220"/>
            <a:gd name="connsiteY2119" fmla="*/ 7052304 h 7933942"/>
            <a:gd name="connsiteX2120" fmla="*/ 7583469 w 7584220"/>
            <a:gd name="connsiteY2120" fmla="*/ 7054316 h 7933942"/>
            <a:gd name="connsiteX2121" fmla="*/ 7583451 w 7584220"/>
            <a:gd name="connsiteY2121" fmla="*/ 7054592 h 7933942"/>
            <a:gd name="connsiteX2122" fmla="*/ 7582290 w 7584220"/>
            <a:gd name="connsiteY2122" fmla="*/ 7063775 h 7933942"/>
            <a:gd name="connsiteX2123" fmla="*/ 7582233 w 7584220"/>
            <a:gd name="connsiteY2123" fmla="*/ 7064229 h 7933942"/>
            <a:gd name="connsiteX2124" fmla="*/ 7582121 w 7584220"/>
            <a:gd name="connsiteY2124" fmla="*/ 7064700 h 7933942"/>
            <a:gd name="connsiteX2125" fmla="*/ 7581937 w 7584220"/>
            <a:gd name="connsiteY2125" fmla="*/ 7065267 h 7933942"/>
            <a:gd name="connsiteX2126" fmla="*/ 7581676 w 7584220"/>
            <a:gd name="connsiteY2126" fmla="*/ 7065884 h 7933942"/>
            <a:gd name="connsiteX2127" fmla="*/ 7575213 w 7584220"/>
            <a:gd name="connsiteY2127" fmla="*/ 7079869 h 7933942"/>
            <a:gd name="connsiteX2128" fmla="*/ 7574997 w 7584220"/>
            <a:gd name="connsiteY2128" fmla="*/ 7080324 h 7933942"/>
            <a:gd name="connsiteX2129" fmla="*/ 7574633 w 7584220"/>
            <a:gd name="connsiteY2129" fmla="*/ 7080973 h 7933942"/>
            <a:gd name="connsiteX2130" fmla="*/ 7574265 w 7584220"/>
            <a:gd name="connsiteY2130" fmla="*/ 7081541 h 7933942"/>
            <a:gd name="connsiteX2131" fmla="*/ 7573626 w 7584220"/>
            <a:gd name="connsiteY2131" fmla="*/ 7082417 h 7933942"/>
            <a:gd name="connsiteX2132" fmla="*/ 7573116 w 7584220"/>
            <a:gd name="connsiteY2132" fmla="*/ 7083082 h 7933942"/>
            <a:gd name="connsiteX2133" fmla="*/ 7572738 w 7584220"/>
            <a:gd name="connsiteY2133" fmla="*/ 7083520 h 7933942"/>
            <a:gd name="connsiteX2134" fmla="*/ 7572293 w 7584220"/>
            <a:gd name="connsiteY2134" fmla="*/ 7084023 h 7933942"/>
            <a:gd name="connsiteX2135" fmla="*/ 7555110 w 7584220"/>
            <a:gd name="connsiteY2135" fmla="*/ 7102178 h 7933942"/>
            <a:gd name="connsiteX2136" fmla="*/ 7543261 w 7584220"/>
            <a:gd name="connsiteY2136" fmla="*/ 7111815 h 7933942"/>
            <a:gd name="connsiteX2137" fmla="*/ 7525463 w 7584220"/>
            <a:gd name="connsiteY2137" fmla="*/ 7123935 h 7933942"/>
            <a:gd name="connsiteX2138" fmla="*/ 7512528 w 7584220"/>
            <a:gd name="connsiteY2138" fmla="*/ 7138618 h 7933942"/>
            <a:gd name="connsiteX2139" fmla="*/ 7502596 w 7584220"/>
            <a:gd name="connsiteY2139" fmla="*/ 7155670 h 7933942"/>
            <a:gd name="connsiteX2140" fmla="*/ 7501065 w 7584220"/>
            <a:gd name="connsiteY2140" fmla="*/ 7157422 h 7933942"/>
            <a:gd name="connsiteX2141" fmla="*/ 7496787 w 7584220"/>
            <a:gd name="connsiteY2141" fmla="*/ 7155183 h 7933942"/>
            <a:gd name="connsiteX2142" fmla="*/ 7496520 w 7584220"/>
            <a:gd name="connsiteY2142" fmla="*/ 7155037 h 7933942"/>
            <a:gd name="connsiteX2143" fmla="*/ 7494978 w 7584220"/>
            <a:gd name="connsiteY2143" fmla="*/ 7154226 h 7933942"/>
            <a:gd name="connsiteX2144" fmla="*/ 7490943 w 7584220"/>
            <a:gd name="connsiteY2144" fmla="*/ 7151354 h 7933942"/>
            <a:gd name="connsiteX2145" fmla="*/ 7483064 w 7584220"/>
            <a:gd name="connsiteY2145" fmla="*/ 7142885 h 7933942"/>
            <a:gd name="connsiteX2146" fmla="*/ 7473836 w 7584220"/>
            <a:gd name="connsiteY2146" fmla="*/ 7126093 h 7933942"/>
            <a:gd name="connsiteX2147" fmla="*/ 7466233 w 7584220"/>
            <a:gd name="connsiteY2147" fmla="*/ 7114866 h 7933942"/>
            <a:gd name="connsiteX2148" fmla="*/ 7461096 w 7584220"/>
            <a:gd name="connsiteY2148" fmla="*/ 7107759 h 7933942"/>
            <a:gd name="connsiteX2149" fmla="*/ 7459645 w 7584220"/>
            <a:gd name="connsiteY2149" fmla="*/ 7106494 h 7933942"/>
            <a:gd name="connsiteX2150" fmla="*/ 7456344 w 7584220"/>
            <a:gd name="connsiteY2150" fmla="*/ 7104206 h 7933942"/>
            <a:gd name="connsiteX2151" fmla="*/ 7453074 w 7584220"/>
            <a:gd name="connsiteY2151" fmla="*/ 7102016 h 7933942"/>
            <a:gd name="connsiteX2152" fmla="*/ 7441605 w 7584220"/>
            <a:gd name="connsiteY2152" fmla="*/ 7102438 h 7933942"/>
            <a:gd name="connsiteX2153" fmla="*/ 7433972 w 7584220"/>
            <a:gd name="connsiteY2153" fmla="*/ 7102762 h 7933942"/>
            <a:gd name="connsiteX2154" fmla="*/ 7428083 w 7584220"/>
            <a:gd name="connsiteY2154" fmla="*/ 7103573 h 7933942"/>
            <a:gd name="connsiteX2155" fmla="*/ 7430016 w 7584220"/>
            <a:gd name="connsiteY2155" fmla="*/ 7112545 h 7933942"/>
            <a:gd name="connsiteX2156" fmla="*/ 7443120 w 7584220"/>
            <a:gd name="connsiteY2156" fmla="*/ 7153042 h 7933942"/>
            <a:gd name="connsiteX2157" fmla="*/ 7438879 w 7584220"/>
            <a:gd name="connsiteY2157" fmla="*/ 7180218 h 7933942"/>
            <a:gd name="connsiteX2158" fmla="*/ 7422797 w 7584220"/>
            <a:gd name="connsiteY2158" fmla="*/ 7195177 h 7933942"/>
            <a:gd name="connsiteX2159" fmla="*/ 7414322 w 7584220"/>
            <a:gd name="connsiteY2159" fmla="*/ 7228988 h 7933942"/>
            <a:gd name="connsiteX2160" fmla="*/ 7409126 w 7584220"/>
            <a:gd name="connsiteY2160" fmla="*/ 7239047 h 7933942"/>
            <a:gd name="connsiteX2161" fmla="*/ 7408108 w 7584220"/>
            <a:gd name="connsiteY2161" fmla="*/ 7240491 h 7933942"/>
            <a:gd name="connsiteX2162" fmla="*/ 7407737 w 7584220"/>
            <a:gd name="connsiteY2162" fmla="*/ 7240946 h 7933942"/>
            <a:gd name="connsiteX2163" fmla="*/ 7399417 w 7584220"/>
            <a:gd name="connsiteY2163" fmla="*/ 7250632 h 7933942"/>
            <a:gd name="connsiteX2164" fmla="*/ 7397141 w 7584220"/>
            <a:gd name="connsiteY2164" fmla="*/ 7253276 h 7933942"/>
            <a:gd name="connsiteX2165" fmla="*/ 7394920 w 7584220"/>
            <a:gd name="connsiteY2165" fmla="*/ 7255645 h 7933942"/>
            <a:gd name="connsiteX2166" fmla="*/ 7392673 w 7584220"/>
            <a:gd name="connsiteY2166" fmla="*/ 7258014 h 7933942"/>
            <a:gd name="connsiteX2167" fmla="*/ 7391975 w 7584220"/>
            <a:gd name="connsiteY2167" fmla="*/ 7258663 h 7933942"/>
            <a:gd name="connsiteX2168" fmla="*/ 7383648 w 7584220"/>
            <a:gd name="connsiteY2168" fmla="*/ 7265315 h 7933942"/>
            <a:gd name="connsiteX2169" fmla="*/ 7383454 w 7584220"/>
            <a:gd name="connsiteY2169" fmla="*/ 7265461 h 7933942"/>
            <a:gd name="connsiteX2170" fmla="*/ 7383005 w 7584220"/>
            <a:gd name="connsiteY2170" fmla="*/ 7265785 h 7933942"/>
            <a:gd name="connsiteX2171" fmla="*/ 7376666 w 7584220"/>
            <a:gd name="connsiteY2171" fmla="*/ 7268414 h 7933942"/>
            <a:gd name="connsiteX2172" fmla="*/ 7375289 w 7584220"/>
            <a:gd name="connsiteY2172" fmla="*/ 7268917 h 7933942"/>
            <a:gd name="connsiteX2173" fmla="*/ 7373189 w 7584220"/>
            <a:gd name="connsiteY2173" fmla="*/ 7267473 h 7933942"/>
            <a:gd name="connsiteX2174" fmla="*/ 7371182 w 7584220"/>
            <a:gd name="connsiteY2174" fmla="*/ 7266094 h 7933942"/>
            <a:gd name="connsiteX2175" fmla="*/ 7364547 w 7584220"/>
            <a:gd name="connsiteY2175" fmla="*/ 7262183 h 7933942"/>
            <a:gd name="connsiteX2176" fmla="*/ 7350791 w 7584220"/>
            <a:gd name="connsiteY2176" fmla="*/ 7255905 h 7933942"/>
            <a:gd name="connsiteX2177" fmla="*/ 7330328 w 7584220"/>
            <a:gd name="connsiteY2177" fmla="*/ 7256294 h 7933942"/>
            <a:gd name="connsiteX2178" fmla="*/ 7300208 w 7584220"/>
            <a:gd name="connsiteY2178" fmla="*/ 7256894 h 7933942"/>
            <a:gd name="connsiteX2179" fmla="*/ 7291495 w 7584220"/>
            <a:gd name="connsiteY2179" fmla="*/ 7261762 h 7933942"/>
            <a:gd name="connsiteX2180" fmla="*/ 7285100 w 7584220"/>
            <a:gd name="connsiteY2180" fmla="*/ 7265915 h 7933942"/>
            <a:gd name="connsiteX2181" fmla="*/ 7279245 w 7584220"/>
            <a:gd name="connsiteY2181" fmla="*/ 7268414 h 7933942"/>
            <a:gd name="connsiteX2182" fmla="*/ 7269647 w 7584220"/>
            <a:gd name="connsiteY2182" fmla="*/ 7270669 h 7933942"/>
            <a:gd name="connsiteX2183" fmla="*/ 7241114 w 7584220"/>
            <a:gd name="connsiteY2183" fmla="*/ 7273378 h 7933942"/>
            <a:gd name="connsiteX2184" fmla="*/ 7238672 w 7584220"/>
            <a:gd name="connsiteY2184" fmla="*/ 7272908 h 7933942"/>
            <a:gd name="connsiteX2185" fmla="*/ 7236862 w 7584220"/>
            <a:gd name="connsiteY2185" fmla="*/ 7272535 h 7933942"/>
            <a:gd name="connsiteX2186" fmla="*/ 7234531 w 7584220"/>
            <a:gd name="connsiteY2186" fmla="*/ 7271869 h 7933942"/>
            <a:gd name="connsiteX2187" fmla="*/ 7231480 w 7584220"/>
            <a:gd name="connsiteY2187" fmla="*/ 7270993 h 7933942"/>
            <a:gd name="connsiteX2188" fmla="*/ 7231480 w 7584220"/>
            <a:gd name="connsiteY2188" fmla="*/ 7270993 h 7933942"/>
            <a:gd name="connsiteX2189" fmla="*/ 7225853 w 7584220"/>
            <a:gd name="connsiteY2189" fmla="*/ 7257803 h 7933942"/>
            <a:gd name="connsiteX2190" fmla="*/ 7222308 w 7584220"/>
            <a:gd name="connsiteY2190" fmla="*/ 7249447 h 7933942"/>
            <a:gd name="connsiteX2191" fmla="*/ 7210267 w 7584220"/>
            <a:gd name="connsiteY2191" fmla="*/ 7210541 h 7933942"/>
            <a:gd name="connsiteX2192" fmla="*/ 7209919 w 7584220"/>
            <a:gd name="connsiteY2192" fmla="*/ 7209373 h 7933942"/>
            <a:gd name="connsiteX2193" fmla="*/ 7208672 w 7584220"/>
            <a:gd name="connsiteY2193" fmla="*/ 7205187 h 7933942"/>
            <a:gd name="connsiteX2194" fmla="*/ 7208578 w 7584220"/>
            <a:gd name="connsiteY2194" fmla="*/ 7204863 h 7933942"/>
            <a:gd name="connsiteX2195" fmla="*/ 7208232 w 7584220"/>
            <a:gd name="connsiteY2195" fmla="*/ 7203143 h 7933942"/>
            <a:gd name="connsiteX2196" fmla="*/ 7207751 w 7584220"/>
            <a:gd name="connsiteY2196" fmla="*/ 7200742 h 7933942"/>
            <a:gd name="connsiteX2197" fmla="*/ 7207631 w 7584220"/>
            <a:gd name="connsiteY2197" fmla="*/ 7200141 h 7933942"/>
            <a:gd name="connsiteX2198" fmla="*/ 7207716 w 7584220"/>
            <a:gd name="connsiteY2198" fmla="*/ 7197789 h 7933942"/>
            <a:gd name="connsiteX2199" fmla="*/ 7207797 w 7584220"/>
            <a:gd name="connsiteY2199" fmla="*/ 7195550 h 7933942"/>
            <a:gd name="connsiteX2200" fmla="*/ 7207842 w 7584220"/>
            <a:gd name="connsiteY2200" fmla="*/ 7194398 h 7933942"/>
            <a:gd name="connsiteX2201" fmla="*/ 7207977 w 7584220"/>
            <a:gd name="connsiteY2201" fmla="*/ 7194138 h 7933942"/>
            <a:gd name="connsiteX2202" fmla="*/ 7194393 w 7584220"/>
            <a:gd name="connsiteY2202" fmla="*/ 7183706 h 7933942"/>
            <a:gd name="connsiteX2203" fmla="*/ 7170356 w 7584220"/>
            <a:gd name="connsiteY2203" fmla="*/ 7167108 h 7933942"/>
            <a:gd name="connsiteX2204" fmla="*/ 7169598 w 7584220"/>
            <a:gd name="connsiteY2204" fmla="*/ 7164853 h 7933942"/>
            <a:gd name="connsiteX2205" fmla="*/ 7169302 w 7584220"/>
            <a:gd name="connsiteY2205" fmla="*/ 7164204 h 7933942"/>
            <a:gd name="connsiteX2206" fmla="*/ 7166925 w 7584220"/>
            <a:gd name="connsiteY2206" fmla="*/ 7160537 h 7933942"/>
            <a:gd name="connsiteX2207" fmla="*/ 7159518 w 7584220"/>
            <a:gd name="connsiteY2207" fmla="*/ 7159012 h 7933942"/>
            <a:gd name="connsiteX2208" fmla="*/ 7158004 w 7584220"/>
            <a:gd name="connsiteY2208" fmla="*/ 7158736 h 7933942"/>
            <a:gd name="connsiteX2209" fmla="*/ 7142273 w 7584220"/>
            <a:gd name="connsiteY2209" fmla="*/ 7158233 h 7933942"/>
            <a:gd name="connsiteX2210" fmla="*/ 7134639 w 7584220"/>
            <a:gd name="connsiteY2210" fmla="*/ 7165161 h 7933942"/>
            <a:gd name="connsiteX2211" fmla="*/ 7128532 w 7584220"/>
            <a:gd name="connsiteY2211" fmla="*/ 7175610 h 7933942"/>
            <a:gd name="connsiteX2212" fmla="*/ 7122955 w 7584220"/>
            <a:gd name="connsiteY2212" fmla="*/ 7183755 h 7933942"/>
            <a:gd name="connsiteX2213" fmla="*/ 7118572 w 7584220"/>
            <a:gd name="connsiteY2213" fmla="*/ 7187778 h 7933942"/>
            <a:gd name="connsiteX2214" fmla="*/ 7106402 w 7584220"/>
            <a:gd name="connsiteY2214" fmla="*/ 7191640 h 7933942"/>
            <a:gd name="connsiteX2215" fmla="*/ 7104718 w 7584220"/>
            <a:gd name="connsiteY2215" fmla="*/ 7191640 h 7933942"/>
            <a:gd name="connsiteX2216" fmla="*/ 7104243 w 7584220"/>
            <a:gd name="connsiteY2216" fmla="*/ 7191623 h 7933942"/>
            <a:gd name="connsiteX2217" fmla="*/ 7100724 w 7584220"/>
            <a:gd name="connsiteY2217" fmla="*/ 7191494 h 7933942"/>
            <a:gd name="connsiteX2218" fmla="*/ 7100275 w 7584220"/>
            <a:gd name="connsiteY2218" fmla="*/ 7191445 h 7933942"/>
            <a:gd name="connsiteX2219" fmla="*/ 7097131 w 7584220"/>
            <a:gd name="connsiteY2219" fmla="*/ 7191088 h 7933942"/>
            <a:gd name="connsiteX2220" fmla="*/ 7095511 w 7584220"/>
            <a:gd name="connsiteY2220" fmla="*/ 7190471 h 7933942"/>
            <a:gd name="connsiteX2221" fmla="*/ 7090240 w 7584220"/>
            <a:gd name="connsiteY2221" fmla="*/ 7187892 h 7933942"/>
            <a:gd name="connsiteX2222" fmla="*/ 7086995 w 7584220"/>
            <a:gd name="connsiteY2222" fmla="*/ 7186286 h 7933942"/>
            <a:gd name="connsiteX2223" fmla="*/ 7084886 w 7584220"/>
            <a:gd name="connsiteY2223" fmla="*/ 7185166 h 7933942"/>
            <a:gd name="connsiteX2224" fmla="*/ 7088052 w 7584220"/>
            <a:gd name="connsiteY2224" fmla="*/ 7204749 h 7933942"/>
            <a:gd name="connsiteX2225" fmla="*/ 7089266 w 7584220"/>
            <a:gd name="connsiteY2225" fmla="*/ 7209243 h 7933942"/>
            <a:gd name="connsiteX2226" fmla="*/ 7092303 w 7584220"/>
            <a:gd name="connsiteY2226" fmla="*/ 7221006 h 7933942"/>
            <a:gd name="connsiteX2227" fmla="*/ 7090478 w 7584220"/>
            <a:gd name="connsiteY2227" fmla="*/ 7224040 h 7933942"/>
            <a:gd name="connsiteX2228" fmla="*/ 7085923 w 7584220"/>
            <a:gd name="connsiteY2228" fmla="*/ 7228404 h 7933942"/>
            <a:gd name="connsiteX2229" fmla="*/ 7082659 w 7584220"/>
            <a:gd name="connsiteY2229" fmla="*/ 7230562 h 7933942"/>
            <a:gd name="connsiteX2230" fmla="*/ 7077927 w 7584220"/>
            <a:gd name="connsiteY2230" fmla="*/ 7233353 h 7933942"/>
            <a:gd name="connsiteX2231" fmla="*/ 7035886 w 7584220"/>
            <a:gd name="connsiteY2231" fmla="*/ 7246008 h 7933942"/>
            <a:gd name="connsiteX2232" fmla="*/ 7011310 w 7584220"/>
            <a:gd name="connsiteY2232" fmla="*/ 7247841 h 7933942"/>
            <a:gd name="connsiteX2233" fmla="*/ 7003355 w 7584220"/>
            <a:gd name="connsiteY2233" fmla="*/ 7240783 h 7933942"/>
            <a:gd name="connsiteX2234" fmla="*/ 6982291 w 7584220"/>
            <a:gd name="connsiteY2234" fmla="*/ 7237263 h 7933942"/>
            <a:gd name="connsiteX2235" fmla="*/ 6973708 w 7584220"/>
            <a:gd name="connsiteY2235" fmla="*/ 7238204 h 7933942"/>
            <a:gd name="connsiteX2236" fmla="*/ 6964986 w 7584220"/>
            <a:gd name="connsiteY2236" fmla="*/ 7239404 h 7933942"/>
            <a:gd name="connsiteX2237" fmla="*/ 6941500 w 7584220"/>
            <a:gd name="connsiteY2237" fmla="*/ 7242617 h 7933942"/>
            <a:gd name="connsiteX2238" fmla="*/ 6903140 w 7584220"/>
            <a:gd name="connsiteY2238" fmla="*/ 7246559 h 7933942"/>
            <a:gd name="connsiteX2239" fmla="*/ 6898125 w 7584220"/>
            <a:gd name="connsiteY2239" fmla="*/ 7244710 h 7933942"/>
            <a:gd name="connsiteX2240" fmla="*/ 6881587 w 7584220"/>
            <a:gd name="connsiteY2240" fmla="*/ 7246219 h 7933942"/>
            <a:gd name="connsiteX2241" fmla="*/ 6880569 w 7584220"/>
            <a:gd name="connsiteY2241" fmla="*/ 7246381 h 7933942"/>
            <a:gd name="connsiteX2242" fmla="*/ 6880282 w 7584220"/>
            <a:gd name="connsiteY2242" fmla="*/ 7246430 h 7933942"/>
            <a:gd name="connsiteX2243" fmla="*/ 6877788 w 7584220"/>
            <a:gd name="connsiteY2243" fmla="*/ 7247046 h 7933942"/>
            <a:gd name="connsiteX2244" fmla="*/ 6875308 w 7584220"/>
            <a:gd name="connsiteY2244" fmla="*/ 7247873 h 7933942"/>
            <a:gd name="connsiteX2245" fmla="*/ 6873057 w 7584220"/>
            <a:gd name="connsiteY2245" fmla="*/ 7248652 h 7933942"/>
            <a:gd name="connsiteX2246" fmla="*/ 6869373 w 7584220"/>
            <a:gd name="connsiteY2246" fmla="*/ 7254233 h 7933942"/>
            <a:gd name="connsiteX2247" fmla="*/ 6865516 w 7584220"/>
            <a:gd name="connsiteY2247" fmla="*/ 7262492 h 7933942"/>
            <a:gd name="connsiteX2248" fmla="*/ 6865852 w 7584220"/>
            <a:gd name="connsiteY2248" fmla="*/ 7270977 h 7933942"/>
            <a:gd name="connsiteX2249" fmla="*/ 6866278 w 7584220"/>
            <a:gd name="connsiteY2249" fmla="*/ 7290706 h 7933942"/>
            <a:gd name="connsiteX2250" fmla="*/ 6861011 w 7584220"/>
            <a:gd name="connsiteY2250" fmla="*/ 7293432 h 7933942"/>
            <a:gd name="connsiteX2251" fmla="*/ 6849841 w 7584220"/>
            <a:gd name="connsiteY2251" fmla="*/ 7289246 h 7933942"/>
            <a:gd name="connsiteX2252" fmla="*/ 6833869 w 7584220"/>
            <a:gd name="connsiteY2252" fmla="*/ 7293107 h 7933942"/>
            <a:gd name="connsiteX2253" fmla="*/ 6815203 w 7584220"/>
            <a:gd name="connsiteY2253" fmla="*/ 7298705 h 7933942"/>
            <a:gd name="connsiteX2254" fmla="*/ 6795671 w 7584220"/>
            <a:gd name="connsiteY2254" fmla="*/ 7305308 h 7933942"/>
            <a:gd name="connsiteX2255" fmla="*/ 6789481 w 7584220"/>
            <a:gd name="connsiteY2255" fmla="*/ 7307725 h 7933942"/>
            <a:gd name="connsiteX2256" fmla="*/ 6756757 w 7584220"/>
            <a:gd name="connsiteY2256" fmla="*/ 7297196 h 7933942"/>
            <a:gd name="connsiteX2257" fmla="*/ 6731383 w 7584220"/>
            <a:gd name="connsiteY2257" fmla="*/ 7298023 h 7933942"/>
            <a:gd name="connsiteX2258" fmla="*/ 6715337 w 7584220"/>
            <a:gd name="connsiteY2258" fmla="*/ 7324566 h 7933942"/>
            <a:gd name="connsiteX2259" fmla="*/ 6711506 w 7584220"/>
            <a:gd name="connsiteY2259" fmla="*/ 7325491 h 7933942"/>
            <a:gd name="connsiteX2260" fmla="*/ 6709213 w 7584220"/>
            <a:gd name="connsiteY2260" fmla="*/ 7326384 h 7933942"/>
            <a:gd name="connsiteX2261" fmla="*/ 6704536 w 7584220"/>
            <a:gd name="connsiteY2261" fmla="*/ 7328233 h 7933942"/>
            <a:gd name="connsiteX2262" fmla="*/ 6703220 w 7584220"/>
            <a:gd name="connsiteY2262" fmla="*/ 7329190 h 7933942"/>
            <a:gd name="connsiteX2263" fmla="*/ 6702466 w 7584220"/>
            <a:gd name="connsiteY2263" fmla="*/ 7329758 h 7933942"/>
            <a:gd name="connsiteX2264" fmla="*/ 6687116 w 7584220"/>
            <a:gd name="connsiteY2264" fmla="*/ 7343484 h 7933942"/>
            <a:gd name="connsiteX2265" fmla="*/ 6678130 w 7584220"/>
            <a:gd name="connsiteY2265" fmla="*/ 7355652 h 7933942"/>
            <a:gd name="connsiteX2266" fmla="*/ 6660644 w 7584220"/>
            <a:gd name="connsiteY2266" fmla="*/ 7368908 h 7933942"/>
            <a:gd name="connsiteX2267" fmla="*/ 6648542 w 7584220"/>
            <a:gd name="connsiteY2267" fmla="*/ 7371439 h 7933942"/>
            <a:gd name="connsiteX2268" fmla="*/ 6644591 w 7584220"/>
            <a:gd name="connsiteY2268" fmla="*/ 7371747 h 7933942"/>
            <a:gd name="connsiteX2269" fmla="*/ 6637472 w 7584220"/>
            <a:gd name="connsiteY2269" fmla="*/ 7372007 h 7933942"/>
            <a:gd name="connsiteX2270" fmla="*/ 6629105 w 7584220"/>
            <a:gd name="connsiteY2270" fmla="*/ 7392936 h 7933942"/>
            <a:gd name="connsiteX2271" fmla="*/ 6627736 w 7584220"/>
            <a:gd name="connsiteY2271" fmla="*/ 7409566 h 7933942"/>
            <a:gd name="connsiteX2272" fmla="*/ 6624375 w 7584220"/>
            <a:gd name="connsiteY2272" fmla="*/ 7419463 h 7933942"/>
            <a:gd name="connsiteX2273" fmla="*/ 6619747 w 7584220"/>
            <a:gd name="connsiteY2273" fmla="*/ 7424428 h 7933942"/>
            <a:gd name="connsiteX2274" fmla="*/ 6616404 w 7584220"/>
            <a:gd name="connsiteY2274" fmla="*/ 7426861 h 7933942"/>
            <a:gd name="connsiteX2275" fmla="*/ 6606772 w 7584220"/>
            <a:gd name="connsiteY2275" fmla="*/ 7428419 h 7933942"/>
            <a:gd name="connsiteX2276" fmla="*/ 6594564 w 7584220"/>
            <a:gd name="connsiteY2276" fmla="*/ 7420631 h 7933942"/>
            <a:gd name="connsiteX2277" fmla="*/ 6593638 w 7584220"/>
            <a:gd name="connsiteY2277" fmla="*/ 7407230 h 7933942"/>
            <a:gd name="connsiteX2278" fmla="*/ 6593413 w 7584220"/>
            <a:gd name="connsiteY2278" fmla="*/ 7405737 h 7933942"/>
            <a:gd name="connsiteX2279" fmla="*/ 6593281 w 7584220"/>
            <a:gd name="connsiteY2279" fmla="*/ 7404926 h 7933942"/>
            <a:gd name="connsiteX2280" fmla="*/ 6593154 w 7584220"/>
            <a:gd name="connsiteY2280" fmla="*/ 7404309 h 7933942"/>
            <a:gd name="connsiteX2281" fmla="*/ 6592935 w 7584220"/>
            <a:gd name="connsiteY2281" fmla="*/ 7403255 h 7933942"/>
            <a:gd name="connsiteX2282" fmla="*/ 6592285 w 7584220"/>
            <a:gd name="connsiteY2282" fmla="*/ 7400140 h 7933942"/>
            <a:gd name="connsiteX2283" fmla="*/ 6590959 w 7584220"/>
            <a:gd name="connsiteY2283" fmla="*/ 7393893 h 7933942"/>
            <a:gd name="connsiteX2284" fmla="*/ 6589628 w 7584220"/>
            <a:gd name="connsiteY2284" fmla="*/ 7389156 h 7933942"/>
            <a:gd name="connsiteX2285" fmla="*/ 6586556 w 7584220"/>
            <a:gd name="connsiteY2285" fmla="*/ 7381271 h 7933942"/>
            <a:gd name="connsiteX2286" fmla="*/ 6584616 w 7584220"/>
            <a:gd name="connsiteY2286" fmla="*/ 7377539 h 7933942"/>
            <a:gd name="connsiteX2287" fmla="*/ 6574724 w 7584220"/>
            <a:gd name="connsiteY2287" fmla="*/ 7372282 h 7933942"/>
            <a:gd name="connsiteX2288" fmla="*/ 6552208 w 7584220"/>
            <a:gd name="connsiteY2288" fmla="*/ 7362483 h 7933942"/>
            <a:gd name="connsiteX2289" fmla="*/ 6544385 w 7584220"/>
            <a:gd name="connsiteY2289" fmla="*/ 7359319 h 7933942"/>
            <a:gd name="connsiteX2290" fmla="*/ 6537837 w 7584220"/>
            <a:gd name="connsiteY2290" fmla="*/ 7356756 h 7933942"/>
            <a:gd name="connsiteX2291" fmla="*/ 6536619 w 7584220"/>
            <a:gd name="connsiteY2291" fmla="*/ 7356480 h 7933942"/>
            <a:gd name="connsiteX2292" fmla="*/ 6535898 w 7584220"/>
            <a:gd name="connsiteY2292" fmla="*/ 7356399 h 7933942"/>
            <a:gd name="connsiteX2293" fmla="*/ 6495006 w 7584220"/>
            <a:gd name="connsiteY2293" fmla="*/ 7339931 h 7933942"/>
            <a:gd name="connsiteX2294" fmla="*/ 6482443 w 7584220"/>
            <a:gd name="connsiteY2294" fmla="*/ 7334642 h 7933942"/>
            <a:gd name="connsiteX2295" fmla="*/ 6480900 w 7584220"/>
            <a:gd name="connsiteY2295" fmla="*/ 7333506 h 7933942"/>
            <a:gd name="connsiteX2296" fmla="*/ 6480102 w 7584220"/>
            <a:gd name="connsiteY2296" fmla="*/ 7332922 h 7933942"/>
            <a:gd name="connsiteX2297" fmla="*/ 6476771 w 7584220"/>
            <a:gd name="connsiteY2297" fmla="*/ 7330732 h 7933942"/>
            <a:gd name="connsiteX2298" fmla="*/ 6476200 w 7584220"/>
            <a:gd name="connsiteY2298" fmla="*/ 7330440 h 7933942"/>
            <a:gd name="connsiteX2299" fmla="*/ 6475972 w 7584220"/>
            <a:gd name="connsiteY2299" fmla="*/ 7330326 h 7933942"/>
            <a:gd name="connsiteX2300" fmla="*/ 6475141 w 7584220"/>
            <a:gd name="connsiteY2300" fmla="*/ 7330034 h 7933942"/>
            <a:gd name="connsiteX2301" fmla="*/ 6474626 w 7584220"/>
            <a:gd name="connsiteY2301" fmla="*/ 7329904 h 7933942"/>
            <a:gd name="connsiteX2302" fmla="*/ 6471289 w 7584220"/>
            <a:gd name="connsiteY2302" fmla="*/ 7329093 h 7933942"/>
            <a:gd name="connsiteX2303" fmla="*/ 6470515 w 7584220"/>
            <a:gd name="connsiteY2303" fmla="*/ 7329012 h 7933942"/>
            <a:gd name="connsiteX2304" fmla="*/ 6469511 w 7584220"/>
            <a:gd name="connsiteY2304" fmla="*/ 7328931 h 7933942"/>
            <a:gd name="connsiteX2305" fmla="*/ 6468774 w 7584220"/>
            <a:gd name="connsiteY2305" fmla="*/ 7328882 h 7933942"/>
            <a:gd name="connsiteX2306" fmla="*/ 6467576 w 7584220"/>
            <a:gd name="connsiteY2306" fmla="*/ 7328833 h 7933942"/>
            <a:gd name="connsiteX2307" fmla="*/ 6466277 w 7584220"/>
            <a:gd name="connsiteY2307" fmla="*/ 7328785 h 7933942"/>
            <a:gd name="connsiteX2308" fmla="*/ 6442814 w 7584220"/>
            <a:gd name="connsiteY2308" fmla="*/ 7328201 h 7933942"/>
            <a:gd name="connsiteX2309" fmla="*/ 6439530 w 7584220"/>
            <a:gd name="connsiteY2309" fmla="*/ 7328541 h 7933942"/>
            <a:gd name="connsiteX2310" fmla="*/ 6436235 w 7584220"/>
            <a:gd name="connsiteY2310" fmla="*/ 7329142 h 7933942"/>
            <a:gd name="connsiteX2311" fmla="*/ 6430547 w 7584220"/>
            <a:gd name="connsiteY2311" fmla="*/ 7330212 h 7933942"/>
            <a:gd name="connsiteX2312" fmla="*/ 6429626 w 7584220"/>
            <a:gd name="connsiteY2312" fmla="*/ 7330861 h 7933942"/>
            <a:gd name="connsiteX2313" fmla="*/ 6428969 w 7584220"/>
            <a:gd name="connsiteY2313" fmla="*/ 7332646 h 7933942"/>
            <a:gd name="connsiteX2314" fmla="*/ 6428671 w 7584220"/>
            <a:gd name="connsiteY2314" fmla="*/ 7334187 h 7933942"/>
            <a:gd name="connsiteX2315" fmla="*/ 6407002 w 7584220"/>
            <a:gd name="connsiteY2315" fmla="*/ 7335826 h 7933942"/>
            <a:gd name="connsiteX2316" fmla="*/ 6365373 w 7584220"/>
            <a:gd name="connsiteY2316" fmla="*/ 7317460 h 7933942"/>
            <a:gd name="connsiteX2317" fmla="*/ 6357378 w 7584220"/>
            <a:gd name="connsiteY2317" fmla="*/ 7308650 h 7933942"/>
            <a:gd name="connsiteX2318" fmla="*/ 6352992 w 7584220"/>
            <a:gd name="connsiteY2318" fmla="*/ 7306444 h 7933942"/>
            <a:gd name="connsiteX2319" fmla="*/ 6347187 w 7584220"/>
            <a:gd name="connsiteY2319" fmla="*/ 7304026 h 7933942"/>
            <a:gd name="connsiteX2320" fmla="*/ 6339229 w 7584220"/>
            <a:gd name="connsiteY2320" fmla="*/ 7301690 h 7933942"/>
            <a:gd name="connsiteX2321" fmla="*/ 6333462 w 7584220"/>
            <a:gd name="connsiteY2321" fmla="*/ 7300408 h 7933942"/>
            <a:gd name="connsiteX2322" fmla="*/ 6324953 w 7584220"/>
            <a:gd name="connsiteY2322" fmla="*/ 7299889 h 7933942"/>
            <a:gd name="connsiteX2323" fmla="*/ 6322433 w 7584220"/>
            <a:gd name="connsiteY2323" fmla="*/ 7300149 h 7933942"/>
            <a:gd name="connsiteX2324" fmla="*/ 6319606 w 7584220"/>
            <a:gd name="connsiteY2324" fmla="*/ 7300895 h 7933942"/>
            <a:gd name="connsiteX2325" fmla="*/ 6319048 w 7584220"/>
            <a:gd name="connsiteY2325" fmla="*/ 7301041 h 7933942"/>
            <a:gd name="connsiteX2326" fmla="*/ 6315494 w 7584220"/>
            <a:gd name="connsiteY2326" fmla="*/ 7302144 h 7933942"/>
            <a:gd name="connsiteX2327" fmla="*/ 6287888 w 7584220"/>
            <a:gd name="connsiteY2327" fmla="*/ 7303361 h 7933942"/>
            <a:gd name="connsiteX2328" fmla="*/ 6262226 w 7584220"/>
            <a:gd name="connsiteY2328" fmla="*/ 7302355 h 7933942"/>
            <a:gd name="connsiteX2329" fmla="*/ 6238947 w 7584220"/>
            <a:gd name="connsiteY2329" fmla="*/ 7296806 h 7933942"/>
            <a:gd name="connsiteX2330" fmla="*/ 6227027 w 7584220"/>
            <a:gd name="connsiteY2330" fmla="*/ 7295492 h 7933942"/>
            <a:gd name="connsiteX2331" fmla="*/ 6217084 w 7584220"/>
            <a:gd name="connsiteY2331" fmla="*/ 7296774 h 7933942"/>
            <a:gd name="connsiteX2332" fmla="*/ 6193048 w 7584220"/>
            <a:gd name="connsiteY2332" fmla="*/ 7293464 h 7933942"/>
            <a:gd name="connsiteX2333" fmla="*/ 6188349 w 7584220"/>
            <a:gd name="connsiteY2333" fmla="*/ 7291452 h 7933942"/>
            <a:gd name="connsiteX2334" fmla="*/ 6185022 w 7584220"/>
            <a:gd name="connsiteY2334" fmla="*/ 7288272 h 7933942"/>
            <a:gd name="connsiteX2335" fmla="*/ 6184188 w 7584220"/>
            <a:gd name="connsiteY2335" fmla="*/ 7287396 h 7933942"/>
            <a:gd name="connsiteX2336" fmla="*/ 6179815 w 7584220"/>
            <a:gd name="connsiteY2336" fmla="*/ 7285660 h 7933942"/>
            <a:gd name="connsiteX2337" fmla="*/ 6173599 w 7584220"/>
            <a:gd name="connsiteY2337" fmla="*/ 7285076 h 7933942"/>
            <a:gd name="connsiteX2338" fmla="*/ 6172759 w 7584220"/>
            <a:gd name="connsiteY2338" fmla="*/ 7285384 h 7933942"/>
            <a:gd name="connsiteX2339" fmla="*/ 6168282 w 7584220"/>
            <a:gd name="connsiteY2339" fmla="*/ 7287348 h 7933942"/>
            <a:gd name="connsiteX2340" fmla="*/ 6161713 w 7584220"/>
            <a:gd name="connsiteY2340" fmla="*/ 7295946 h 7933942"/>
            <a:gd name="connsiteX2341" fmla="*/ 6158312 w 7584220"/>
            <a:gd name="connsiteY2341" fmla="*/ 7300181 h 7933942"/>
            <a:gd name="connsiteX2342" fmla="*/ 6154136 w 7584220"/>
            <a:gd name="connsiteY2342" fmla="*/ 7305665 h 7933942"/>
            <a:gd name="connsiteX2343" fmla="*/ 6153905 w 7584220"/>
            <a:gd name="connsiteY2343" fmla="*/ 7306054 h 7933942"/>
            <a:gd name="connsiteX2344" fmla="*/ 6153134 w 7584220"/>
            <a:gd name="connsiteY2344" fmla="*/ 7308342 h 7933942"/>
            <a:gd name="connsiteX2345" fmla="*/ 6152851 w 7584220"/>
            <a:gd name="connsiteY2345" fmla="*/ 7309218 h 7933942"/>
            <a:gd name="connsiteX2346" fmla="*/ 6152083 w 7584220"/>
            <a:gd name="connsiteY2346" fmla="*/ 7311636 h 7933942"/>
            <a:gd name="connsiteX2347" fmla="*/ 6151341 w 7584220"/>
            <a:gd name="connsiteY2347" fmla="*/ 7314751 h 7933942"/>
            <a:gd name="connsiteX2348" fmla="*/ 6150795 w 7584220"/>
            <a:gd name="connsiteY2348" fmla="*/ 7317103 h 7933942"/>
            <a:gd name="connsiteX2349" fmla="*/ 6150753 w 7584220"/>
            <a:gd name="connsiteY2349" fmla="*/ 7318709 h 7933942"/>
            <a:gd name="connsiteX2350" fmla="*/ 6150797 w 7584220"/>
            <a:gd name="connsiteY2350" fmla="*/ 7321516 h 7933942"/>
            <a:gd name="connsiteX2351" fmla="*/ 6153163 w 7584220"/>
            <a:gd name="connsiteY2351" fmla="*/ 7331689 h 7933942"/>
            <a:gd name="connsiteX2352" fmla="*/ 6156273 w 7584220"/>
            <a:gd name="connsiteY2352" fmla="*/ 7337692 h 7933942"/>
            <a:gd name="connsiteX2353" fmla="*/ 6156712 w 7584220"/>
            <a:gd name="connsiteY2353" fmla="*/ 7338325 h 7933942"/>
            <a:gd name="connsiteX2354" fmla="*/ 6159335 w 7584220"/>
            <a:gd name="connsiteY2354" fmla="*/ 7342089 h 7933942"/>
            <a:gd name="connsiteX2355" fmla="*/ 6161440 w 7584220"/>
            <a:gd name="connsiteY2355" fmla="*/ 7344522 h 7933942"/>
            <a:gd name="connsiteX2356" fmla="*/ 6163412 w 7584220"/>
            <a:gd name="connsiteY2356" fmla="*/ 7346648 h 7933942"/>
            <a:gd name="connsiteX2357" fmla="*/ 6166560 w 7584220"/>
            <a:gd name="connsiteY2357" fmla="*/ 7349422 h 7933942"/>
            <a:gd name="connsiteX2358" fmla="*/ 6166629 w 7584220"/>
            <a:gd name="connsiteY2358" fmla="*/ 7349471 h 7933942"/>
            <a:gd name="connsiteX2359" fmla="*/ 6167883 w 7584220"/>
            <a:gd name="connsiteY2359" fmla="*/ 7350233 h 7933942"/>
            <a:gd name="connsiteX2360" fmla="*/ 6171202 w 7584220"/>
            <a:gd name="connsiteY2360" fmla="*/ 7353105 h 7933942"/>
            <a:gd name="connsiteX2361" fmla="*/ 6172680 w 7584220"/>
            <a:gd name="connsiteY2361" fmla="*/ 7354646 h 7933942"/>
            <a:gd name="connsiteX2362" fmla="*/ 6175402 w 7584220"/>
            <a:gd name="connsiteY2362" fmla="*/ 7357486 h 7933942"/>
            <a:gd name="connsiteX2363" fmla="*/ 6178874 w 7584220"/>
            <a:gd name="connsiteY2363" fmla="*/ 7361315 h 7933942"/>
            <a:gd name="connsiteX2364" fmla="*/ 6148646 w 7584220"/>
            <a:gd name="connsiteY2364" fmla="*/ 7364397 h 7933942"/>
            <a:gd name="connsiteX2365" fmla="*/ 6132064 w 7584220"/>
            <a:gd name="connsiteY2365" fmla="*/ 7360617 h 7933942"/>
            <a:gd name="connsiteX2366" fmla="*/ 6123526 w 7584220"/>
            <a:gd name="connsiteY2366" fmla="*/ 7358751 h 7933942"/>
            <a:gd name="connsiteX2367" fmla="*/ 6119556 w 7584220"/>
            <a:gd name="connsiteY2367" fmla="*/ 7359368 h 7933942"/>
            <a:gd name="connsiteX2368" fmla="*/ 6103406 w 7584220"/>
            <a:gd name="connsiteY2368" fmla="*/ 7362110 h 7933942"/>
            <a:gd name="connsiteX2369" fmla="*/ 6096853 w 7584220"/>
            <a:gd name="connsiteY2369" fmla="*/ 7369281 h 7933942"/>
            <a:gd name="connsiteX2370" fmla="*/ 6086190 w 7584220"/>
            <a:gd name="connsiteY2370" fmla="*/ 7387858 h 7933942"/>
            <a:gd name="connsiteX2371" fmla="*/ 6084748 w 7584220"/>
            <a:gd name="connsiteY2371" fmla="*/ 7394104 h 7933942"/>
            <a:gd name="connsiteX2372" fmla="*/ 6077637 w 7584220"/>
            <a:gd name="connsiteY2372" fmla="*/ 7425223 h 7933942"/>
            <a:gd name="connsiteX2373" fmla="*/ 6072692 w 7584220"/>
            <a:gd name="connsiteY2373" fmla="*/ 7445844 h 7933942"/>
            <a:gd name="connsiteX2374" fmla="*/ 6061625 w 7584220"/>
            <a:gd name="connsiteY2374" fmla="*/ 7456390 h 7933942"/>
            <a:gd name="connsiteX2375" fmla="*/ 6054086 w 7584220"/>
            <a:gd name="connsiteY2375" fmla="*/ 7463561 h 7933942"/>
            <a:gd name="connsiteX2376" fmla="*/ 6054083 w 7584220"/>
            <a:gd name="connsiteY2376" fmla="*/ 7463561 h 7933942"/>
            <a:gd name="connsiteX2377" fmla="*/ 6050822 w 7584220"/>
            <a:gd name="connsiteY2377" fmla="*/ 7465038 h 7933942"/>
            <a:gd name="connsiteX2378" fmla="*/ 6041542 w 7584220"/>
            <a:gd name="connsiteY2378" fmla="*/ 7465281 h 7933942"/>
            <a:gd name="connsiteX2379" fmla="*/ 6028162 w 7584220"/>
            <a:gd name="connsiteY2379" fmla="*/ 7467098 h 7933942"/>
            <a:gd name="connsiteX2380" fmla="*/ 6022664 w 7584220"/>
            <a:gd name="connsiteY2380" fmla="*/ 7468834 h 7933942"/>
            <a:gd name="connsiteX2381" fmla="*/ 6022634 w 7584220"/>
            <a:gd name="connsiteY2381" fmla="*/ 7468834 h 7933942"/>
            <a:gd name="connsiteX2382" fmla="*/ 6027073 w 7584220"/>
            <a:gd name="connsiteY2382" fmla="*/ 7479802 h 7933942"/>
            <a:gd name="connsiteX2383" fmla="*/ 6033057 w 7584220"/>
            <a:gd name="connsiteY2383" fmla="*/ 7485659 h 7933942"/>
            <a:gd name="connsiteX2384" fmla="*/ 6056742 w 7584220"/>
            <a:gd name="connsiteY2384" fmla="*/ 7515966 h 7933942"/>
            <a:gd name="connsiteX2385" fmla="*/ 6053543 w 7584220"/>
            <a:gd name="connsiteY2385" fmla="*/ 7522423 h 7933942"/>
            <a:gd name="connsiteX2386" fmla="*/ 6023898 w 7584220"/>
            <a:gd name="connsiteY2386" fmla="*/ 7540416 h 7933942"/>
            <a:gd name="connsiteX2387" fmla="*/ 6021863 w 7584220"/>
            <a:gd name="connsiteY2387" fmla="*/ 7540481 h 7933942"/>
            <a:gd name="connsiteX2388" fmla="*/ 6019998 w 7584220"/>
            <a:gd name="connsiteY2388" fmla="*/ 7540384 h 7933942"/>
            <a:gd name="connsiteX2389" fmla="*/ 6016294 w 7584220"/>
            <a:gd name="connsiteY2389" fmla="*/ 7540076 h 7933942"/>
            <a:gd name="connsiteX2390" fmla="*/ 6013158 w 7584220"/>
            <a:gd name="connsiteY2390" fmla="*/ 7539524 h 7933942"/>
            <a:gd name="connsiteX2391" fmla="*/ 6011250 w 7584220"/>
            <a:gd name="connsiteY2391" fmla="*/ 7539037 h 7933942"/>
            <a:gd name="connsiteX2392" fmla="*/ 6009459 w 7584220"/>
            <a:gd name="connsiteY2392" fmla="*/ 7538550 h 7933942"/>
            <a:gd name="connsiteX2393" fmla="*/ 6007951 w 7584220"/>
            <a:gd name="connsiteY2393" fmla="*/ 7538080 h 7933942"/>
            <a:gd name="connsiteX2394" fmla="*/ 6007851 w 7584220"/>
            <a:gd name="connsiteY2394" fmla="*/ 7538064 h 7933942"/>
            <a:gd name="connsiteX2395" fmla="*/ 6007244 w 7584220"/>
            <a:gd name="connsiteY2395" fmla="*/ 7537853 h 7933942"/>
            <a:gd name="connsiteX2396" fmla="*/ 6005174 w 7584220"/>
            <a:gd name="connsiteY2396" fmla="*/ 7537171 h 7933942"/>
            <a:gd name="connsiteX2397" fmla="*/ 5967988 w 7584220"/>
            <a:gd name="connsiteY2397" fmla="*/ 7522083 h 7933942"/>
            <a:gd name="connsiteX2398" fmla="*/ 5946169 w 7584220"/>
            <a:gd name="connsiteY2398" fmla="*/ 7512689 h 7933942"/>
            <a:gd name="connsiteX2399" fmla="*/ 5939462 w 7584220"/>
            <a:gd name="connsiteY2399" fmla="*/ 7517069 h 7933942"/>
            <a:gd name="connsiteX2400" fmla="*/ 5932681 w 7584220"/>
            <a:gd name="connsiteY2400" fmla="*/ 7526269 h 7933942"/>
            <a:gd name="connsiteX2401" fmla="*/ 5931203 w 7584220"/>
            <a:gd name="connsiteY2401" fmla="*/ 7529481 h 7933942"/>
            <a:gd name="connsiteX2402" fmla="*/ 5930890 w 7584220"/>
            <a:gd name="connsiteY2402" fmla="*/ 7530195 h 7933942"/>
            <a:gd name="connsiteX2403" fmla="*/ 5930824 w 7584220"/>
            <a:gd name="connsiteY2403" fmla="*/ 7530633 h 7933942"/>
            <a:gd name="connsiteX2404" fmla="*/ 5930696 w 7584220"/>
            <a:gd name="connsiteY2404" fmla="*/ 7532207 h 7933942"/>
            <a:gd name="connsiteX2405" fmla="*/ 5930903 w 7584220"/>
            <a:gd name="connsiteY2405" fmla="*/ 7532856 h 7933942"/>
            <a:gd name="connsiteX2406" fmla="*/ 5933808 w 7584220"/>
            <a:gd name="connsiteY2406" fmla="*/ 7539297 h 7933942"/>
            <a:gd name="connsiteX2407" fmla="*/ 5935338 w 7584220"/>
            <a:gd name="connsiteY2407" fmla="*/ 7542688 h 7933942"/>
            <a:gd name="connsiteX2408" fmla="*/ 5941808 w 7584220"/>
            <a:gd name="connsiteY2408" fmla="*/ 7545787 h 7933942"/>
            <a:gd name="connsiteX2409" fmla="*/ 5945205 w 7584220"/>
            <a:gd name="connsiteY2409" fmla="*/ 7547717 h 7933942"/>
            <a:gd name="connsiteX2410" fmla="*/ 5947247 w 7584220"/>
            <a:gd name="connsiteY2410" fmla="*/ 7549340 h 7933942"/>
            <a:gd name="connsiteX2411" fmla="*/ 5961972 w 7584220"/>
            <a:gd name="connsiteY2411" fmla="*/ 7563228 h 7933942"/>
            <a:gd name="connsiteX2412" fmla="*/ 5979506 w 7584220"/>
            <a:gd name="connsiteY2412" fmla="*/ 7581123 h 7933942"/>
            <a:gd name="connsiteX2413" fmla="*/ 5980140 w 7584220"/>
            <a:gd name="connsiteY2413" fmla="*/ 7584417 h 7933942"/>
            <a:gd name="connsiteX2414" fmla="*/ 5980525 w 7584220"/>
            <a:gd name="connsiteY2414" fmla="*/ 7586413 h 7933942"/>
            <a:gd name="connsiteX2415" fmla="*/ 5980182 w 7584220"/>
            <a:gd name="connsiteY2415" fmla="*/ 7587548 h 7933942"/>
            <a:gd name="connsiteX2416" fmla="*/ 5979669 w 7584220"/>
            <a:gd name="connsiteY2416" fmla="*/ 7589252 h 7933942"/>
            <a:gd name="connsiteX2417" fmla="*/ 5979061 w 7584220"/>
            <a:gd name="connsiteY2417" fmla="*/ 7591247 h 7933942"/>
            <a:gd name="connsiteX2418" fmla="*/ 5978914 w 7584220"/>
            <a:gd name="connsiteY2418" fmla="*/ 7591734 h 7933942"/>
            <a:gd name="connsiteX2419" fmla="*/ 5981608 w 7584220"/>
            <a:gd name="connsiteY2419" fmla="*/ 7625546 h 7933942"/>
            <a:gd name="connsiteX2420" fmla="*/ 5988722 w 7584220"/>
            <a:gd name="connsiteY2420" fmla="*/ 7631192 h 7933942"/>
            <a:gd name="connsiteX2421" fmla="*/ 5995663 w 7584220"/>
            <a:gd name="connsiteY2421" fmla="*/ 7637909 h 7933942"/>
            <a:gd name="connsiteX2422" fmla="*/ 5959974 w 7584220"/>
            <a:gd name="connsiteY2422" fmla="*/ 7656048 h 7933942"/>
            <a:gd name="connsiteX2423" fmla="*/ 5952203 w 7584220"/>
            <a:gd name="connsiteY2423" fmla="*/ 7658303 h 7933942"/>
            <a:gd name="connsiteX2424" fmla="*/ 5950410 w 7584220"/>
            <a:gd name="connsiteY2424" fmla="*/ 7660104 h 7933942"/>
            <a:gd name="connsiteX2425" fmla="*/ 5938525 w 7584220"/>
            <a:gd name="connsiteY2425" fmla="*/ 7672305 h 7933942"/>
            <a:gd name="connsiteX2426" fmla="*/ 5937302 w 7584220"/>
            <a:gd name="connsiteY2426" fmla="*/ 7673732 h 7933942"/>
            <a:gd name="connsiteX2427" fmla="*/ 5936926 w 7584220"/>
            <a:gd name="connsiteY2427" fmla="*/ 7674365 h 7933942"/>
            <a:gd name="connsiteX2428" fmla="*/ 5936490 w 7584220"/>
            <a:gd name="connsiteY2428" fmla="*/ 7675582 h 7933942"/>
            <a:gd name="connsiteX2429" fmla="*/ 5936546 w 7584220"/>
            <a:gd name="connsiteY2429" fmla="*/ 7676036 h 7933942"/>
            <a:gd name="connsiteX2430" fmla="*/ 5940621 w 7584220"/>
            <a:gd name="connsiteY2430" fmla="*/ 7677675 h 7933942"/>
            <a:gd name="connsiteX2431" fmla="*/ 5945661 w 7584220"/>
            <a:gd name="connsiteY2431" fmla="*/ 7679557 h 7933942"/>
            <a:gd name="connsiteX2432" fmla="*/ 5947606 w 7584220"/>
            <a:gd name="connsiteY2432" fmla="*/ 7680060 h 7933942"/>
            <a:gd name="connsiteX2433" fmla="*/ 5952255 w 7584220"/>
            <a:gd name="connsiteY2433" fmla="*/ 7680758 h 7933942"/>
            <a:gd name="connsiteX2434" fmla="*/ 5954939 w 7584220"/>
            <a:gd name="connsiteY2434" fmla="*/ 7687507 h 7933942"/>
            <a:gd name="connsiteX2435" fmla="*/ 5955349 w 7584220"/>
            <a:gd name="connsiteY2435" fmla="*/ 7688740 h 7933942"/>
            <a:gd name="connsiteX2436" fmla="*/ 5957209 w 7584220"/>
            <a:gd name="connsiteY2436" fmla="*/ 7694386 h 7933942"/>
            <a:gd name="connsiteX2437" fmla="*/ 5958629 w 7584220"/>
            <a:gd name="connsiteY2437" fmla="*/ 7700876 h 7933942"/>
            <a:gd name="connsiteX2438" fmla="*/ 5954885 w 7584220"/>
            <a:gd name="connsiteY2438" fmla="*/ 7700681 h 7933942"/>
            <a:gd name="connsiteX2439" fmla="*/ 5939616 w 7584220"/>
            <a:gd name="connsiteY2439" fmla="*/ 7699805 h 7933942"/>
            <a:gd name="connsiteX2440" fmla="*/ 5950767 w 7584220"/>
            <a:gd name="connsiteY2440" fmla="*/ 7713612 h 7933942"/>
            <a:gd name="connsiteX2441" fmla="*/ 5951729 w 7584220"/>
            <a:gd name="connsiteY2441" fmla="*/ 7716224 h 7933942"/>
            <a:gd name="connsiteX2442" fmla="*/ 5953783 w 7584220"/>
            <a:gd name="connsiteY2442" fmla="*/ 7728279 h 7933942"/>
            <a:gd name="connsiteX2443" fmla="*/ 5953911 w 7584220"/>
            <a:gd name="connsiteY2443" fmla="*/ 7733341 h 7933942"/>
            <a:gd name="connsiteX2444" fmla="*/ 5946906 w 7584220"/>
            <a:gd name="connsiteY2444" fmla="*/ 7737819 h 7933942"/>
            <a:gd name="connsiteX2445" fmla="*/ 5946058 w 7584220"/>
            <a:gd name="connsiteY2445" fmla="*/ 7738030 h 7933942"/>
            <a:gd name="connsiteX2446" fmla="*/ 5943478 w 7584220"/>
            <a:gd name="connsiteY2446" fmla="*/ 7738679 h 7933942"/>
            <a:gd name="connsiteX2447" fmla="*/ 5935189 w 7584220"/>
            <a:gd name="connsiteY2447" fmla="*/ 7740042 h 7933942"/>
            <a:gd name="connsiteX2448" fmla="*/ 5931415 w 7584220"/>
            <a:gd name="connsiteY2448" fmla="*/ 7749355 h 7933942"/>
            <a:gd name="connsiteX2449" fmla="*/ 5923379 w 7584220"/>
            <a:gd name="connsiteY2449" fmla="*/ 7757840 h 7933942"/>
            <a:gd name="connsiteX2450" fmla="*/ 5923140 w 7584220"/>
            <a:gd name="connsiteY2450" fmla="*/ 7758099 h 7933942"/>
            <a:gd name="connsiteX2451" fmla="*/ 5911626 w 7584220"/>
            <a:gd name="connsiteY2451" fmla="*/ 7770106 h 7933942"/>
            <a:gd name="connsiteX2452" fmla="*/ 5906800 w 7584220"/>
            <a:gd name="connsiteY2452" fmla="*/ 7770836 h 7933942"/>
            <a:gd name="connsiteX2453" fmla="*/ 5898006 w 7584220"/>
            <a:gd name="connsiteY2453" fmla="*/ 7772247 h 7933942"/>
            <a:gd name="connsiteX2454" fmla="*/ 5888176 w 7584220"/>
            <a:gd name="connsiteY2454" fmla="*/ 7780943 h 7933942"/>
            <a:gd name="connsiteX2455" fmla="*/ 5887848 w 7584220"/>
            <a:gd name="connsiteY2455" fmla="*/ 7785454 h 7933942"/>
            <a:gd name="connsiteX2456" fmla="*/ 5887601 w 7584220"/>
            <a:gd name="connsiteY2456" fmla="*/ 7789559 h 7933942"/>
            <a:gd name="connsiteX2457" fmla="*/ 5890165 w 7584220"/>
            <a:gd name="connsiteY2457" fmla="*/ 7793436 h 7933942"/>
            <a:gd name="connsiteX2458" fmla="*/ 5896721 w 7584220"/>
            <a:gd name="connsiteY2458" fmla="*/ 7794880 h 7933942"/>
            <a:gd name="connsiteX2459" fmla="*/ 5901114 w 7584220"/>
            <a:gd name="connsiteY2459" fmla="*/ 7794945 h 7933942"/>
            <a:gd name="connsiteX2460" fmla="*/ 5902332 w 7584220"/>
            <a:gd name="connsiteY2460" fmla="*/ 7794913 h 7933942"/>
            <a:gd name="connsiteX2461" fmla="*/ 5903498 w 7584220"/>
            <a:gd name="connsiteY2461" fmla="*/ 7794897 h 7933942"/>
            <a:gd name="connsiteX2462" fmla="*/ 5905446 w 7584220"/>
            <a:gd name="connsiteY2462" fmla="*/ 7794572 h 7933942"/>
            <a:gd name="connsiteX2463" fmla="*/ 5907122 w 7584220"/>
            <a:gd name="connsiteY2463" fmla="*/ 7794215 h 7933942"/>
            <a:gd name="connsiteX2464" fmla="*/ 5908302 w 7584220"/>
            <a:gd name="connsiteY2464" fmla="*/ 7794004 h 7933942"/>
            <a:gd name="connsiteX2465" fmla="*/ 5908763 w 7584220"/>
            <a:gd name="connsiteY2465" fmla="*/ 7793955 h 7933942"/>
            <a:gd name="connsiteX2466" fmla="*/ 5910630 w 7584220"/>
            <a:gd name="connsiteY2466" fmla="*/ 7793793 h 7933942"/>
            <a:gd name="connsiteX2467" fmla="*/ 5910870 w 7584220"/>
            <a:gd name="connsiteY2467" fmla="*/ 7793761 h 7933942"/>
            <a:gd name="connsiteX2468" fmla="*/ 5914024 w 7584220"/>
            <a:gd name="connsiteY2468" fmla="*/ 7806967 h 7933942"/>
            <a:gd name="connsiteX2469" fmla="*/ 5914779 w 7584220"/>
            <a:gd name="connsiteY2469" fmla="*/ 7813993 h 7933942"/>
            <a:gd name="connsiteX2470" fmla="*/ 5903751 w 7584220"/>
            <a:gd name="connsiteY2470" fmla="*/ 7811591 h 7933942"/>
            <a:gd name="connsiteX2471" fmla="*/ 5894057 w 7584220"/>
            <a:gd name="connsiteY2471" fmla="*/ 7808314 h 7933942"/>
            <a:gd name="connsiteX2472" fmla="*/ 5882373 w 7584220"/>
            <a:gd name="connsiteY2472" fmla="*/ 7806724 h 7933942"/>
            <a:gd name="connsiteX2473" fmla="*/ 5881357 w 7584220"/>
            <a:gd name="connsiteY2473" fmla="*/ 7806757 h 7933942"/>
            <a:gd name="connsiteX2474" fmla="*/ 5877708 w 7584220"/>
            <a:gd name="connsiteY2474" fmla="*/ 7807162 h 7933942"/>
            <a:gd name="connsiteX2475" fmla="*/ 5875461 w 7584220"/>
            <a:gd name="connsiteY2475" fmla="*/ 7807714 h 7933942"/>
            <a:gd name="connsiteX2476" fmla="*/ 5870788 w 7584220"/>
            <a:gd name="connsiteY2476" fmla="*/ 7809077 h 7933942"/>
            <a:gd name="connsiteX2477" fmla="*/ 5868936 w 7584220"/>
            <a:gd name="connsiteY2477" fmla="*/ 7809677 h 7933942"/>
            <a:gd name="connsiteX2478" fmla="*/ 5860172 w 7584220"/>
            <a:gd name="connsiteY2478" fmla="*/ 7815242 h 7933942"/>
            <a:gd name="connsiteX2479" fmla="*/ 5860161 w 7584220"/>
            <a:gd name="connsiteY2479" fmla="*/ 7815291 h 7933942"/>
            <a:gd name="connsiteX2480" fmla="*/ 5859711 w 7584220"/>
            <a:gd name="connsiteY2480" fmla="*/ 7817124 h 7933942"/>
            <a:gd name="connsiteX2481" fmla="*/ 5859544 w 7584220"/>
            <a:gd name="connsiteY2481" fmla="*/ 7818260 h 7933942"/>
            <a:gd name="connsiteX2482" fmla="*/ 5859510 w 7584220"/>
            <a:gd name="connsiteY2482" fmla="*/ 7819428 h 7933942"/>
            <a:gd name="connsiteX2483" fmla="*/ 5859583 w 7584220"/>
            <a:gd name="connsiteY2483" fmla="*/ 7821959 h 7933942"/>
            <a:gd name="connsiteX2484" fmla="*/ 5860002 w 7584220"/>
            <a:gd name="connsiteY2484" fmla="*/ 7823013 h 7933942"/>
            <a:gd name="connsiteX2485" fmla="*/ 5860700 w 7584220"/>
            <a:gd name="connsiteY2485" fmla="*/ 7824587 h 7933942"/>
            <a:gd name="connsiteX2486" fmla="*/ 5848794 w 7584220"/>
            <a:gd name="connsiteY2486" fmla="*/ 7872920 h 7933942"/>
            <a:gd name="connsiteX2487" fmla="*/ 5850050 w 7584220"/>
            <a:gd name="connsiteY2487" fmla="*/ 7892843 h 7933942"/>
            <a:gd name="connsiteX2488" fmla="*/ 5850111 w 7584220"/>
            <a:gd name="connsiteY2488" fmla="*/ 7895894 h 7933942"/>
            <a:gd name="connsiteX2489" fmla="*/ 5850072 w 7584220"/>
            <a:gd name="connsiteY2489" fmla="*/ 7898408 h 7933942"/>
            <a:gd name="connsiteX2490" fmla="*/ 5849188 w 7584220"/>
            <a:gd name="connsiteY2490" fmla="*/ 7898343 h 7933942"/>
            <a:gd name="connsiteX2491" fmla="*/ 5837996 w 7584220"/>
            <a:gd name="connsiteY2491" fmla="*/ 7897240 h 7933942"/>
            <a:gd name="connsiteX2492" fmla="*/ 5816802 w 7584220"/>
            <a:gd name="connsiteY2492" fmla="*/ 7894531 h 7933942"/>
            <a:gd name="connsiteX2493" fmla="*/ 5815856 w 7584220"/>
            <a:gd name="connsiteY2493" fmla="*/ 7894401 h 7933942"/>
            <a:gd name="connsiteX2494" fmla="*/ 5813405 w 7584220"/>
            <a:gd name="connsiteY2494" fmla="*/ 7894076 h 7933942"/>
            <a:gd name="connsiteX2495" fmla="*/ 5810271 w 7584220"/>
            <a:gd name="connsiteY2495" fmla="*/ 7893346 h 7933942"/>
            <a:gd name="connsiteX2496" fmla="*/ 5796420 w 7584220"/>
            <a:gd name="connsiteY2496" fmla="*/ 7889923 h 7933942"/>
            <a:gd name="connsiteX2497" fmla="*/ 5795446 w 7584220"/>
            <a:gd name="connsiteY2497" fmla="*/ 7889647 h 7933942"/>
            <a:gd name="connsiteX2498" fmla="*/ 5792838 w 7584220"/>
            <a:gd name="connsiteY2498" fmla="*/ 7888917 h 7933942"/>
            <a:gd name="connsiteX2499" fmla="*/ 5783819 w 7584220"/>
            <a:gd name="connsiteY2499" fmla="*/ 7886126 h 7933942"/>
            <a:gd name="connsiteX2500" fmla="*/ 5784057 w 7584220"/>
            <a:gd name="connsiteY2500" fmla="*/ 7881113 h 7933942"/>
            <a:gd name="connsiteX2501" fmla="*/ 5784254 w 7584220"/>
            <a:gd name="connsiteY2501" fmla="*/ 7879199 h 7933942"/>
            <a:gd name="connsiteX2502" fmla="*/ 5784453 w 7584220"/>
            <a:gd name="connsiteY2502" fmla="*/ 7877463 h 7933942"/>
            <a:gd name="connsiteX2503" fmla="*/ 5784732 w 7584220"/>
            <a:gd name="connsiteY2503" fmla="*/ 7876002 h 7933942"/>
            <a:gd name="connsiteX2504" fmla="*/ 5784949 w 7584220"/>
            <a:gd name="connsiteY2504" fmla="*/ 7875110 h 7933942"/>
            <a:gd name="connsiteX2505" fmla="*/ 5785413 w 7584220"/>
            <a:gd name="connsiteY2505" fmla="*/ 7873358 h 7933942"/>
            <a:gd name="connsiteX2506" fmla="*/ 5788720 w 7584220"/>
            <a:gd name="connsiteY2506" fmla="*/ 7854894 h 7933942"/>
            <a:gd name="connsiteX2507" fmla="*/ 5789975 w 7584220"/>
            <a:gd name="connsiteY2507" fmla="*/ 7827086 h 7933942"/>
            <a:gd name="connsiteX2508" fmla="*/ 5789942 w 7584220"/>
            <a:gd name="connsiteY2508" fmla="*/ 7825188 h 7933942"/>
            <a:gd name="connsiteX2509" fmla="*/ 5789926 w 7584220"/>
            <a:gd name="connsiteY2509" fmla="*/ 7824230 h 7933942"/>
            <a:gd name="connsiteX2510" fmla="*/ 5789900 w 7584220"/>
            <a:gd name="connsiteY2510" fmla="*/ 7823143 h 7933942"/>
            <a:gd name="connsiteX2511" fmla="*/ 5789736 w 7584220"/>
            <a:gd name="connsiteY2511" fmla="*/ 7822397 h 7933942"/>
            <a:gd name="connsiteX2512" fmla="*/ 5788253 w 7584220"/>
            <a:gd name="connsiteY2512" fmla="*/ 7820839 h 7933942"/>
            <a:gd name="connsiteX2513" fmla="*/ 5786494 w 7584220"/>
            <a:gd name="connsiteY2513" fmla="*/ 7819103 h 7933942"/>
            <a:gd name="connsiteX2514" fmla="*/ 5786089 w 7584220"/>
            <a:gd name="connsiteY2514" fmla="*/ 7818779 h 7933942"/>
            <a:gd name="connsiteX2515" fmla="*/ 5785447 w 7584220"/>
            <a:gd name="connsiteY2515" fmla="*/ 7818536 h 7933942"/>
            <a:gd name="connsiteX2516" fmla="*/ 5771058 w 7584220"/>
            <a:gd name="connsiteY2516" fmla="*/ 7814382 h 7933942"/>
            <a:gd name="connsiteX2517" fmla="*/ 5769432 w 7584220"/>
            <a:gd name="connsiteY2517" fmla="*/ 7811754 h 7933942"/>
            <a:gd name="connsiteX2518" fmla="*/ 5768896 w 7584220"/>
            <a:gd name="connsiteY2518" fmla="*/ 7811186 h 7933942"/>
            <a:gd name="connsiteX2519" fmla="*/ 5766831 w 7584220"/>
            <a:gd name="connsiteY2519" fmla="*/ 7809563 h 7933942"/>
            <a:gd name="connsiteX2520" fmla="*/ 5764403 w 7584220"/>
            <a:gd name="connsiteY2520" fmla="*/ 7808785 h 7933942"/>
            <a:gd name="connsiteX2521" fmla="*/ 5763638 w 7584220"/>
            <a:gd name="connsiteY2521" fmla="*/ 7808606 h 7933942"/>
            <a:gd name="connsiteX2522" fmla="*/ 5755626 w 7584220"/>
            <a:gd name="connsiteY2522" fmla="*/ 7808541 h 7933942"/>
            <a:gd name="connsiteX2523" fmla="*/ 5754853 w 7584220"/>
            <a:gd name="connsiteY2523" fmla="*/ 7808541 h 7933942"/>
            <a:gd name="connsiteX2524" fmla="*/ 5751850 w 7584220"/>
            <a:gd name="connsiteY2524" fmla="*/ 7808655 h 7933942"/>
            <a:gd name="connsiteX2525" fmla="*/ 5748048 w 7584220"/>
            <a:gd name="connsiteY2525" fmla="*/ 7809093 h 7933942"/>
            <a:gd name="connsiteX2526" fmla="*/ 5745801 w 7584220"/>
            <a:gd name="connsiteY2526" fmla="*/ 7810423 h 7933942"/>
            <a:gd name="connsiteX2527" fmla="*/ 5736892 w 7584220"/>
            <a:gd name="connsiteY2527" fmla="*/ 7816037 h 7933942"/>
            <a:gd name="connsiteX2528" fmla="*/ 5732768 w 7584220"/>
            <a:gd name="connsiteY2528" fmla="*/ 7819785 h 7933942"/>
            <a:gd name="connsiteX2529" fmla="*/ 5731602 w 7584220"/>
            <a:gd name="connsiteY2529" fmla="*/ 7822510 h 7933942"/>
            <a:gd name="connsiteX2530" fmla="*/ 5724655 w 7584220"/>
            <a:gd name="connsiteY2530" fmla="*/ 7828935 h 7933942"/>
            <a:gd name="connsiteX2531" fmla="*/ 5718012 w 7584220"/>
            <a:gd name="connsiteY2531" fmla="*/ 7833267 h 7933942"/>
            <a:gd name="connsiteX2532" fmla="*/ 5689623 w 7584220"/>
            <a:gd name="connsiteY2532" fmla="*/ 7846149 h 7933942"/>
            <a:gd name="connsiteX2533" fmla="*/ 5678080 w 7584220"/>
            <a:gd name="connsiteY2533" fmla="*/ 7849914 h 7933942"/>
            <a:gd name="connsiteX2534" fmla="*/ 5667347 w 7584220"/>
            <a:gd name="connsiteY2534" fmla="*/ 7852980 h 7933942"/>
            <a:gd name="connsiteX2535" fmla="*/ 5664243 w 7584220"/>
            <a:gd name="connsiteY2535" fmla="*/ 7851893 h 7933942"/>
            <a:gd name="connsiteX2536" fmla="*/ 5664242 w 7584220"/>
            <a:gd name="connsiteY2536" fmla="*/ 7851893 h 7933942"/>
            <a:gd name="connsiteX2537" fmla="*/ 5657766 w 7584220"/>
            <a:gd name="connsiteY2537" fmla="*/ 7852785 h 7933942"/>
            <a:gd name="connsiteX2538" fmla="*/ 5644044 w 7584220"/>
            <a:gd name="connsiteY2538" fmla="*/ 7857799 h 7933942"/>
            <a:gd name="connsiteX2539" fmla="*/ 5642155 w 7584220"/>
            <a:gd name="connsiteY2539" fmla="*/ 7873780 h 7933942"/>
            <a:gd name="connsiteX2540" fmla="*/ 5630313 w 7584220"/>
            <a:gd name="connsiteY2540" fmla="*/ 7877787 h 7933942"/>
            <a:gd name="connsiteX2541" fmla="*/ 5597303 w 7584220"/>
            <a:gd name="connsiteY2541" fmla="*/ 7881957 h 7933942"/>
            <a:gd name="connsiteX2542" fmla="*/ 5588570 w 7584220"/>
            <a:gd name="connsiteY2542" fmla="*/ 7887068 h 7933942"/>
            <a:gd name="connsiteX2543" fmla="*/ 5586003 w 7584220"/>
            <a:gd name="connsiteY2543" fmla="*/ 7887246 h 7933942"/>
            <a:gd name="connsiteX2544" fmla="*/ 5580686 w 7584220"/>
            <a:gd name="connsiteY2544" fmla="*/ 7887506 h 7933942"/>
            <a:gd name="connsiteX2545" fmla="*/ 5557240 w 7584220"/>
            <a:gd name="connsiteY2545" fmla="*/ 7880075 h 7933942"/>
            <a:gd name="connsiteX2546" fmla="*/ 5553293 w 7584220"/>
            <a:gd name="connsiteY2546" fmla="*/ 7876619 h 7933942"/>
            <a:gd name="connsiteX2547" fmla="*/ 5527459 w 7584220"/>
            <a:gd name="connsiteY2547" fmla="*/ 7862066 h 7933942"/>
            <a:gd name="connsiteX2548" fmla="*/ 5524264 w 7584220"/>
            <a:gd name="connsiteY2548" fmla="*/ 7862082 h 7933942"/>
            <a:gd name="connsiteX2549" fmla="*/ 5521841 w 7584220"/>
            <a:gd name="connsiteY2549" fmla="*/ 7861871 h 7933942"/>
            <a:gd name="connsiteX2550" fmla="*/ 5496102 w 7584220"/>
            <a:gd name="connsiteY2550" fmla="*/ 7859194 h 7933942"/>
            <a:gd name="connsiteX2551" fmla="*/ 5492080 w 7584220"/>
            <a:gd name="connsiteY2551" fmla="*/ 7858594 h 7933942"/>
            <a:gd name="connsiteX2552" fmla="*/ 5488449 w 7584220"/>
            <a:gd name="connsiteY2552" fmla="*/ 7857782 h 7933942"/>
            <a:gd name="connsiteX2553" fmla="*/ 5481072 w 7584220"/>
            <a:gd name="connsiteY2553" fmla="*/ 7855365 h 7933942"/>
            <a:gd name="connsiteX2554" fmla="*/ 5480325 w 7584220"/>
            <a:gd name="connsiteY2554" fmla="*/ 7863510 h 7933942"/>
            <a:gd name="connsiteX2555" fmla="*/ 5480878 w 7584220"/>
            <a:gd name="connsiteY2555" fmla="*/ 7873423 h 7933942"/>
            <a:gd name="connsiteX2556" fmla="*/ 5473343 w 7584220"/>
            <a:gd name="connsiteY2556" fmla="*/ 7879442 h 7933942"/>
            <a:gd name="connsiteX2557" fmla="*/ 5446140 w 7584220"/>
            <a:gd name="connsiteY2557" fmla="*/ 7900372 h 7933942"/>
            <a:gd name="connsiteX2558" fmla="*/ 5423011 w 7584220"/>
            <a:gd name="connsiteY2558" fmla="*/ 7894271 h 7933942"/>
            <a:gd name="connsiteX2559" fmla="*/ 5422497 w 7584220"/>
            <a:gd name="connsiteY2559" fmla="*/ 7893768 h 7933942"/>
            <a:gd name="connsiteX2560" fmla="*/ 5422121 w 7584220"/>
            <a:gd name="connsiteY2560" fmla="*/ 7893395 h 7933942"/>
            <a:gd name="connsiteX2561" fmla="*/ 5420930 w 7584220"/>
            <a:gd name="connsiteY2561" fmla="*/ 7892568 h 7933942"/>
            <a:gd name="connsiteX2562" fmla="*/ 5420017 w 7584220"/>
            <a:gd name="connsiteY2562" fmla="*/ 7892081 h 7933942"/>
            <a:gd name="connsiteX2563" fmla="*/ 5418746 w 7584220"/>
            <a:gd name="connsiteY2563" fmla="*/ 7891416 h 7933942"/>
            <a:gd name="connsiteX2564" fmla="*/ 5418451 w 7584220"/>
            <a:gd name="connsiteY2564" fmla="*/ 7891286 h 7933942"/>
            <a:gd name="connsiteX2565" fmla="*/ 5408259 w 7584220"/>
            <a:gd name="connsiteY2565" fmla="*/ 7891481 h 7933942"/>
            <a:gd name="connsiteX2566" fmla="*/ 5404362 w 7584220"/>
            <a:gd name="connsiteY2566" fmla="*/ 7892130 h 7933942"/>
            <a:gd name="connsiteX2567" fmla="*/ 5370896 w 7584220"/>
            <a:gd name="connsiteY2567" fmla="*/ 7898051 h 7933942"/>
            <a:gd name="connsiteX2568" fmla="*/ 5366427 w 7584220"/>
            <a:gd name="connsiteY2568" fmla="*/ 7899106 h 7933942"/>
            <a:gd name="connsiteX2569" fmla="*/ 5359475 w 7584220"/>
            <a:gd name="connsiteY2569" fmla="*/ 7901816 h 7933942"/>
            <a:gd name="connsiteX2570" fmla="*/ 5358318 w 7584220"/>
            <a:gd name="connsiteY2570" fmla="*/ 7902578 h 7933942"/>
            <a:gd name="connsiteX2571" fmla="*/ 5354943 w 7584220"/>
            <a:gd name="connsiteY2571" fmla="*/ 7904379 h 7933942"/>
            <a:gd name="connsiteX2572" fmla="*/ 5344964 w 7584220"/>
            <a:gd name="connsiteY2572" fmla="*/ 7929932 h 7933942"/>
            <a:gd name="connsiteX2573" fmla="*/ 5332639 w 7584220"/>
            <a:gd name="connsiteY2573" fmla="*/ 7932123 h 7933942"/>
            <a:gd name="connsiteX2574" fmla="*/ 5315697 w 7584220"/>
            <a:gd name="connsiteY2574" fmla="*/ 7933242 h 7933942"/>
            <a:gd name="connsiteX2575" fmla="*/ 5311926 w 7584220"/>
            <a:gd name="connsiteY2575" fmla="*/ 7925292 h 7933942"/>
            <a:gd name="connsiteX2576" fmla="*/ 5311392 w 7584220"/>
            <a:gd name="connsiteY2576" fmla="*/ 7923832 h 7933942"/>
            <a:gd name="connsiteX2577" fmla="*/ 5312116 w 7584220"/>
            <a:gd name="connsiteY2577" fmla="*/ 7919727 h 7933942"/>
            <a:gd name="connsiteX2578" fmla="*/ 5312279 w 7584220"/>
            <a:gd name="connsiteY2578" fmla="*/ 7919095 h 7933942"/>
            <a:gd name="connsiteX2579" fmla="*/ 5312987 w 7584220"/>
            <a:gd name="connsiteY2579" fmla="*/ 7916758 h 7933942"/>
            <a:gd name="connsiteX2580" fmla="*/ 5313206 w 7584220"/>
            <a:gd name="connsiteY2580" fmla="*/ 7916369 h 7933942"/>
            <a:gd name="connsiteX2581" fmla="*/ 5313376 w 7584220"/>
            <a:gd name="connsiteY2581" fmla="*/ 7916061 h 7933942"/>
            <a:gd name="connsiteX2582" fmla="*/ 5317662 w 7584220"/>
            <a:gd name="connsiteY2582" fmla="*/ 7911794 h 7933942"/>
            <a:gd name="connsiteX2583" fmla="*/ 5324564 w 7584220"/>
            <a:gd name="connsiteY2583" fmla="*/ 7908111 h 7933942"/>
            <a:gd name="connsiteX2584" fmla="*/ 5325854 w 7584220"/>
            <a:gd name="connsiteY2584" fmla="*/ 7907218 h 7933942"/>
            <a:gd name="connsiteX2585" fmla="*/ 5328410 w 7584220"/>
            <a:gd name="connsiteY2585" fmla="*/ 7901832 h 7933942"/>
            <a:gd name="connsiteX2586" fmla="*/ 5326851 w 7584220"/>
            <a:gd name="connsiteY2586" fmla="*/ 7895196 h 7933942"/>
            <a:gd name="connsiteX2587" fmla="*/ 5326636 w 7584220"/>
            <a:gd name="connsiteY2587" fmla="*/ 7894790 h 7933942"/>
            <a:gd name="connsiteX2588" fmla="*/ 5325788 w 7584220"/>
            <a:gd name="connsiteY2588" fmla="*/ 7893866 h 7933942"/>
            <a:gd name="connsiteX2589" fmla="*/ 5325718 w 7584220"/>
            <a:gd name="connsiteY2589" fmla="*/ 7893801 h 7933942"/>
            <a:gd name="connsiteX2590" fmla="*/ 5303756 w 7584220"/>
            <a:gd name="connsiteY2590" fmla="*/ 7894044 h 7933942"/>
            <a:gd name="connsiteX2591" fmla="*/ 5289380 w 7584220"/>
            <a:gd name="connsiteY2591" fmla="*/ 7908743 h 7933942"/>
            <a:gd name="connsiteX2592" fmla="*/ 5279542 w 7584220"/>
            <a:gd name="connsiteY2592" fmla="*/ 7920522 h 7933942"/>
            <a:gd name="connsiteX2593" fmla="*/ 5273028 w 7584220"/>
            <a:gd name="connsiteY2593" fmla="*/ 7927629 h 7933942"/>
            <a:gd name="connsiteX2594" fmla="*/ 5267651 w 7584220"/>
            <a:gd name="connsiteY2594" fmla="*/ 7929851 h 7933942"/>
            <a:gd name="connsiteX2595" fmla="*/ 5263475 w 7584220"/>
            <a:gd name="connsiteY2595" fmla="*/ 7930322 h 7933942"/>
            <a:gd name="connsiteX2596" fmla="*/ 5261737 w 7584220"/>
            <a:gd name="connsiteY2596" fmla="*/ 7930468 h 7933942"/>
            <a:gd name="connsiteX2597" fmla="*/ 5260160 w 7584220"/>
            <a:gd name="connsiteY2597" fmla="*/ 7930581 h 7933942"/>
            <a:gd name="connsiteX2598" fmla="*/ 5258860 w 7584220"/>
            <a:gd name="connsiteY2598" fmla="*/ 7930095 h 7933942"/>
            <a:gd name="connsiteX2599" fmla="*/ 5256049 w 7584220"/>
            <a:gd name="connsiteY2599" fmla="*/ 7927904 h 7933942"/>
            <a:gd name="connsiteX2600" fmla="*/ 5252020 w 7584220"/>
            <a:gd name="connsiteY2600" fmla="*/ 7925292 h 7933942"/>
            <a:gd name="connsiteX2601" fmla="*/ 5245553 w 7584220"/>
            <a:gd name="connsiteY2601" fmla="*/ 7921139 h 7933942"/>
            <a:gd name="connsiteX2602" fmla="*/ 5237347 w 7584220"/>
            <a:gd name="connsiteY2602" fmla="*/ 7918738 h 7933942"/>
            <a:gd name="connsiteX2603" fmla="*/ 5231596 w 7584220"/>
            <a:gd name="connsiteY2603" fmla="*/ 7918673 h 7933942"/>
            <a:gd name="connsiteX2604" fmla="*/ 5225374 w 7584220"/>
            <a:gd name="connsiteY2604" fmla="*/ 7919451 h 7933942"/>
            <a:gd name="connsiteX2605" fmla="*/ 5217358 w 7584220"/>
            <a:gd name="connsiteY2605" fmla="*/ 7921366 h 7933942"/>
            <a:gd name="connsiteX2606" fmla="*/ 5215516 w 7584220"/>
            <a:gd name="connsiteY2606" fmla="*/ 7921561 h 7933942"/>
            <a:gd name="connsiteX2607" fmla="*/ 5212392 w 7584220"/>
            <a:gd name="connsiteY2607" fmla="*/ 7921804 h 7933942"/>
            <a:gd name="connsiteX2608" fmla="*/ 5210955 w 7584220"/>
            <a:gd name="connsiteY2608" fmla="*/ 7921820 h 7933942"/>
            <a:gd name="connsiteX2609" fmla="*/ 5210728 w 7584220"/>
            <a:gd name="connsiteY2609" fmla="*/ 7921836 h 7933942"/>
            <a:gd name="connsiteX2610" fmla="*/ 5208897 w 7584220"/>
            <a:gd name="connsiteY2610" fmla="*/ 7921804 h 7933942"/>
            <a:gd name="connsiteX2611" fmla="*/ 5205215 w 7584220"/>
            <a:gd name="connsiteY2611" fmla="*/ 7921690 h 7933942"/>
            <a:gd name="connsiteX2612" fmla="*/ 5202197 w 7584220"/>
            <a:gd name="connsiteY2612" fmla="*/ 7921415 h 7933942"/>
            <a:gd name="connsiteX2613" fmla="*/ 5196183 w 7584220"/>
            <a:gd name="connsiteY2613" fmla="*/ 7918673 h 7933942"/>
            <a:gd name="connsiteX2614" fmla="*/ 5186671 w 7584220"/>
            <a:gd name="connsiteY2614" fmla="*/ 7914325 h 7933942"/>
            <a:gd name="connsiteX2615" fmla="*/ 5181733 w 7584220"/>
            <a:gd name="connsiteY2615" fmla="*/ 7910869 h 7933942"/>
            <a:gd name="connsiteX2616" fmla="*/ 5181472 w 7584220"/>
            <a:gd name="connsiteY2616" fmla="*/ 7910609 h 7933942"/>
            <a:gd name="connsiteX2617" fmla="*/ 5169193 w 7584220"/>
            <a:gd name="connsiteY2617" fmla="*/ 7898717 h 7933942"/>
            <a:gd name="connsiteX2618" fmla="*/ 5165599 w 7584220"/>
            <a:gd name="connsiteY2618" fmla="*/ 7895180 h 7933942"/>
            <a:gd name="connsiteX2619" fmla="*/ 5158252 w 7584220"/>
            <a:gd name="connsiteY2619" fmla="*/ 7887635 h 7933942"/>
            <a:gd name="connsiteX2620" fmla="*/ 5153758 w 7584220"/>
            <a:gd name="connsiteY2620" fmla="*/ 7882736 h 7933942"/>
            <a:gd name="connsiteX2621" fmla="*/ 5141532 w 7584220"/>
            <a:gd name="connsiteY2621" fmla="*/ 7892746 h 7933942"/>
            <a:gd name="connsiteX2622" fmla="*/ 5118969 w 7584220"/>
            <a:gd name="connsiteY2622" fmla="*/ 7891059 h 7933942"/>
            <a:gd name="connsiteX2623" fmla="*/ 5099748 w 7584220"/>
            <a:gd name="connsiteY2623" fmla="*/ 7881584 h 7933942"/>
            <a:gd name="connsiteX2624" fmla="*/ 5084839 w 7584220"/>
            <a:gd name="connsiteY2624" fmla="*/ 7899203 h 7933942"/>
            <a:gd name="connsiteX2625" fmla="*/ 5037893 w 7584220"/>
            <a:gd name="connsiteY2625" fmla="*/ 7899398 h 7933942"/>
            <a:gd name="connsiteX2626" fmla="*/ 5022853 w 7584220"/>
            <a:gd name="connsiteY2626" fmla="*/ 7899820 h 7933942"/>
            <a:gd name="connsiteX2627" fmla="*/ 5020479 w 7584220"/>
            <a:gd name="connsiteY2627" fmla="*/ 7899609 h 7933942"/>
            <a:gd name="connsiteX2628" fmla="*/ 5019448 w 7584220"/>
            <a:gd name="connsiteY2628" fmla="*/ 7899463 h 7933942"/>
            <a:gd name="connsiteX2629" fmla="*/ 5017943 w 7584220"/>
            <a:gd name="connsiteY2629" fmla="*/ 7899220 h 7933942"/>
            <a:gd name="connsiteX2630" fmla="*/ 5013668 w 7584220"/>
            <a:gd name="connsiteY2630" fmla="*/ 7898392 h 7933942"/>
            <a:gd name="connsiteX2631" fmla="*/ 5009703 w 7584220"/>
            <a:gd name="connsiteY2631" fmla="*/ 7897532 h 7933942"/>
            <a:gd name="connsiteX2632" fmla="*/ 4995347 w 7584220"/>
            <a:gd name="connsiteY2632" fmla="*/ 7893655 h 7933942"/>
            <a:gd name="connsiteX2633" fmla="*/ 4985553 w 7584220"/>
            <a:gd name="connsiteY2633" fmla="*/ 7890604 h 7933942"/>
            <a:gd name="connsiteX2634" fmla="*/ 4985473 w 7584220"/>
            <a:gd name="connsiteY2634" fmla="*/ 7890588 h 7933942"/>
            <a:gd name="connsiteX2635" fmla="*/ 4979103 w 7584220"/>
            <a:gd name="connsiteY2635" fmla="*/ 7894012 h 7933942"/>
            <a:gd name="connsiteX2636" fmla="*/ 4944658 w 7584220"/>
            <a:gd name="connsiteY2636" fmla="*/ 7897613 h 7933942"/>
            <a:gd name="connsiteX2637" fmla="*/ 4943595 w 7584220"/>
            <a:gd name="connsiteY2637" fmla="*/ 7897597 h 7933942"/>
            <a:gd name="connsiteX2638" fmla="*/ 4942047 w 7584220"/>
            <a:gd name="connsiteY2638" fmla="*/ 7897321 h 7933942"/>
            <a:gd name="connsiteX2639" fmla="*/ 4932876 w 7584220"/>
            <a:gd name="connsiteY2639" fmla="*/ 7895391 h 7933942"/>
            <a:gd name="connsiteX2640" fmla="*/ 4932896 w 7584220"/>
            <a:gd name="connsiteY2640" fmla="*/ 7895228 h 7933942"/>
            <a:gd name="connsiteX2641" fmla="*/ 4933132 w 7584220"/>
            <a:gd name="connsiteY2641" fmla="*/ 7893363 h 7933942"/>
            <a:gd name="connsiteX2642" fmla="*/ 4933440 w 7584220"/>
            <a:gd name="connsiteY2642" fmla="*/ 7891399 h 7933942"/>
            <a:gd name="connsiteX2643" fmla="*/ 4921002 w 7584220"/>
            <a:gd name="connsiteY2643" fmla="*/ 7851601 h 7933942"/>
            <a:gd name="connsiteX2644" fmla="*/ 4924864 w 7584220"/>
            <a:gd name="connsiteY2644" fmla="*/ 7840990 h 7933942"/>
            <a:gd name="connsiteX2645" fmla="*/ 4880469 w 7584220"/>
            <a:gd name="connsiteY2645" fmla="*/ 7835020 h 7933942"/>
            <a:gd name="connsiteX2646" fmla="*/ 4869500 w 7584220"/>
            <a:gd name="connsiteY2646" fmla="*/ 7844819 h 7933942"/>
            <a:gd name="connsiteX2647" fmla="*/ 4863380 w 7584220"/>
            <a:gd name="connsiteY2647" fmla="*/ 7849540 h 7933942"/>
            <a:gd name="connsiteX2648" fmla="*/ 4851168 w 7584220"/>
            <a:gd name="connsiteY2648" fmla="*/ 7856192 h 7933942"/>
            <a:gd name="connsiteX2649" fmla="*/ 4836741 w 7584220"/>
            <a:gd name="connsiteY2649" fmla="*/ 7857263 h 7933942"/>
            <a:gd name="connsiteX2650" fmla="*/ 4826330 w 7584220"/>
            <a:gd name="connsiteY2650" fmla="*/ 7887554 h 7933942"/>
            <a:gd name="connsiteX2651" fmla="*/ 4824410 w 7584220"/>
            <a:gd name="connsiteY2651" fmla="*/ 7893525 h 7933942"/>
            <a:gd name="connsiteX2652" fmla="*/ 4816750 w 7584220"/>
            <a:gd name="connsiteY2652" fmla="*/ 7892697 h 7933942"/>
            <a:gd name="connsiteX2653" fmla="*/ 4814722 w 7584220"/>
            <a:gd name="connsiteY2653" fmla="*/ 7887197 h 7933942"/>
            <a:gd name="connsiteX2654" fmla="*/ 4806743 w 7584220"/>
            <a:gd name="connsiteY2654" fmla="*/ 7864889 h 7933942"/>
            <a:gd name="connsiteX2655" fmla="*/ 4777056 w 7584220"/>
            <a:gd name="connsiteY2655" fmla="*/ 7843602 h 7933942"/>
            <a:gd name="connsiteX2656" fmla="*/ 4773225 w 7584220"/>
            <a:gd name="connsiteY2656" fmla="*/ 7809271 h 7933942"/>
            <a:gd name="connsiteX2657" fmla="*/ 4771514 w 7584220"/>
            <a:gd name="connsiteY2657" fmla="*/ 7779321 h 7933942"/>
            <a:gd name="connsiteX2658" fmla="*/ 4764592 w 7584220"/>
            <a:gd name="connsiteY2658" fmla="*/ 7768856 h 7933942"/>
            <a:gd name="connsiteX2659" fmla="*/ 4761632 w 7584220"/>
            <a:gd name="connsiteY2659" fmla="*/ 7768954 h 7933942"/>
            <a:gd name="connsiteX2660" fmla="*/ 4754491 w 7584220"/>
            <a:gd name="connsiteY2660" fmla="*/ 7768840 h 7933942"/>
            <a:gd name="connsiteX2661" fmla="*/ 4724461 w 7584220"/>
            <a:gd name="connsiteY2661" fmla="*/ 7766082 h 7933942"/>
            <a:gd name="connsiteX2662" fmla="*/ 4706542 w 7584220"/>
            <a:gd name="connsiteY2662" fmla="*/ 7753265 h 7933942"/>
            <a:gd name="connsiteX2663" fmla="*/ 4667684 w 7584220"/>
            <a:gd name="connsiteY2663" fmla="*/ 7743141 h 7933942"/>
            <a:gd name="connsiteX2664" fmla="*/ 4665794 w 7584220"/>
            <a:gd name="connsiteY2664" fmla="*/ 7743351 h 7933942"/>
            <a:gd name="connsiteX2665" fmla="*/ 4664467 w 7584220"/>
            <a:gd name="connsiteY2665" fmla="*/ 7743449 h 7933942"/>
            <a:gd name="connsiteX2666" fmla="*/ 4663376 w 7584220"/>
            <a:gd name="connsiteY2666" fmla="*/ 7743530 h 7933942"/>
            <a:gd name="connsiteX2667" fmla="*/ 4661063 w 7584220"/>
            <a:gd name="connsiteY2667" fmla="*/ 7743481 h 7933942"/>
            <a:gd name="connsiteX2668" fmla="*/ 4659964 w 7584220"/>
            <a:gd name="connsiteY2668" fmla="*/ 7743335 h 7933942"/>
            <a:gd name="connsiteX2669" fmla="*/ 4658507 w 7584220"/>
            <a:gd name="connsiteY2669" fmla="*/ 7743124 h 7933942"/>
            <a:gd name="connsiteX2670" fmla="*/ 4655281 w 7584220"/>
            <a:gd name="connsiteY2670" fmla="*/ 7741924 h 7933942"/>
            <a:gd name="connsiteX2671" fmla="*/ 4653772 w 7584220"/>
            <a:gd name="connsiteY2671" fmla="*/ 7741307 h 7933942"/>
            <a:gd name="connsiteX2672" fmla="*/ 4652451 w 7584220"/>
            <a:gd name="connsiteY2672" fmla="*/ 7740691 h 7933942"/>
            <a:gd name="connsiteX2673" fmla="*/ 4640911 w 7584220"/>
            <a:gd name="connsiteY2673" fmla="*/ 7735174 h 7933942"/>
            <a:gd name="connsiteX2674" fmla="*/ 4640846 w 7584220"/>
            <a:gd name="connsiteY2674" fmla="*/ 7734688 h 7933942"/>
            <a:gd name="connsiteX2675" fmla="*/ 4640468 w 7584220"/>
            <a:gd name="connsiteY2675" fmla="*/ 7731248 h 7933942"/>
            <a:gd name="connsiteX2676" fmla="*/ 4640380 w 7584220"/>
            <a:gd name="connsiteY2676" fmla="*/ 7730112 h 7933942"/>
            <a:gd name="connsiteX2677" fmla="*/ 4640564 w 7584220"/>
            <a:gd name="connsiteY2677" fmla="*/ 7725667 h 7933942"/>
            <a:gd name="connsiteX2678" fmla="*/ 4640703 w 7584220"/>
            <a:gd name="connsiteY2678" fmla="*/ 7724758 h 7933942"/>
            <a:gd name="connsiteX2679" fmla="*/ 4641004 w 7584220"/>
            <a:gd name="connsiteY2679" fmla="*/ 7723574 h 7933942"/>
            <a:gd name="connsiteX2680" fmla="*/ 4646270 w 7584220"/>
            <a:gd name="connsiteY2680" fmla="*/ 7710383 h 7933942"/>
            <a:gd name="connsiteX2681" fmla="*/ 4653803 w 7584220"/>
            <a:gd name="connsiteY2681" fmla="*/ 7704007 h 7933942"/>
            <a:gd name="connsiteX2682" fmla="*/ 4656782 w 7584220"/>
            <a:gd name="connsiteY2682" fmla="*/ 7706068 h 7933942"/>
            <a:gd name="connsiteX2683" fmla="*/ 4660125 w 7584220"/>
            <a:gd name="connsiteY2683" fmla="*/ 7708047 h 7933942"/>
            <a:gd name="connsiteX2684" fmla="*/ 4662540 w 7584220"/>
            <a:gd name="connsiteY2684" fmla="*/ 7709410 h 7933942"/>
            <a:gd name="connsiteX2685" fmla="*/ 4663315 w 7584220"/>
            <a:gd name="connsiteY2685" fmla="*/ 7709848 h 7933942"/>
            <a:gd name="connsiteX2686" fmla="*/ 4668736 w 7584220"/>
            <a:gd name="connsiteY2686" fmla="*/ 7712152 h 7933942"/>
            <a:gd name="connsiteX2687" fmla="*/ 4668103 w 7584220"/>
            <a:gd name="connsiteY2687" fmla="*/ 7710529 h 7933942"/>
            <a:gd name="connsiteX2688" fmla="*/ 4667217 w 7584220"/>
            <a:gd name="connsiteY2688" fmla="*/ 7709199 h 7933942"/>
            <a:gd name="connsiteX2689" fmla="*/ 4664879 w 7584220"/>
            <a:gd name="connsiteY2689" fmla="*/ 7705938 h 7933942"/>
            <a:gd name="connsiteX2690" fmla="*/ 4657254 w 7584220"/>
            <a:gd name="connsiteY2690" fmla="*/ 7695376 h 7933942"/>
            <a:gd name="connsiteX2691" fmla="*/ 4651090 w 7584220"/>
            <a:gd name="connsiteY2691" fmla="*/ 7687085 h 7933942"/>
            <a:gd name="connsiteX2692" fmla="*/ 4645540 w 7584220"/>
            <a:gd name="connsiteY2692" fmla="*/ 7680368 h 7933942"/>
            <a:gd name="connsiteX2693" fmla="*/ 4644824 w 7584220"/>
            <a:gd name="connsiteY2693" fmla="*/ 7680579 h 7933942"/>
            <a:gd name="connsiteX2694" fmla="*/ 4644103 w 7584220"/>
            <a:gd name="connsiteY2694" fmla="*/ 7680839 h 7933942"/>
            <a:gd name="connsiteX2695" fmla="*/ 4643262 w 7584220"/>
            <a:gd name="connsiteY2695" fmla="*/ 7681407 h 7933942"/>
            <a:gd name="connsiteX2696" fmla="*/ 4642746 w 7584220"/>
            <a:gd name="connsiteY2696" fmla="*/ 7681812 h 7933942"/>
            <a:gd name="connsiteX2697" fmla="*/ 4642591 w 7584220"/>
            <a:gd name="connsiteY2697" fmla="*/ 7682185 h 7933942"/>
            <a:gd name="connsiteX2698" fmla="*/ 4642477 w 7584220"/>
            <a:gd name="connsiteY2698" fmla="*/ 7682932 h 7933942"/>
            <a:gd name="connsiteX2699" fmla="*/ 4641766 w 7584220"/>
            <a:gd name="connsiteY2699" fmla="*/ 7692780 h 7933942"/>
            <a:gd name="connsiteX2700" fmla="*/ 4612912 w 7584220"/>
            <a:gd name="connsiteY2700" fmla="*/ 7692893 h 7933942"/>
            <a:gd name="connsiteX2701" fmla="*/ 4597904 w 7584220"/>
            <a:gd name="connsiteY2701" fmla="*/ 7673960 h 7933942"/>
            <a:gd name="connsiteX2702" fmla="*/ 4577819 w 7584220"/>
            <a:gd name="connsiteY2702" fmla="*/ 7677448 h 7933942"/>
            <a:gd name="connsiteX2703" fmla="*/ 4565722 w 7584220"/>
            <a:gd name="connsiteY2703" fmla="*/ 7694678 h 7933942"/>
            <a:gd name="connsiteX2704" fmla="*/ 4561720 w 7584220"/>
            <a:gd name="connsiteY2704" fmla="*/ 7680774 h 7933942"/>
            <a:gd name="connsiteX2705" fmla="*/ 4565047 w 7584220"/>
            <a:gd name="connsiteY2705" fmla="*/ 7678632 h 7933942"/>
            <a:gd name="connsiteX2706" fmla="*/ 4566527 w 7584220"/>
            <a:gd name="connsiteY2706" fmla="*/ 7676020 h 7933942"/>
            <a:gd name="connsiteX2707" fmla="*/ 4562765 w 7584220"/>
            <a:gd name="connsiteY2707" fmla="*/ 7660785 h 7933942"/>
            <a:gd name="connsiteX2708" fmla="*/ 4559997 w 7584220"/>
            <a:gd name="connsiteY2708" fmla="*/ 7655188 h 7933942"/>
            <a:gd name="connsiteX2709" fmla="*/ 4546821 w 7584220"/>
            <a:gd name="connsiteY2709" fmla="*/ 7644837 h 7933942"/>
            <a:gd name="connsiteX2710" fmla="*/ 4527473 w 7584220"/>
            <a:gd name="connsiteY2710" fmla="*/ 7633934 h 7933942"/>
            <a:gd name="connsiteX2711" fmla="*/ 4525373 w 7584220"/>
            <a:gd name="connsiteY2711" fmla="*/ 7630900 h 7933942"/>
            <a:gd name="connsiteX2712" fmla="*/ 4524950 w 7584220"/>
            <a:gd name="connsiteY2712" fmla="*/ 7630235 h 7933942"/>
            <a:gd name="connsiteX2713" fmla="*/ 4521086 w 7584220"/>
            <a:gd name="connsiteY2713" fmla="*/ 7616785 h 7933942"/>
            <a:gd name="connsiteX2714" fmla="*/ 4517092 w 7584220"/>
            <a:gd name="connsiteY2714" fmla="*/ 7601972 h 7933942"/>
            <a:gd name="connsiteX2715" fmla="*/ 4517173 w 7584220"/>
            <a:gd name="connsiteY2715" fmla="*/ 7591523 h 7933942"/>
            <a:gd name="connsiteX2716" fmla="*/ 4506262 w 7584220"/>
            <a:gd name="connsiteY2716" fmla="*/ 7580328 h 7933942"/>
            <a:gd name="connsiteX2717" fmla="*/ 4505951 w 7584220"/>
            <a:gd name="connsiteY2717" fmla="*/ 7580134 h 7933942"/>
            <a:gd name="connsiteX2718" fmla="*/ 4505509 w 7584220"/>
            <a:gd name="connsiteY2718" fmla="*/ 7580004 h 7933942"/>
            <a:gd name="connsiteX2719" fmla="*/ 4503829 w 7584220"/>
            <a:gd name="connsiteY2719" fmla="*/ 7579793 h 7933942"/>
            <a:gd name="connsiteX2720" fmla="*/ 4479354 w 7584220"/>
            <a:gd name="connsiteY2720" fmla="*/ 7599619 h 7933942"/>
            <a:gd name="connsiteX2721" fmla="*/ 4475757 w 7584220"/>
            <a:gd name="connsiteY2721" fmla="*/ 7611268 h 7933942"/>
            <a:gd name="connsiteX2722" fmla="*/ 4475905 w 7584220"/>
            <a:gd name="connsiteY2722" fmla="*/ 7611869 h 7933942"/>
            <a:gd name="connsiteX2723" fmla="*/ 4474484 w 7584220"/>
            <a:gd name="connsiteY2723" fmla="*/ 7616655 h 7933942"/>
            <a:gd name="connsiteX2724" fmla="*/ 4474146 w 7584220"/>
            <a:gd name="connsiteY2724" fmla="*/ 7617709 h 7933942"/>
            <a:gd name="connsiteX2725" fmla="*/ 4472388 w 7584220"/>
            <a:gd name="connsiteY2725" fmla="*/ 7622982 h 7933942"/>
            <a:gd name="connsiteX2726" fmla="*/ 4471384 w 7584220"/>
            <a:gd name="connsiteY2726" fmla="*/ 7625319 h 7933942"/>
            <a:gd name="connsiteX2727" fmla="*/ 4469744 w 7584220"/>
            <a:gd name="connsiteY2727" fmla="*/ 7628028 h 7933942"/>
            <a:gd name="connsiteX2728" fmla="*/ 4461510 w 7584220"/>
            <a:gd name="connsiteY2728" fmla="*/ 7640489 h 7933942"/>
            <a:gd name="connsiteX2729" fmla="*/ 4461004 w 7584220"/>
            <a:gd name="connsiteY2729" fmla="*/ 7641040 h 7933942"/>
            <a:gd name="connsiteX2730" fmla="*/ 4459683 w 7584220"/>
            <a:gd name="connsiteY2730" fmla="*/ 7642241 h 7933942"/>
            <a:gd name="connsiteX2731" fmla="*/ 4459051 w 7584220"/>
            <a:gd name="connsiteY2731" fmla="*/ 7642825 h 7933942"/>
            <a:gd name="connsiteX2732" fmla="*/ 4458788 w 7584220"/>
            <a:gd name="connsiteY2732" fmla="*/ 7643068 h 7933942"/>
            <a:gd name="connsiteX2733" fmla="*/ 4457635 w 7584220"/>
            <a:gd name="connsiteY2733" fmla="*/ 7643685 h 7933942"/>
            <a:gd name="connsiteX2734" fmla="*/ 4456926 w 7584220"/>
            <a:gd name="connsiteY2734" fmla="*/ 7643993 h 7933942"/>
            <a:gd name="connsiteX2735" fmla="*/ 4456022 w 7584220"/>
            <a:gd name="connsiteY2735" fmla="*/ 7644285 h 7933942"/>
            <a:gd name="connsiteX2736" fmla="*/ 4455752 w 7584220"/>
            <a:gd name="connsiteY2736" fmla="*/ 7644334 h 7933942"/>
            <a:gd name="connsiteX2737" fmla="*/ 4455377 w 7584220"/>
            <a:gd name="connsiteY2737" fmla="*/ 7644318 h 7933942"/>
            <a:gd name="connsiteX2738" fmla="*/ 4449743 w 7584220"/>
            <a:gd name="connsiteY2738" fmla="*/ 7642079 h 7933942"/>
            <a:gd name="connsiteX2739" fmla="*/ 4447057 w 7584220"/>
            <a:gd name="connsiteY2739" fmla="*/ 7640602 h 7933942"/>
            <a:gd name="connsiteX2740" fmla="*/ 4446680 w 7584220"/>
            <a:gd name="connsiteY2740" fmla="*/ 7640294 h 7933942"/>
            <a:gd name="connsiteX2741" fmla="*/ 4447593 w 7584220"/>
            <a:gd name="connsiteY2741" fmla="*/ 7647660 h 7933942"/>
            <a:gd name="connsiteX2742" fmla="*/ 4460312 w 7584220"/>
            <a:gd name="connsiteY2742" fmla="*/ 7676458 h 7933942"/>
            <a:gd name="connsiteX2743" fmla="*/ 4459677 w 7584220"/>
            <a:gd name="connsiteY2743" fmla="*/ 7677951 h 7933942"/>
            <a:gd name="connsiteX2744" fmla="*/ 4459210 w 7584220"/>
            <a:gd name="connsiteY2744" fmla="*/ 7678762 h 7933942"/>
            <a:gd name="connsiteX2745" fmla="*/ 4458886 w 7584220"/>
            <a:gd name="connsiteY2745" fmla="*/ 7679151 h 7933942"/>
            <a:gd name="connsiteX2746" fmla="*/ 4453631 w 7584220"/>
            <a:gd name="connsiteY2746" fmla="*/ 7682331 h 7933942"/>
            <a:gd name="connsiteX2747" fmla="*/ 4453124 w 7584220"/>
            <a:gd name="connsiteY2747" fmla="*/ 7682607 h 7933942"/>
            <a:gd name="connsiteX2748" fmla="*/ 4450948 w 7584220"/>
            <a:gd name="connsiteY2748" fmla="*/ 7683435 h 7933942"/>
            <a:gd name="connsiteX2749" fmla="*/ 4445597 w 7584220"/>
            <a:gd name="connsiteY2749" fmla="*/ 7684668 h 7933942"/>
            <a:gd name="connsiteX2750" fmla="*/ 4445413 w 7584220"/>
            <a:gd name="connsiteY2750" fmla="*/ 7684392 h 7933942"/>
            <a:gd name="connsiteX2751" fmla="*/ 4444587 w 7584220"/>
            <a:gd name="connsiteY2751" fmla="*/ 7682883 h 7933942"/>
            <a:gd name="connsiteX2752" fmla="*/ 4443913 w 7584220"/>
            <a:gd name="connsiteY2752" fmla="*/ 7681244 h 7933942"/>
            <a:gd name="connsiteX2753" fmla="*/ 4443468 w 7584220"/>
            <a:gd name="connsiteY2753" fmla="*/ 7680141 h 7933942"/>
            <a:gd name="connsiteX2754" fmla="*/ 4442251 w 7584220"/>
            <a:gd name="connsiteY2754" fmla="*/ 7678713 h 7933942"/>
            <a:gd name="connsiteX2755" fmla="*/ 4440025 w 7584220"/>
            <a:gd name="connsiteY2755" fmla="*/ 7676377 h 7933942"/>
            <a:gd name="connsiteX2756" fmla="*/ 4439787 w 7584220"/>
            <a:gd name="connsiteY2756" fmla="*/ 7676117 h 7933942"/>
            <a:gd name="connsiteX2757" fmla="*/ 4439362 w 7584220"/>
            <a:gd name="connsiteY2757" fmla="*/ 7675679 h 7933942"/>
            <a:gd name="connsiteX2758" fmla="*/ 4435716 w 7584220"/>
            <a:gd name="connsiteY2758" fmla="*/ 7671948 h 7933942"/>
            <a:gd name="connsiteX2759" fmla="*/ 4435541 w 7584220"/>
            <a:gd name="connsiteY2759" fmla="*/ 7671785 h 7933942"/>
            <a:gd name="connsiteX2760" fmla="*/ 4435009 w 7584220"/>
            <a:gd name="connsiteY2760" fmla="*/ 7671250 h 7933942"/>
            <a:gd name="connsiteX2761" fmla="*/ 4434878 w 7584220"/>
            <a:gd name="connsiteY2761" fmla="*/ 7671137 h 7933942"/>
            <a:gd name="connsiteX2762" fmla="*/ 4434213 w 7584220"/>
            <a:gd name="connsiteY2762" fmla="*/ 7670536 h 7933942"/>
            <a:gd name="connsiteX2763" fmla="*/ 4431879 w 7584220"/>
            <a:gd name="connsiteY2763" fmla="*/ 7668492 h 7933942"/>
            <a:gd name="connsiteX2764" fmla="*/ 4431328 w 7584220"/>
            <a:gd name="connsiteY2764" fmla="*/ 7668054 h 7933942"/>
            <a:gd name="connsiteX2765" fmla="*/ 4429822 w 7584220"/>
            <a:gd name="connsiteY2765" fmla="*/ 7666853 h 7933942"/>
            <a:gd name="connsiteX2766" fmla="*/ 4429677 w 7584220"/>
            <a:gd name="connsiteY2766" fmla="*/ 7666740 h 7933942"/>
            <a:gd name="connsiteX2767" fmla="*/ 4427078 w 7584220"/>
            <a:gd name="connsiteY2767" fmla="*/ 7664777 h 7933942"/>
            <a:gd name="connsiteX2768" fmla="*/ 4425420 w 7584220"/>
            <a:gd name="connsiteY2768" fmla="*/ 7663657 h 7933942"/>
            <a:gd name="connsiteX2769" fmla="*/ 4416610 w 7584220"/>
            <a:gd name="connsiteY2769" fmla="*/ 7658108 h 7933942"/>
            <a:gd name="connsiteX2770" fmla="*/ 4413891 w 7584220"/>
            <a:gd name="connsiteY2770" fmla="*/ 7656421 h 7933942"/>
            <a:gd name="connsiteX2771" fmla="*/ 4408180 w 7584220"/>
            <a:gd name="connsiteY2771" fmla="*/ 7653079 h 7933942"/>
            <a:gd name="connsiteX2772" fmla="*/ 4404726 w 7584220"/>
            <a:gd name="connsiteY2772" fmla="*/ 7651067 h 7933942"/>
            <a:gd name="connsiteX2773" fmla="*/ 4373559 w 7584220"/>
            <a:gd name="connsiteY2773" fmla="*/ 7661791 h 7933942"/>
            <a:gd name="connsiteX2774" fmla="*/ 4371668 w 7584220"/>
            <a:gd name="connsiteY2774" fmla="*/ 7662862 h 7933942"/>
            <a:gd name="connsiteX2775" fmla="*/ 4370168 w 7584220"/>
            <a:gd name="connsiteY2775" fmla="*/ 7663641 h 7933942"/>
            <a:gd name="connsiteX2776" fmla="*/ 4368604 w 7584220"/>
            <a:gd name="connsiteY2776" fmla="*/ 7664420 h 7933942"/>
            <a:gd name="connsiteX2777" fmla="*/ 4367119 w 7584220"/>
            <a:gd name="connsiteY2777" fmla="*/ 7665117 h 7933942"/>
            <a:gd name="connsiteX2778" fmla="*/ 4364071 w 7584220"/>
            <a:gd name="connsiteY2778" fmla="*/ 7666139 h 7933942"/>
            <a:gd name="connsiteX2779" fmla="*/ 4363280 w 7584220"/>
            <a:gd name="connsiteY2779" fmla="*/ 7666367 h 7933942"/>
            <a:gd name="connsiteX2780" fmla="*/ 4362409 w 7584220"/>
            <a:gd name="connsiteY2780" fmla="*/ 7666626 h 7933942"/>
            <a:gd name="connsiteX2781" fmla="*/ 4359463 w 7584220"/>
            <a:gd name="connsiteY2781" fmla="*/ 7667389 h 7933942"/>
            <a:gd name="connsiteX2782" fmla="*/ 4352092 w 7584220"/>
            <a:gd name="connsiteY2782" fmla="*/ 7655269 h 7933942"/>
            <a:gd name="connsiteX2783" fmla="*/ 4350950 w 7584220"/>
            <a:gd name="connsiteY2783" fmla="*/ 7651570 h 7933942"/>
            <a:gd name="connsiteX2784" fmla="*/ 4349696 w 7584220"/>
            <a:gd name="connsiteY2784" fmla="*/ 7644269 h 7933942"/>
            <a:gd name="connsiteX2785" fmla="*/ 4349647 w 7584220"/>
            <a:gd name="connsiteY2785" fmla="*/ 7637373 h 7933942"/>
            <a:gd name="connsiteX2786" fmla="*/ 4349153 w 7584220"/>
            <a:gd name="connsiteY2786" fmla="*/ 7637325 h 7933942"/>
            <a:gd name="connsiteX2787" fmla="*/ 4332312 w 7584220"/>
            <a:gd name="connsiteY2787" fmla="*/ 7636481 h 7933942"/>
            <a:gd name="connsiteX2788" fmla="*/ 4321334 w 7584220"/>
            <a:gd name="connsiteY2788" fmla="*/ 7636724 h 7933942"/>
            <a:gd name="connsiteX2789" fmla="*/ 4321543 w 7584220"/>
            <a:gd name="connsiteY2789" fmla="*/ 7636822 h 7933942"/>
            <a:gd name="connsiteX2790" fmla="*/ 4323710 w 7584220"/>
            <a:gd name="connsiteY2790" fmla="*/ 7638039 h 7933942"/>
            <a:gd name="connsiteX2791" fmla="*/ 4323777 w 7584220"/>
            <a:gd name="connsiteY2791" fmla="*/ 7638120 h 7933942"/>
            <a:gd name="connsiteX2792" fmla="*/ 4325234 w 7584220"/>
            <a:gd name="connsiteY2792" fmla="*/ 7640002 h 7933942"/>
            <a:gd name="connsiteX2793" fmla="*/ 4325459 w 7584220"/>
            <a:gd name="connsiteY2793" fmla="*/ 7640310 h 7933942"/>
            <a:gd name="connsiteX2794" fmla="*/ 4331879 w 7584220"/>
            <a:gd name="connsiteY2794" fmla="*/ 7650191 h 7933942"/>
            <a:gd name="connsiteX2795" fmla="*/ 4331881 w 7584220"/>
            <a:gd name="connsiteY2795" fmla="*/ 7650207 h 7933942"/>
            <a:gd name="connsiteX2796" fmla="*/ 4332312 w 7584220"/>
            <a:gd name="connsiteY2796" fmla="*/ 7651651 h 7933942"/>
            <a:gd name="connsiteX2797" fmla="*/ 4333141 w 7584220"/>
            <a:gd name="connsiteY2797" fmla="*/ 7654490 h 7933942"/>
            <a:gd name="connsiteX2798" fmla="*/ 4338199 w 7584220"/>
            <a:gd name="connsiteY2798" fmla="*/ 7676426 h 7933942"/>
            <a:gd name="connsiteX2799" fmla="*/ 4260047 w 7584220"/>
            <a:gd name="connsiteY2799" fmla="*/ 7720572 h 7933942"/>
            <a:gd name="connsiteX2800" fmla="*/ 4255279 w 7584220"/>
            <a:gd name="connsiteY2800" fmla="*/ 7722406 h 7933942"/>
            <a:gd name="connsiteX2801" fmla="*/ 4250980 w 7584220"/>
            <a:gd name="connsiteY2801" fmla="*/ 7724677 h 7933942"/>
            <a:gd name="connsiteX2802" fmla="*/ 4241938 w 7584220"/>
            <a:gd name="connsiteY2802" fmla="*/ 7729723 h 7933942"/>
            <a:gd name="connsiteX2803" fmla="*/ 4239912 w 7584220"/>
            <a:gd name="connsiteY2803" fmla="*/ 7732059 h 7933942"/>
            <a:gd name="connsiteX2804" fmla="*/ 4240227 w 7584220"/>
            <a:gd name="connsiteY2804" fmla="*/ 7765027 h 7933942"/>
            <a:gd name="connsiteX2805" fmla="*/ 4240229 w 7584220"/>
            <a:gd name="connsiteY2805" fmla="*/ 7765044 h 7933942"/>
            <a:gd name="connsiteX2806" fmla="*/ 4240490 w 7584220"/>
            <a:gd name="connsiteY2806" fmla="*/ 7766698 h 7933942"/>
            <a:gd name="connsiteX2807" fmla="*/ 4240735 w 7584220"/>
            <a:gd name="connsiteY2807" fmla="*/ 7772539 h 7933942"/>
            <a:gd name="connsiteX2808" fmla="*/ 4232464 w 7584220"/>
            <a:gd name="connsiteY2808" fmla="*/ 7772880 h 7933942"/>
            <a:gd name="connsiteX2809" fmla="*/ 4232111 w 7584220"/>
            <a:gd name="connsiteY2809" fmla="*/ 7772880 h 7933942"/>
            <a:gd name="connsiteX2810" fmla="*/ 4230835 w 7584220"/>
            <a:gd name="connsiteY2810" fmla="*/ 7772912 h 7933942"/>
            <a:gd name="connsiteX2811" fmla="*/ 4229871 w 7584220"/>
            <a:gd name="connsiteY2811" fmla="*/ 7772847 h 7933942"/>
            <a:gd name="connsiteX2812" fmla="*/ 4227399 w 7584220"/>
            <a:gd name="connsiteY2812" fmla="*/ 7772604 h 7933942"/>
            <a:gd name="connsiteX2813" fmla="*/ 4225894 w 7584220"/>
            <a:gd name="connsiteY2813" fmla="*/ 7772458 h 7933942"/>
            <a:gd name="connsiteX2814" fmla="*/ 4210197 w 7584220"/>
            <a:gd name="connsiteY2814" fmla="*/ 7770300 h 7933942"/>
            <a:gd name="connsiteX2815" fmla="*/ 4205920 w 7584220"/>
            <a:gd name="connsiteY2815" fmla="*/ 7768483 h 7933942"/>
            <a:gd name="connsiteX2816" fmla="*/ 4199941 w 7584220"/>
            <a:gd name="connsiteY2816" fmla="*/ 7767169 h 7933942"/>
            <a:gd name="connsiteX2817" fmla="*/ 4187978 w 7584220"/>
            <a:gd name="connsiteY2817" fmla="*/ 7765774 h 7933942"/>
            <a:gd name="connsiteX2818" fmla="*/ 4184002 w 7584220"/>
            <a:gd name="connsiteY2818" fmla="*/ 7765482 h 7933942"/>
            <a:gd name="connsiteX2819" fmla="*/ 4182330 w 7584220"/>
            <a:gd name="connsiteY2819" fmla="*/ 7766536 h 7933942"/>
            <a:gd name="connsiteX2820" fmla="*/ 4179436 w 7584220"/>
            <a:gd name="connsiteY2820" fmla="*/ 7769862 h 7933942"/>
            <a:gd name="connsiteX2821" fmla="*/ 4178892 w 7584220"/>
            <a:gd name="connsiteY2821" fmla="*/ 7776011 h 7933942"/>
            <a:gd name="connsiteX2822" fmla="*/ 4178530 w 7584220"/>
            <a:gd name="connsiteY2822" fmla="*/ 7785778 h 7933942"/>
            <a:gd name="connsiteX2823" fmla="*/ 4189119 w 7584220"/>
            <a:gd name="connsiteY2823" fmla="*/ 7799456 h 7933942"/>
            <a:gd name="connsiteX2824" fmla="*/ 4203443 w 7584220"/>
            <a:gd name="connsiteY2824" fmla="*/ 7802782 h 7933942"/>
            <a:gd name="connsiteX2825" fmla="*/ 4201712 w 7584220"/>
            <a:gd name="connsiteY2825" fmla="*/ 7812565 h 7933942"/>
            <a:gd name="connsiteX2826" fmla="*/ 4199310 w 7584220"/>
            <a:gd name="connsiteY2826" fmla="*/ 7824766 h 7933942"/>
            <a:gd name="connsiteX2827" fmla="*/ 4195225 w 7584220"/>
            <a:gd name="connsiteY2827" fmla="*/ 7824376 h 7933942"/>
            <a:gd name="connsiteX2828" fmla="*/ 4189246 w 7584220"/>
            <a:gd name="connsiteY2828" fmla="*/ 7823776 h 7933942"/>
            <a:gd name="connsiteX2829" fmla="*/ 4188035 w 7584220"/>
            <a:gd name="connsiteY2829" fmla="*/ 7822137 h 7933942"/>
            <a:gd name="connsiteX2830" fmla="*/ 4187827 w 7584220"/>
            <a:gd name="connsiteY2830" fmla="*/ 7820158 h 7933942"/>
            <a:gd name="connsiteX2831" fmla="*/ 4187626 w 7584220"/>
            <a:gd name="connsiteY2831" fmla="*/ 7818438 h 7933942"/>
            <a:gd name="connsiteX2832" fmla="*/ 4187581 w 7584220"/>
            <a:gd name="connsiteY2832" fmla="*/ 7818049 h 7933942"/>
            <a:gd name="connsiteX2833" fmla="*/ 4186837 w 7584220"/>
            <a:gd name="connsiteY2833" fmla="*/ 7812727 h 7933942"/>
            <a:gd name="connsiteX2834" fmla="*/ 4185641 w 7584220"/>
            <a:gd name="connsiteY2834" fmla="*/ 7810569 h 7933942"/>
            <a:gd name="connsiteX2835" fmla="*/ 4181038 w 7584220"/>
            <a:gd name="connsiteY2835" fmla="*/ 7804842 h 7933942"/>
            <a:gd name="connsiteX2836" fmla="*/ 4178202 w 7584220"/>
            <a:gd name="connsiteY2836" fmla="*/ 7802133 h 7933942"/>
            <a:gd name="connsiteX2837" fmla="*/ 4175158 w 7584220"/>
            <a:gd name="connsiteY2837" fmla="*/ 7799391 h 7933942"/>
            <a:gd name="connsiteX2838" fmla="*/ 4170548 w 7584220"/>
            <a:gd name="connsiteY2838" fmla="*/ 7796649 h 7933942"/>
            <a:gd name="connsiteX2839" fmla="*/ 4159926 w 7584220"/>
            <a:gd name="connsiteY2839" fmla="*/ 7791181 h 7933942"/>
            <a:gd name="connsiteX2840" fmla="*/ 4152530 w 7584220"/>
            <a:gd name="connsiteY2840" fmla="*/ 7789315 h 7933942"/>
            <a:gd name="connsiteX2841" fmla="*/ 4135668 w 7584220"/>
            <a:gd name="connsiteY2841" fmla="*/ 7786492 h 7933942"/>
            <a:gd name="connsiteX2842" fmla="*/ 4105086 w 7584220"/>
            <a:gd name="connsiteY2842" fmla="*/ 7784740 h 7933942"/>
            <a:gd name="connsiteX2843" fmla="*/ 4101839 w 7584220"/>
            <a:gd name="connsiteY2843" fmla="*/ 7784967 h 7933942"/>
            <a:gd name="connsiteX2844" fmla="*/ 4098589 w 7584220"/>
            <a:gd name="connsiteY2844" fmla="*/ 7785113 h 7933942"/>
            <a:gd name="connsiteX2845" fmla="*/ 4095336 w 7584220"/>
            <a:gd name="connsiteY2845" fmla="*/ 7785211 h 7933942"/>
            <a:gd name="connsiteX2846" fmla="*/ 4092083 w 7584220"/>
            <a:gd name="connsiteY2846" fmla="*/ 7785243 h 7933942"/>
            <a:gd name="connsiteX2847" fmla="*/ 4092001 w 7584220"/>
            <a:gd name="connsiteY2847" fmla="*/ 7785243 h 7933942"/>
            <a:gd name="connsiteX2848" fmla="*/ 4088820 w 7584220"/>
            <a:gd name="connsiteY2848" fmla="*/ 7785178 h 7933942"/>
            <a:gd name="connsiteX2849" fmla="*/ 4085650 w 7584220"/>
            <a:gd name="connsiteY2849" fmla="*/ 7784578 h 7933942"/>
            <a:gd name="connsiteX2850" fmla="*/ 4082682 w 7584220"/>
            <a:gd name="connsiteY2850" fmla="*/ 7783312 h 7933942"/>
            <a:gd name="connsiteX2851" fmla="*/ 4080055 w 7584220"/>
            <a:gd name="connsiteY2851" fmla="*/ 7781446 h 7933942"/>
            <a:gd name="connsiteX2852" fmla="*/ 4077786 w 7584220"/>
            <a:gd name="connsiteY2852" fmla="*/ 7779078 h 7933942"/>
            <a:gd name="connsiteX2853" fmla="*/ 4076087 w 7584220"/>
            <a:gd name="connsiteY2853" fmla="*/ 7776271 h 7933942"/>
            <a:gd name="connsiteX2854" fmla="*/ 4075022 w 7584220"/>
            <a:gd name="connsiteY2854" fmla="*/ 7773172 h 7933942"/>
            <a:gd name="connsiteX2855" fmla="*/ 4074253 w 7584220"/>
            <a:gd name="connsiteY2855" fmla="*/ 7769992 h 7933942"/>
            <a:gd name="connsiteX2856" fmla="*/ 4057187 w 7584220"/>
            <a:gd name="connsiteY2856" fmla="*/ 7720913 h 7933942"/>
            <a:gd name="connsiteX2857" fmla="*/ 4054747 w 7584220"/>
            <a:gd name="connsiteY2857" fmla="*/ 7680303 h 7933942"/>
            <a:gd name="connsiteX2858" fmla="*/ 4055014 w 7584220"/>
            <a:gd name="connsiteY2858" fmla="*/ 7679589 h 7933942"/>
            <a:gd name="connsiteX2859" fmla="*/ 4055892 w 7584220"/>
            <a:gd name="connsiteY2859" fmla="*/ 7677253 h 7933942"/>
            <a:gd name="connsiteX2860" fmla="*/ 4056623 w 7584220"/>
            <a:gd name="connsiteY2860" fmla="*/ 7674106 h 7933942"/>
            <a:gd name="connsiteX2861" fmla="*/ 4056925 w 7584220"/>
            <a:gd name="connsiteY2861" fmla="*/ 7670877 h 7933942"/>
            <a:gd name="connsiteX2862" fmla="*/ 4056908 w 7584220"/>
            <a:gd name="connsiteY2862" fmla="*/ 7667648 h 7933942"/>
            <a:gd name="connsiteX2863" fmla="*/ 4056794 w 7584220"/>
            <a:gd name="connsiteY2863" fmla="*/ 7664403 h 7933942"/>
            <a:gd name="connsiteX2864" fmla="*/ 4056601 w 7584220"/>
            <a:gd name="connsiteY2864" fmla="*/ 7661175 h 7933942"/>
            <a:gd name="connsiteX2865" fmla="*/ 4056083 w 7584220"/>
            <a:gd name="connsiteY2865" fmla="*/ 7657962 h 7933942"/>
            <a:gd name="connsiteX2866" fmla="*/ 4054953 w 7584220"/>
            <a:gd name="connsiteY2866" fmla="*/ 7654928 h 7933942"/>
            <a:gd name="connsiteX2867" fmla="*/ 4053250 w 7584220"/>
            <a:gd name="connsiteY2867" fmla="*/ 7652170 h 7933942"/>
            <a:gd name="connsiteX2868" fmla="*/ 4051458 w 7584220"/>
            <a:gd name="connsiteY2868" fmla="*/ 7649461 h 7933942"/>
            <a:gd name="connsiteX2869" fmla="*/ 4049661 w 7584220"/>
            <a:gd name="connsiteY2869" fmla="*/ 7646784 h 7933942"/>
            <a:gd name="connsiteX2870" fmla="*/ 4047501 w 7584220"/>
            <a:gd name="connsiteY2870" fmla="*/ 7644366 h 7933942"/>
            <a:gd name="connsiteX2871" fmla="*/ 4044901 w 7584220"/>
            <a:gd name="connsiteY2871" fmla="*/ 7642419 h 7933942"/>
            <a:gd name="connsiteX2872" fmla="*/ 4034229 w 7584220"/>
            <a:gd name="connsiteY2872" fmla="*/ 7635102 h 7933942"/>
            <a:gd name="connsiteX2873" fmla="*/ 4032111 w 7584220"/>
            <a:gd name="connsiteY2873" fmla="*/ 7635362 h 7933942"/>
            <a:gd name="connsiteX2874" fmla="*/ 4030544 w 7584220"/>
            <a:gd name="connsiteY2874" fmla="*/ 7635556 h 7933942"/>
            <a:gd name="connsiteX2875" fmla="*/ 4026591 w 7584220"/>
            <a:gd name="connsiteY2875" fmla="*/ 7639661 h 7933942"/>
            <a:gd name="connsiteX2876" fmla="*/ 4025693 w 7584220"/>
            <a:gd name="connsiteY2876" fmla="*/ 7640732 h 7933942"/>
            <a:gd name="connsiteX2877" fmla="*/ 4024950 w 7584220"/>
            <a:gd name="connsiteY2877" fmla="*/ 7641608 h 7933942"/>
            <a:gd name="connsiteX2878" fmla="*/ 4024265 w 7584220"/>
            <a:gd name="connsiteY2878" fmla="*/ 7642598 h 7933942"/>
            <a:gd name="connsiteX2879" fmla="*/ 4022586 w 7584220"/>
            <a:gd name="connsiteY2879" fmla="*/ 7645762 h 7933942"/>
            <a:gd name="connsiteX2880" fmla="*/ 4021061 w 7584220"/>
            <a:gd name="connsiteY2880" fmla="*/ 7649655 h 7933942"/>
            <a:gd name="connsiteX2881" fmla="*/ 4020799 w 7584220"/>
            <a:gd name="connsiteY2881" fmla="*/ 7650645 h 7933942"/>
            <a:gd name="connsiteX2882" fmla="*/ 4019952 w 7584220"/>
            <a:gd name="connsiteY2882" fmla="*/ 7654312 h 7933942"/>
            <a:gd name="connsiteX2883" fmla="*/ 4019769 w 7584220"/>
            <a:gd name="connsiteY2883" fmla="*/ 7655853 h 7933942"/>
            <a:gd name="connsiteX2884" fmla="*/ 4019657 w 7584220"/>
            <a:gd name="connsiteY2884" fmla="*/ 7657070 h 7933942"/>
            <a:gd name="connsiteX2885" fmla="*/ 4019676 w 7584220"/>
            <a:gd name="connsiteY2885" fmla="*/ 7657816 h 7933942"/>
            <a:gd name="connsiteX2886" fmla="*/ 4019689 w 7584220"/>
            <a:gd name="connsiteY2886" fmla="*/ 7658222 h 7933942"/>
            <a:gd name="connsiteX2887" fmla="*/ 4019892 w 7584220"/>
            <a:gd name="connsiteY2887" fmla="*/ 7659536 h 7933942"/>
            <a:gd name="connsiteX2888" fmla="*/ 4020053 w 7584220"/>
            <a:gd name="connsiteY2888" fmla="*/ 7659958 h 7933942"/>
            <a:gd name="connsiteX2889" fmla="*/ 4021186 w 7584220"/>
            <a:gd name="connsiteY2889" fmla="*/ 7662164 h 7933942"/>
            <a:gd name="connsiteX2890" fmla="*/ 4021856 w 7584220"/>
            <a:gd name="connsiteY2890" fmla="*/ 7663462 h 7933942"/>
            <a:gd name="connsiteX2891" fmla="*/ 4022474 w 7584220"/>
            <a:gd name="connsiteY2891" fmla="*/ 7664744 h 7933942"/>
            <a:gd name="connsiteX2892" fmla="*/ 4022615 w 7584220"/>
            <a:gd name="connsiteY2892" fmla="*/ 7665198 h 7933942"/>
            <a:gd name="connsiteX2893" fmla="*/ 4022739 w 7584220"/>
            <a:gd name="connsiteY2893" fmla="*/ 7665653 h 7933942"/>
            <a:gd name="connsiteX2894" fmla="*/ 4022846 w 7584220"/>
            <a:gd name="connsiteY2894" fmla="*/ 7666123 h 7933942"/>
            <a:gd name="connsiteX2895" fmla="*/ 4022926 w 7584220"/>
            <a:gd name="connsiteY2895" fmla="*/ 7666561 h 7933942"/>
            <a:gd name="connsiteX2896" fmla="*/ 4022954 w 7584220"/>
            <a:gd name="connsiteY2896" fmla="*/ 7667016 h 7933942"/>
            <a:gd name="connsiteX2897" fmla="*/ 4022876 w 7584220"/>
            <a:gd name="connsiteY2897" fmla="*/ 7667778 h 7933942"/>
            <a:gd name="connsiteX2898" fmla="*/ 4022639 w 7584220"/>
            <a:gd name="connsiteY2898" fmla="*/ 7668492 h 7933942"/>
            <a:gd name="connsiteX2899" fmla="*/ 4021898 w 7584220"/>
            <a:gd name="connsiteY2899" fmla="*/ 7669968 h 7933942"/>
            <a:gd name="connsiteX2900" fmla="*/ 4019850 w 7584220"/>
            <a:gd name="connsiteY2900" fmla="*/ 7673554 h 7933942"/>
            <a:gd name="connsiteX2901" fmla="*/ 4019221 w 7584220"/>
            <a:gd name="connsiteY2901" fmla="*/ 7674235 h 7933942"/>
            <a:gd name="connsiteX2902" fmla="*/ 4014084 w 7584220"/>
            <a:gd name="connsiteY2902" fmla="*/ 7677935 h 7933942"/>
            <a:gd name="connsiteX2903" fmla="*/ 3995391 w 7584220"/>
            <a:gd name="connsiteY2903" fmla="*/ 7669125 h 7933942"/>
            <a:gd name="connsiteX2904" fmla="*/ 3993375 w 7584220"/>
            <a:gd name="connsiteY2904" fmla="*/ 7667681 h 7933942"/>
            <a:gd name="connsiteX2905" fmla="*/ 3992960 w 7584220"/>
            <a:gd name="connsiteY2905" fmla="*/ 7667389 h 7933942"/>
            <a:gd name="connsiteX2906" fmla="*/ 3992320 w 7584220"/>
            <a:gd name="connsiteY2906" fmla="*/ 7666659 h 7933942"/>
            <a:gd name="connsiteX2907" fmla="*/ 3991515 w 7584220"/>
            <a:gd name="connsiteY2907" fmla="*/ 7665701 h 7933942"/>
            <a:gd name="connsiteX2908" fmla="*/ 3991202 w 7584220"/>
            <a:gd name="connsiteY2908" fmla="*/ 7665263 h 7933942"/>
            <a:gd name="connsiteX2909" fmla="*/ 3990759 w 7584220"/>
            <a:gd name="connsiteY2909" fmla="*/ 7664533 h 7933942"/>
            <a:gd name="connsiteX2910" fmla="*/ 3990208 w 7584220"/>
            <a:gd name="connsiteY2910" fmla="*/ 7663284 h 7933942"/>
            <a:gd name="connsiteX2911" fmla="*/ 3989820 w 7584220"/>
            <a:gd name="connsiteY2911" fmla="*/ 7661791 h 7933942"/>
            <a:gd name="connsiteX2912" fmla="*/ 3989668 w 7584220"/>
            <a:gd name="connsiteY2912" fmla="*/ 7661110 h 7933942"/>
            <a:gd name="connsiteX2913" fmla="*/ 3989542 w 7584220"/>
            <a:gd name="connsiteY2913" fmla="*/ 7660071 h 7933942"/>
            <a:gd name="connsiteX2914" fmla="*/ 3989486 w 7584220"/>
            <a:gd name="connsiteY2914" fmla="*/ 7659260 h 7933942"/>
            <a:gd name="connsiteX2915" fmla="*/ 3989596 w 7584220"/>
            <a:gd name="connsiteY2915" fmla="*/ 7658433 h 7933942"/>
            <a:gd name="connsiteX2916" fmla="*/ 3991216 w 7584220"/>
            <a:gd name="connsiteY2916" fmla="*/ 7646978 h 7933942"/>
            <a:gd name="connsiteX2917" fmla="*/ 3991680 w 7584220"/>
            <a:gd name="connsiteY2917" fmla="*/ 7646378 h 7933942"/>
            <a:gd name="connsiteX2918" fmla="*/ 3992539 w 7584220"/>
            <a:gd name="connsiteY2918" fmla="*/ 7645323 h 7933942"/>
            <a:gd name="connsiteX2919" fmla="*/ 3994949 w 7584220"/>
            <a:gd name="connsiteY2919" fmla="*/ 7642517 h 7933942"/>
            <a:gd name="connsiteX2920" fmla="*/ 3995992 w 7584220"/>
            <a:gd name="connsiteY2920" fmla="*/ 7641430 h 7933942"/>
            <a:gd name="connsiteX2921" fmla="*/ 3997013 w 7584220"/>
            <a:gd name="connsiteY2921" fmla="*/ 7640472 h 7933942"/>
            <a:gd name="connsiteX2922" fmla="*/ 4002243 w 7584220"/>
            <a:gd name="connsiteY2922" fmla="*/ 7636643 h 7933942"/>
            <a:gd name="connsiteX2923" fmla="*/ 4013520 w 7584220"/>
            <a:gd name="connsiteY2923" fmla="*/ 7628791 h 7933942"/>
            <a:gd name="connsiteX2924" fmla="*/ 4023726 w 7584220"/>
            <a:gd name="connsiteY2924" fmla="*/ 7624767 h 7933942"/>
            <a:gd name="connsiteX2925" fmla="*/ 4030689 w 7584220"/>
            <a:gd name="connsiteY2925" fmla="*/ 7619997 h 7933942"/>
            <a:gd name="connsiteX2926" fmla="*/ 4052157 w 7584220"/>
            <a:gd name="connsiteY2926" fmla="*/ 7592432 h 7933942"/>
            <a:gd name="connsiteX2927" fmla="*/ 4053878 w 7584220"/>
            <a:gd name="connsiteY2927" fmla="*/ 7589690 h 7933942"/>
            <a:gd name="connsiteX2928" fmla="*/ 4055319 w 7584220"/>
            <a:gd name="connsiteY2928" fmla="*/ 7586786 h 7933942"/>
            <a:gd name="connsiteX2929" fmla="*/ 4056463 w 7584220"/>
            <a:gd name="connsiteY2929" fmla="*/ 7583752 h 7933942"/>
            <a:gd name="connsiteX2930" fmla="*/ 4057381 w 7584220"/>
            <a:gd name="connsiteY2930" fmla="*/ 7580653 h 7933942"/>
            <a:gd name="connsiteX2931" fmla="*/ 4058176 w 7584220"/>
            <a:gd name="connsiteY2931" fmla="*/ 7577473 h 7933942"/>
            <a:gd name="connsiteX2932" fmla="*/ 4058830 w 7584220"/>
            <a:gd name="connsiteY2932" fmla="*/ 7574277 h 7933942"/>
            <a:gd name="connsiteX2933" fmla="*/ 4059343 w 7584220"/>
            <a:gd name="connsiteY2933" fmla="*/ 7571048 h 7933942"/>
            <a:gd name="connsiteX2934" fmla="*/ 4059699 w 7584220"/>
            <a:gd name="connsiteY2934" fmla="*/ 7567933 h 7933942"/>
            <a:gd name="connsiteX2935" fmla="*/ 4059715 w 7584220"/>
            <a:gd name="connsiteY2935" fmla="*/ 7567803 h 7933942"/>
            <a:gd name="connsiteX2936" fmla="*/ 4059972 w 7584220"/>
            <a:gd name="connsiteY2936" fmla="*/ 7564558 h 7933942"/>
            <a:gd name="connsiteX2937" fmla="*/ 4059907 w 7584220"/>
            <a:gd name="connsiteY2937" fmla="*/ 7561330 h 7933942"/>
            <a:gd name="connsiteX2938" fmla="*/ 4059370 w 7584220"/>
            <a:gd name="connsiteY2938" fmla="*/ 7558133 h 7933942"/>
            <a:gd name="connsiteX2939" fmla="*/ 4058370 w 7584220"/>
            <a:gd name="connsiteY2939" fmla="*/ 7555051 h 7933942"/>
            <a:gd name="connsiteX2940" fmla="*/ 4056931 w 7584220"/>
            <a:gd name="connsiteY2940" fmla="*/ 7552147 h 7933942"/>
            <a:gd name="connsiteX2941" fmla="*/ 4055084 w 7584220"/>
            <a:gd name="connsiteY2941" fmla="*/ 7549486 h 7933942"/>
            <a:gd name="connsiteX2942" fmla="*/ 4052918 w 7584220"/>
            <a:gd name="connsiteY2942" fmla="*/ 7547084 h 7933942"/>
            <a:gd name="connsiteX2943" fmla="*/ 4050453 w 7584220"/>
            <a:gd name="connsiteY2943" fmla="*/ 7544975 h 7933942"/>
            <a:gd name="connsiteX2944" fmla="*/ 4047730 w 7584220"/>
            <a:gd name="connsiteY2944" fmla="*/ 7543223 h 7933942"/>
            <a:gd name="connsiteX2945" fmla="*/ 4044890 w 7584220"/>
            <a:gd name="connsiteY2945" fmla="*/ 7541763 h 7933942"/>
            <a:gd name="connsiteX2946" fmla="*/ 4042053 w 7584220"/>
            <a:gd name="connsiteY2946" fmla="*/ 7540319 h 7933942"/>
            <a:gd name="connsiteX2947" fmla="*/ 4039206 w 7584220"/>
            <a:gd name="connsiteY2947" fmla="*/ 7538875 h 7933942"/>
            <a:gd name="connsiteX2948" fmla="*/ 4036396 w 7584220"/>
            <a:gd name="connsiteY2948" fmla="*/ 7537252 h 7933942"/>
            <a:gd name="connsiteX2949" fmla="*/ 4033709 w 7584220"/>
            <a:gd name="connsiteY2949" fmla="*/ 7535435 h 7933942"/>
            <a:gd name="connsiteX2950" fmla="*/ 4032980 w 7584220"/>
            <a:gd name="connsiteY2950" fmla="*/ 7534867 h 7933942"/>
            <a:gd name="connsiteX2951" fmla="*/ 4031157 w 7584220"/>
            <a:gd name="connsiteY2951" fmla="*/ 7533440 h 7933942"/>
            <a:gd name="connsiteX2952" fmla="*/ 4028745 w 7584220"/>
            <a:gd name="connsiteY2952" fmla="*/ 7531249 h 7933942"/>
            <a:gd name="connsiteX2953" fmla="*/ 4026431 w 7584220"/>
            <a:gd name="connsiteY2953" fmla="*/ 7528897 h 7933942"/>
            <a:gd name="connsiteX2954" fmla="*/ 4024342 w 7584220"/>
            <a:gd name="connsiteY2954" fmla="*/ 7526366 h 7933942"/>
            <a:gd name="connsiteX2955" fmla="*/ 4022477 w 7584220"/>
            <a:gd name="connsiteY2955" fmla="*/ 7523705 h 7933942"/>
            <a:gd name="connsiteX2956" fmla="*/ 4018835 w 7584220"/>
            <a:gd name="connsiteY2956" fmla="*/ 7518400 h 7933942"/>
            <a:gd name="connsiteX2957" fmla="*/ 4017084 w 7584220"/>
            <a:gd name="connsiteY2957" fmla="*/ 7515706 h 7933942"/>
            <a:gd name="connsiteX2958" fmla="*/ 4015420 w 7584220"/>
            <a:gd name="connsiteY2958" fmla="*/ 7512932 h 7933942"/>
            <a:gd name="connsiteX2959" fmla="*/ 4013950 w 7584220"/>
            <a:gd name="connsiteY2959" fmla="*/ 7510028 h 7933942"/>
            <a:gd name="connsiteX2960" fmla="*/ 4012937 w 7584220"/>
            <a:gd name="connsiteY2960" fmla="*/ 7506929 h 7933942"/>
            <a:gd name="connsiteX2961" fmla="*/ 4012377 w 7584220"/>
            <a:gd name="connsiteY2961" fmla="*/ 7503717 h 7933942"/>
            <a:gd name="connsiteX2962" fmla="*/ 4012204 w 7584220"/>
            <a:gd name="connsiteY2962" fmla="*/ 7501867 h 7933942"/>
            <a:gd name="connsiteX2963" fmla="*/ 4012071 w 7584220"/>
            <a:gd name="connsiteY2963" fmla="*/ 7500472 h 7933942"/>
            <a:gd name="connsiteX2964" fmla="*/ 4012008 w 7584220"/>
            <a:gd name="connsiteY2964" fmla="*/ 7497211 h 7933942"/>
            <a:gd name="connsiteX2965" fmla="*/ 4012188 w 7584220"/>
            <a:gd name="connsiteY2965" fmla="*/ 7493949 h 7933942"/>
            <a:gd name="connsiteX2966" fmla="*/ 4012609 w 7584220"/>
            <a:gd name="connsiteY2966" fmla="*/ 7490721 h 7933942"/>
            <a:gd name="connsiteX2967" fmla="*/ 4013222 w 7584220"/>
            <a:gd name="connsiteY2967" fmla="*/ 7487541 h 7933942"/>
            <a:gd name="connsiteX2968" fmla="*/ 4014034 w 7584220"/>
            <a:gd name="connsiteY2968" fmla="*/ 7484377 h 7933942"/>
            <a:gd name="connsiteX2969" fmla="*/ 4022505 w 7584220"/>
            <a:gd name="connsiteY2969" fmla="*/ 7444222 h 7933942"/>
            <a:gd name="connsiteX2970" fmla="*/ 4033713 w 7584220"/>
            <a:gd name="connsiteY2970" fmla="*/ 7442778 h 7933942"/>
            <a:gd name="connsiteX2971" fmla="*/ 4052098 w 7584220"/>
            <a:gd name="connsiteY2971" fmla="*/ 7431323 h 7933942"/>
            <a:gd name="connsiteX2972" fmla="*/ 4061797 w 7584220"/>
            <a:gd name="connsiteY2972" fmla="*/ 7401811 h 7933942"/>
            <a:gd name="connsiteX2973" fmla="*/ 4070760 w 7584220"/>
            <a:gd name="connsiteY2973" fmla="*/ 7387095 h 7933942"/>
            <a:gd name="connsiteX2974" fmla="*/ 4073914 w 7584220"/>
            <a:gd name="connsiteY2974" fmla="*/ 7367853 h 7933942"/>
            <a:gd name="connsiteX2975" fmla="*/ 4074134 w 7584220"/>
            <a:gd name="connsiteY2975" fmla="*/ 7365971 h 7933942"/>
            <a:gd name="connsiteX2976" fmla="*/ 4074065 w 7584220"/>
            <a:gd name="connsiteY2976" fmla="*/ 7364170 h 7933942"/>
            <a:gd name="connsiteX2977" fmla="*/ 4072584 w 7584220"/>
            <a:gd name="connsiteY2977" fmla="*/ 7328022 h 7933942"/>
            <a:gd name="connsiteX2978" fmla="*/ 4067788 w 7584220"/>
            <a:gd name="connsiteY2978" fmla="*/ 7315854 h 7933942"/>
            <a:gd name="connsiteX2979" fmla="*/ 4053153 w 7584220"/>
            <a:gd name="connsiteY2979" fmla="*/ 7296433 h 7933942"/>
            <a:gd name="connsiteX2980" fmla="*/ 4036441 w 7584220"/>
            <a:gd name="connsiteY2980" fmla="*/ 7263725 h 7933942"/>
            <a:gd name="connsiteX2981" fmla="*/ 4035899 w 7584220"/>
            <a:gd name="connsiteY2981" fmla="*/ 7260788 h 7933942"/>
            <a:gd name="connsiteX2982" fmla="*/ 4032542 w 7584220"/>
            <a:gd name="connsiteY2982" fmla="*/ 7240216 h 7933942"/>
            <a:gd name="connsiteX2983" fmla="*/ 4031730 w 7584220"/>
            <a:gd name="connsiteY2983" fmla="*/ 7233920 h 7933942"/>
            <a:gd name="connsiteX2984" fmla="*/ 4029925 w 7584220"/>
            <a:gd name="connsiteY2984" fmla="*/ 7215911 h 7933942"/>
            <a:gd name="connsiteX2985" fmla="*/ 4029595 w 7584220"/>
            <a:gd name="connsiteY2985" fmla="*/ 7209925 h 7933942"/>
            <a:gd name="connsiteX2986" fmla="*/ 4029216 w 7584220"/>
            <a:gd name="connsiteY2986" fmla="*/ 7205901 h 7933942"/>
            <a:gd name="connsiteX2987" fmla="*/ 4027738 w 7584220"/>
            <a:gd name="connsiteY2987" fmla="*/ 7195825 h 7933942"/>
            <a:gd name="connsiteX2988" fmla="*/ 4027219 w 7584220"/>
            <a:gd name="connsiteY2988" fmla="*/ 7193911 h 7933942"/>
            <a:gd name="connsiteX2989" fmla="*/ 4013918 w 7584220"/>
            <a:gd name="connsiteY2989" fmla="*/ 7194949 h 7933942"/>
            <a:gd name="connsiteX2990" fmla="*/ 4007462 w 7584220"/>
            <a:gd name="connsiteY2990" fmla="*/ 7195988 h 7933942"/>
            <a:gd name="connsiteX2991" fmla="*/ 4006076 w 7584220"/>
            <a:gd name="connsiteY2991" fmla="*/ 7196036 h 7933942"/>
            <a:gd name="connsiteX2992" fmla="*/ 4004109 w 7584220"/>
            <a:gd name="connsiteY2992" fmla="*/ 7195874 h 7933942"/>
            <a:gd name="connsiteX2993" fmla="*/ 4001526 w 7584220"/>
            <a:gd name="connsiteY2993" fmla="*/ 7195550 h 7933942"/>
            <a:gd name="connsiteX2994" fmla="*/ 4000561 w 7584220"/>
            <a:gd name="connsiteY2994" fmla="*/ 7195387 h 7933942"/>
            <a:gd name="connsiteX2995" fmla="*/ 3999858 w 7584220"/>
            <a:gd name="connsiteY2995" fmla="*/ 7195274 h 7933942"/>
            <a:gd name="connsiteX2996" fmla="*/ 3998329 w 7584220"/>
            <a:gd name="connsiteY2996" fmla="*/ 7194998 h 7933942"/>
            <a:gd name="connsiteX2997" fmla="*/ 3978124 w 7584220"/>
            <a:gd name="connsiteY2997" fmla="*/ 7190991 h 7933942"/>
            <a:gd name="connsiteX2998" fmla="*/ 3971627 w 7584220"/>
            <a:gd name="connsiteY2998" fmla="*/ 7189482 h 7933942"/>
            <a:gd name="connsiteX2999" fmla="*/ 3951366 w 7584220"/>
            <a:gd name="connsiteY2999" fmla="*/ 7171051 h 7933942"/>
            <a:gd name="connsiteX3000" fmla="*/ 3941094 w 7584220"/>
            <a:gd name="connsiteY3000" fmla="*/ 7169558 h 7933942"/>
            <a:gd name="connsiteX3001" fmla="*/ 3932233 w 7584220"/>
            <a:gd name="connsiteY3001" fmla="*/ 7156952 h 7933942"/>
            <a:gd name="connsiteX3002" fmla="*/ 3930782 w 7584220"/>
            <a:gd name="connsiteY3002" fmla="*/ 7153642 h 7933942"/>
            <a:gd name="connsiteX3003" fmla="*/ 3929935 w 7584220"/>
            <a:gd name="connsiteY3003" fmla="*/ 7150900 h 7933942"/>
            <a:gd name="connsiteX3004" fmla="*/ 3928198 w 7584220"/>
            <a:gd name="connsiteY3004" fmla="*/ 7143988 h 7933942"/>
            <a:gd name="connsiteX3005" fmla="*/ 3928647 w 7584220"/>
            <a:gd name="connsiteY3005" fmla="*/ 7143129 h 7933942"/>
            <a:gd name="connsiteX3006" fmla="*/ 3938161 w 7584220"/>
            <a:gd name="connsiteY3006" fmla="*/ 7128737 h 7933942"/>
            <a:gd name="connsiteX3007" fmla="*/ 3974603 w 7584220"/>
            <a:gd name="connsiteY3007" fmla="*/ 7070378 h 7933942"/>
            <a:gd name="connsiteX3008" fmla="*/ 3974709 w 7584220"/>
            <a:gd name="connsiteY3008" fmla="*/ 7066419 h 7933942"/>
            <a:gd name="connsiteX3009" fmla="*/ 3972016 w 7584220"/>
            <a:gd name="connsiteY3009" fmla="*/ 7059329 h 7933942"/>
            <a:gd name="connsiteX3010" fmla="*/ 3969584 w 7584220"/>
            <a:gd name="connsiteY3010" fmla="*/ 7053570 h 7933942"/>
            <a:gd name="connsiteX3011" fmla="*/ 3968037 w 7584220"/>
            <a:gd name="connsiteY3011" fmla="*/ 7049952 h 7933942"/>
            <a:gd name="connsiteX3012" fmla="*/ 3965132 w 7584220"/>
            <a:gd name="connsiteY3012" fmla="*/ 7044306 h 7933942"/>
            <a:gd name="connsiteX3013" fmla="*/ 3963859 w 7584220"/>
            <a:gd name="connsiteY3013" fmla="*/ 7042391 h 7933942"/>
            <a:gd name="connsiteX3014" fmla="*/ 3961919 w 7584220"/>
            <a:gd name="connsiteY3014" fmla="*/ 7039974 h 7933942"/>
            <a:gd name="connsiteX3015" fmla="*/ 3947836 w 7584220"/>
            <a:gd name="connsiteY3015" fmla="*/ 7044954 h 7933942"/>
            <a:gd name="connsiteX3016" fmla="*/ 3937321 w 7584220"/>
            <a:gd name="connsiteY3016" fmla="*/ 7047745 h 7933942"/>
            <a:gd name="connsiteX3017" fmla="*/ 3937269 w 7584220"/>
            <a:gd name="connsiteY3017" fmla="*/ 7047567 h 7933942"/>
            <a:gd name="connsiteX3018" fmla="*/ 3937284 w 7584220"/>
            <a:gd name="connsiteY3018" fmla="*/ 7045328 h 7933942"/>
            <a:gd name="connsiteX3019" fmla="*/ 3908075 w 7584220"/>
            <a:gd name="connsiteY3019" fmla="*/ 7006551 h 7933942"/>
            <a:gd name="connsiteX3020" fmla="*/ 3898480 w 7584220"/>
            <a:gd name="connsiteY3020" fmla="*/ 6991235 h 7933942"/>
            <a:gd name="connsiteX3021" fmla="*/ 3885939 w 7584220"/>
            <a:gd name="connsiteY3021" fmla="*/ 6967921 h 7933942"/>
            <a:gd name="connsiteX3022" fmla="*/ 3875006 w 7584220"/>
            <a:gd name="connsiteY3022" fmla="*/ 6974703 h 7933942"/>
            <a:gd name="connsiteX3023" fmla="*/ 3867367 w 7584220"/>
            <a:gd name="connsiteY3023" fmla="*/ 6983659 h 7933942"/>
            <a:gd name="connsiteX3024" fmla="*/ 3850485 w 7584220"/>
            <a:gd name="connsiteY3024" fmla="*/ 6983869 h 7933942"/>
            <a:gd name="connsiteX3025" fmla="*/ 3846473 w 7584220"/>
            <a:gd name="connsiteY3025" fmla="*/ 6980089 h 7933942"/>
            <a:gd name="connsiteX3026" fmla="*/ 3842335 w 7584220"/>
            <a:gd name="connsiteY3026" fmla="*/ 6976909 h 7933942"/>
            <a:gd name="connsiteX3027" fmla="*/ 3834276 w 7584220"/>
            <a:gd name="connsiteY3027" fmla="*/ 6979830 h 7933942"/>
            <a:gd name="connsiteX3028" fmla="*/ 3834159 w 7584220"/>
            <a:gd name="connsiteY3028" fmla="*/ 6979862 h 7933942"/>
            <a:gd name="connsiteX3029" fmla="*/ 3841778 w 7584220"/>
            <a:gd name="connsiteY3029" fmla="*/ 6997060 h 7933942"/>
            <a:gd name="connsiteX3030" fmla="*/ 3843698 w 7584220"/>
            <a:gd name="connsiteY3030" fmla="*/ 6999494 h 7933942"/>
            <a:gd name="connsiteX3031" fmla="*/ 3832279 w 7584220"/>
            <a:gd name="connsiteY3031" fmla="*/ 7011094 h 7933942"/>
            <a:gd name="connsiteX3032" fmla="*/ 3825856 w 7584220"/>
            <a:gd name="connsiteY3032" fmla="*/ 7016870 h 7933942"/>
            <a:gd name="connsiteX3033" fmla="*/ 3812725 w 7584220"/>
            <a:gd name="connsiteY3033" fmla="*/ 7009812 h 7933942"/>
            <a:gd name="connsiteX3034" fmla="*/ 3804930 w 7584220"/>
            <a:gd name="connsiteY3034" fmla="*/ 7002252 h 7933942"/>
            <a:gd name="connsiteX3035" fmla="*/ 3788950 w 7584220"/>
            <a:gd name="connsiteY3035" fmla="*/ 6960279 h 7933942"/>
            <a:gd name="connsiteX3036" fmla="*/ 3747825 w 7584220"/>
            <a:gd name="connsiteY3036" fmla="*/ 6889752 h 7933942"/>
            <a:gd name="connsiteX3037" fmla="*/ 3744764 w 7584220"/>
            <a:gd name="connsiteY3037" fmla="*/ 6884511 h 7933942"/>
            <a:gd name="connsiteX3038" fmla="*/ 3732406 w 7584220"/>
            <a:gd name="connsiteY3038" fmla="*/ 6863306 h 7933942"/>
            <a:gd name="connsiteX3039" fmla="*/ 3740994 w 7584220"/>
            <a:gd name="connsiteY3039" fmla="*/ 6858406 h 7933942"/>
            <a:gd name="connsiteX3040" fmla="*/ 3793727 w 7584220"/>
            <a:gd name="connsiteY3040" fmla="*/ 6828310 h 7933942"/>
            <a:gd name="connsiteX3041" fmla="*/ 3839148 w 7584220"/>
            <a:gd name="connsiteY3041" fmla="*/ 6802383 h 7933942"/>
            <a:gd name="connsiteX3042" fmla="*/ 3850419 w 7584220"/>
            <a:gd name="connsiteY3042" fmla="*/ 6795942 h 7933942"/>
            <a:gd name="connsiteX3043" fmla="*/ 3894391 w 7584220"/>
            <a:gd name="connsiteY3043" fmla="*/ 6770843 h 7933942"/>
            <a:gd name="connsiteX3044" fmla="*/ 3969231 w 7584220"/>
            <a:gd name="connsiteY3044" fmla="*/ 6728010 h 7933942"/>
            <a:gd name="connsiteX3045" fmla="*/ 3969244 w 7584220"/>
            <a:gd name="connsiteY3045" fmla="*/ 6727994 h 7933942"/>
            <a:gd name="connsiteX3046" fmla="*/ 3986029 w 7584220"/>
            <a:gd name="connsiteY3046" fmla="*/ 6714301 h 7933942"/>
            <a:gd name="connsiteX3047" fmla="*/ 3987511 w 7584220"/>
            <a:gd name="connsiteY3047" fmla="*/ 6709904 h 7933942"/>
            <a:gd name="connsiteX3048" fmla="*/ 3980464 w 7584220"/>
            <a:gd name="connsiteY3048" fmla="*/ 6673480 h 7933942"/>
            <a:gd name="connsiteX3049" fmla="*/ 3971023 w 7584220"/>
            <a:gd name="connsiteY3049" fmla="*/ 6647050 h 7933942"/>
            <a:gd name="connsiteX3050" fmla="*/ 3971003 w 7584220"/>
            <a:gd name="connsiteY3050" fmla="*/ 6646791 h 7933942"/>
            <a:gd name="connsiteX3051" fmla="*/ 3970918 w 7584220"/>
            <a:gd name="connsiteY3051" fmla="*/ 6642929 h 7933942"/>
            <a:gd name="connsiteX3052" fmla="*/ 3972018 w 7584220"/>
            <a:gd name="connsiteY3052" fmla="*/ 6641080 h 7933942"/>
            <a:gd name="connsiteX3053" fmla="*/ 3972308 w 7584220"/>
            <a:gd name="connsiteY3053" fmla="*/ 6640593 h 7933942"/>
            <a:gd name="connsiteX3054" fmla="*/ 3976171 w 7584220"/>
            <a:gd name="connsiteY3054" fmla="*/ 6636780 h 7933942"/>
            <a:gd name="connsiteX3055" fmla="*/ 3985609 w 7584220"/>
            <a:gd name="connsiteY3055" fmla="*/ 6634476 h 7933942"/>
            <a:gd name="connsiteX3056" fmla="*/ 3992581 w 7584220"/>
            <a:gd name="connsiteY3056" fmla="*/ 6641291 h 7933942"/>
            <a:gd name="connsiteX3057" fmla="*/ 4005328 w 7584220"/>
            <a:gd name="connsiteY3057" fmla="*/ 6630501 h 7933942"/>
            <a:gd name="connsiteX3058" fmla="*/ 4005194 w 7584220"/>
            <a:gd name="connsiteY3058" fmla="*/ 6630290 h 7933942"/>
            <a:gd name="connsiteX3059" fmla="*/ 4002119 w 7584220"/>
            <a:gd name="connsiteY3059" fmla="*/ 6622892 h 7933942"/>
            <a:gd name="connsiteX3060" fmla="*/ 4001087 w 7584220"/>
            <a:gd name="connsiteY3060" fmla="*/ 6617019 h 7933942"/>
            <a:gd name="connsiteX3061" fmla="*/ 4000866 w 7584220"/>
            <a:gd name="connsiteY3061" fmla="*/ 6615705 h 7933942"/>
            <a:gd name="connsiteX3062" fmla="*/ 4001271 w 7584220"/>
            <a:gd name="connsiteY3062" fmla="*/ 6615396 h 7933942"/>
            <a:gd name="connsiteX3063" fmla="*/ 4019585 w 7584220"/>
            <a:gd name="connsiteY3063" fmla="*/ 6618414 h 7933942"/>
            <a:gd name="connsiteX3064" fmla="*/ 4027532 w 7584220"/>
            <a:gd name="connsiteY3064" fmla="*/ 6620134 h 7933942"/>
            <a:gd name="connsiteX3065" fmla="*/ 4027367 w 7584220"/>
            <a:gd name="connsiteY3065" fmla="*/ 6623363 h 7933942"/>
            <a:gd name="connsiteX3066" fmla="*/ 4038534 w 7584220"/>
            <a:gd name="connsiteY3066" fmla="*/ 6624855 h 7933942"/>
            <a:gd name="connsiteX3067" fmla="*/ 4043174 w 7584220"/>
            <a:gd name="connsiteY3067" fmla="*/ 6625358 h 7933942"/>
            <a:gd name="connsiteX3068" fmla="*/ 4043623 w 7584220"/>
            <a:gd name="connsiteY3068" fmla="*/ 6624725 h 7933942"/>
            <a:gd name="connsiteX3069" fmla="*/ 4043859 w 7584220"/>
            <a:gd name="connsiteY3069" fmla="*/ 6624385 h 7933942"/>
            <a:gd name="connsiteX3070" fmla="*/ 4039947 w 7584220"/>
            <a:gd name="connsiteY3070" fmla="*/ 6603066 h 7933942"/>
            <a:gd name="connsiteX3071" fmla="*/ 4028975 w 7584220"/>
            <a:gd name="connsiteY3071" fmla="*/ 6570406 h 7933942"/>
            <a:gd name="connsiteX3072" fmla="*/ 4028351 w 7584220"/>
            <a:gd name="connsiteY3072" fmla="*/ 6569497 h 7933942"/>
            <a:gd name="connsiteX3073" fmla="*/ 4025195 w 7584220"/>
            <a:gd name="connsiteY3073" fmla="*/ 6565068 h 7933942"/>
            <a:gd name="connsiteX3074" fmla="*/ 4021820 w 7584220"/>
            <a:gd name="connsiteY3074" fmla="*/ 6560931 h 7933942"/>
            <a:gd name="connsiteX3075" fmla="*/ 3990388 w 7584220"/>
            <a:gd name="connsiteY3075" fmla="*/ 6532554 h 7933942"/>
            <a:gd name="connsiteX3076" fmla="*/ 3987547 w 7584220"/>
            <a:gd name="connsiteY3076" fmla="*/ 6532003 h 7933942"/>
            <a:gd name="connsiteX3077" fmla="*/ 3981544 w 7584220"/>
            <a:gd name="connsiteY3077" fmla="*/ 6528596 h 7933942"/>
            <a:gd name="connsiteX3078" fmla="*/ 3973514 w 7584220"/>
            <a:gd name="connsiteY3078" fmla="*/ 6522106 h 7933942"/>
            <a:gd name="connsiteX3079" fmla="*/ 3971550 w 7584220"/>
            <a:gd name="connsiteY3079" fmla="*/ 6520467 h 7933942"/>
            <a:gd name="connsiteX3080" fmla="*/ 3977760 w 7584220"/>
            <a:gd name="connsiteY3080" fmla="*/ 6507926 h 7933942"/>
            <a:gd name="connsiteX3081" fmla="*/ 3990654 w 7584220"/>
            <a:gd name="connsiteY3081" fmla="*/ 6498645 h 7933942"/>
            <a:gd name="connsiteX3082" fmla="*/ 3990711 w 7584220"/>
            <a:gd name="connsiteY3082" fmla="*/ 6498629 h 7933942"/>
            <a:gd name="connsiteX3083" fmla="*/ 3993266 w 7584220"/>
            <a:gd name="connsiteY3083" fmla="*/ 6497769 h 7933942"/>
            <a:gd name="connsiteX3084" fmla="*/ 3994597 w 7584220"/>
            <a:gd name="connsiteY3084" fmla="*/ 6495628 h 7933942"/>
            <a:gd name="connsiteX3085" fmla="*/ 3994994 w 7584220"/>
            <a:gd name="connsiteY3085" fmla="*/ 6494751 h 7933942"/>
            <a:gd name="connsiteX3086" fmla="*/ 3996102 w 7584220"/>
            <a:gd name="connsiteY3086" fmla="*/ 6492302 h 7933942"/>
            <a:gd name="connsiteX3087" fmla="*/ 3995665 w 7584220"/>
            <a:gd name="connsiteY3087" fmla="*/ 6485341 h 7933942"/>
            <a:gd name="connsiteX3088" fmla="*/ 3995273 w 7584220"/>
            <a:gd name="connsiteY3088" fmla="*/ 6482599 h 7933942"/>
            <a:gd name="connsiteX3089" fmla="*/ 3989107 w 7584220"/>
            <a:gd name="connsiteY3089" fmla="*/ 6482437 h 7933942"/>
            <a:gd name="connsiteX3090" fmla="*/ 3964285 w 7584220"/>
            <a:gd name="connsiteY3090" fmla="*/ 6465726 h 7933942"/>
            <a:gd name="connsiteX3091" fmla="*/ 3974630 w 7584220"/>
            <a:gd name="connsiteY3091" fmla="*/ 6423396 h 7933942"/>
            <a:gd name="connsiteX3092" fmla="*/ 3992330 w 7584220"/>
            <a:gd name="connsiteY3092" fmla="*/ 6392602 h 7933942"/>
            <a:gd name="connsiteX3093" fmla="*/ 4011126 w 7584220"/>
            <a:gd name="connsiteY3093" fmla="*/ 6382170 h 7933942"/>
            <a:gd name="connsiteX3094" fmla="*/ 4011746 w 7584220"/>
            <a:gd name="connsiteY3094" fmla="*/ 6378795 h 7933942"/>
            <a:gd name="connsiteX3095" fmla="*/ 4012537 w 7584220"/>
            <a:gd name="connsiteY3095" fmla="*/ 6374512 h 7933942"/>
            <a:gd name="connsiteX3096" fmla="*/ 4013542 w 7584220"/>
            <a:gd name="connsiteY3096" fmla="*/ 6369061 h 7933942"/>
            <a:gd name="connsiteX3097" fmla="*/ 4013977 w 7584220"/>
            <a:gd name="connsiteY3097" fmla="*/ 6366660 h 7933942"/>
            <a:gd name="connsiteX3098" fmla="*/ 3990906 w 7584220"/>
            <a:gd name="connsiteY3098" fmla="*/ 6358207 h 7933942"/>
            <a:gd name="connsiteX3099" fmla="*/ 3994980 w 7584220"/>
            <a:gd name="connsiteY3099" fmla="*/ 6315601 h 7933942"/>
            <a:gd name="connsiteX3100" fmla="*/ 3998008 w 7584220"/>
            <a:gd name="connsiteY3100" fmla="*/ 6311415 h 7933942"/>
            <a:gd name="connsiteX3101" fmla="*/ 3994677 w 7584220"/>
            <a:gd name="connsiteY3101" fmla="*/ 6300837 h 7933942"/>
            <a:gd name="connsiteX3102" fmla="*/ 3992417 w 7584220"/>
            <a:gd name="connsiteY3102" fmla="*/ 6294461 h 7933942"/>
            <a:gd name="connsiteX3103" fmla="*/ 3992084 w 7584220"/>
            <a:gd name="connsiteY3103" fmla="*/ 6293617 h 7933942"/>
            <a:gd name="connsiteX3104" fmla="*/ 3975970 w 7584220"/>
            <a:gd name="connsiteY3104" fmla="*/ 6263424 h 7933942"/>
            <a:gd name="connsiteX3105" fmla="*/ 3968189 w 7584220"/>
            <a:gd name="connsiteY3105" fmla="*/ 6251531 h 7933942"/>
            <a:gd name="connsiteX3106" fmla="*/ 3960028 w 7584220"/>
            <a:gd name="connsiteY3106" fmla="*/ 6247670 h 7933942"/>
            <a:gd name="connsiteX3107" fmla="*/ 3953189 w 7584220"/>
            <a:gd name="connsiteY3107" fmla="*/ 6238876 h 7933942"/>
            <a:gd name="connsiteX3108" fmla="*/ 3952472 w 7584220"/>
            <a:gd name="connsiteY3108" fmla="*/ 6237237 h 7933942"/>
            <a:gd name="connsiteX3109" fmla="*/ 3949216 w 7584220"/>
            <a:gd name="connsiteY3109" fmla="*/ 6229774 h 7933942"/>
            <a:gd name="connsiteX3110" fmla="*/ 3948510 w 7584220"/>
            <a:gd name="connsiteY3110" fmla="*/ 6211570 h 7933942"/>
            <a:gd name="connsiteX3111" fmla="*/ 3936376 w 7584220"/>
            <a:gd name="connsiteY3111" fmla="*/ 6184703 h 7933942"/>
            <a:gd name="connsiteX3112" fmla="*/ 3922232 w 7584220"/>
            <a:gd name="connsiteY3112" fmla="*/ 6149333 h 7933942"/>
            <a:gd name="connsiteX3113" fmla="*/ 3917867 w 7584220"/>
            <a:gd name="connsiteY3113" fmla="*/ 6132444 h 7933942"/>
            <a:gd name="connsiteX3114" fmla="*/ 3917745 w 7584220"/>
            <a:gd name="connsiteY3114" fmla="*/ 6131957 h 7933942"/>
            <a:gd name="connsiteX3115" fmla="*/ 3915519 w 7584220"/>
            <a:gd name="connsiteY3115" fmla="*/ 6121979 h 7933942"/>
            <a:gd name="connsiteX3116" fmla="*/ 3915427 w 7584220"/>
            <a:gd name="connsiteY3116" fmla="*/ 6121395 h 7933942"/>
            <a:gd name="connsiteX3117" fmla="*/ 3915067 w 7584220"/>
            <a:gd name="connsiteY3117" fmla="*/ 6118961 h 7933942"/>
            <a:gd name="connsiteX3118" fmla="*/ 3914843 w 7584220"/>
            <a:gd name="connsiteY3118" fmla="*/ 6115814 h 7933942"/>
            <a:gd name="connsiteX3119" fmla="*/ 3914832 w 7584220"/>
            <a:gd name="connsiteY3119" fmla="*/ 6108529 h 7933942"/>
            <a:gd name="connsiteX3120" fmla="*/ 3920213 w 7584220"/>
            <a:gd name="connsiteY3120" fmla="*/ 6109324 h 7933942"/>
            <a:gd name="connsiteX3121" fmla="*/ 3921885 w 7584220"/>
            <a:gd name="connsiteY3121" fmla="*/ 6109583 h 7933942"/>
            <a:gd name="connsiteX3122" fmla="*/ 3922885 w 7584220"/>
            <a:gd name="connsiteY3122" fmla="*/ 6109713 h 7933942"/>
            <a:gd name="connsiteX3123" fmla="*/ 3924329 w 7584220"/>
            <a:gd name="connsiteY3123" fmla="*/ 6109908 h 7933942"/>
            <a:gd name="connsiteX3124" fmla="*/ 3926730 w 7584220"/>
            <a:gd name="connsiteY3124" fmla="*/ 6110086 h 7933942"/>
            <a:gd name="connsiteX3125" fmla="*/ 3928532 w 7584220"/>
            <a:gd name="connsiteY3125" fmla="*/ 6110200 h 7933942"/>
            <a:gd name="connsiteX3126" fmla="*/ 3930192 w 7584220"/>
            <a:gd name="connsiteY3126" fmla="*/ 6110314 h 7933942"/>
            <a:gd name="connsiteX3127" fmla="*/ 3932271 w 7584220"/>
            <a:gd name="connsiteY3127" fmla="*/ 6110443 h 7933942"/>
            <a:gd name="connsiteX3128" fmla="*/ 3932426 w 7584220"/>
            <a:gd name="connsiteY3128" fmla="*/ 6110460 h 7933942"/>
            <a:gd name="connsiteX3129" fmla="*/ 3934818 w 7584220"/>
            <a:gd name="connsiteY3129" fmla="*/ 6110557 h 7933942"/>
            <a:gd name="connsiteX3130" fmla="*/ 3936676 w 7584220"/>
            <a:gd name="connsiteY3130" fmla="*/ 6110557 h 7933942"/>
            <a:gd name="connsiteX3131" fmla="*/ 3937500 w 7584220"/>
            <a:gd name="connsiteY3131" fmla="*/ 6110524 h 7933942"/>
            <a:gd name="connsiteX3132" fmla="*/ 3939056 w 7584220"/>
            <a:gd name="connsiteY3132" fmla="*/ 6110395 h 7933942"/>
            <a:gd name="connsiteX3133" fmla="*/ 3942882 w 7584220"/>
            <a:gd name="connsiteY3133" fmla="*/ 6110038 h 7933942"/>
            <a:gd name="connsiteX3134" fmla="*/ 3946819 w 7584220"/>
            <a:gd name="connsiteY3134" fmla="*/ 6109551 h 7933942"/>
            <a:gd name="connsiteX3135" fmla="*/ 3958843 w 7584220"/>
            <a:gd name="connsiteY3135" fmla="*/ 6107783 h 7933942"/>
            <a:gd name="connsiteX3136" fmla="*/ 3976519 w 7584220"/>
            <a:gd name="connsiteY3136" fmla="*/ 6103662 h 7933942"/>
            <a:gd name="connsiteX3137" fmla="*/ 3976855 w 7584220"/>
            <a:gd name="connsiteY3137" fmla="*/ 6101017 h 7933942"/>
            <a:gd name="connsiteX3138" fmla="*/ 3976932 w 7584220"/>
            <a:gd name="connsiteY3138" fmla="*/ 6100417 h 7933942"/>
            <a:gd name="connsiteX3139" fmla="*/ 3977268 w 7584220"/>
            <a:gd name="connsiteY3139" fmla="*/ 6097772 h 7933942"/>
            <a:gd name="connsiteX3140" fmla="*/ 3977910 w 7584220"/>
            <a:gd name="connsiteY3140" fmla="*/ 6089043 h 7933942"/>
            <a:gd name="connsiteX3141" fmla="*/ 3977551 w 7584220"/>
            <a:gd name="connsiteY3141" fmla="*/ 6074701 h 7933942"/>
            <a:gd name="connsiteX3142" fmla="*/ 3976896 w 7584220"/>
            <a:gd name="connsiteY3142" fmla="*/ 6069623 h 7933942"/>
            <a:gd name="connsiteX3143" fmla="*/ 3976686 w 7584220"/>
            <a:gd name="connsiteY3143" fmla="*/ 6068422 h 7933942"/>
            <a:gd name="connsiteX3144" fmla="*/ 3974773 w 7584220"/>
            <a:gd name="connsiteY3144" fmla="*/ 6057811 h 7933942"/>
            <a:gd name="connsiteX3145" fmla="*/ 3951691 w 7584220"/>
            <a:gd name="connsiteY3145" fmla="*/ 6035600 h 7933942"/>
            <a:gd name="connsiteX3146" fmla="*/ 3937441 w 7584220"/>
            <a:gd name="connsiteY3146" fmla="*/ 6020365 h 7933942"/>
            <a:gd name="connsiteX3147" fmla="*/ 3918687 w 7584220"/>
            <a:gd name="connsiteY3147" fmla="*/ 6017786 h 7933942"/>
            <a:gd name="connsiteX3148" fmla="*/ 3911169 w 7584220"/>
            <a:gd name="connsiteY3148" fmla="*/ 6017348 h 7933942"/>
            <a:gd name="connsiteX3149" fmla="*/ 3907059 w 7584220"/>
            <a:gd name="connsiteY3149" fmla="*/ 6017185 h 7933942"/>
            <a:gd name="connsiteX3150" fmla="*/ 3907134 w 7584220"/>
            <a:gd name="connsiteY3150" fmla="*/ 6019213 h 7933942"/>
            <a:gd name="connsiteX3151" fmla="*/ 3907239 w 7584220"/>
            <a:gd name="connsiteY3151" fmla="*/ 6022572 h 7933942"/>
            <a:gd name="connsiteX3152" fmla="*/ 3907378 w 7584220"/>
            <a:gd name="connsiteY3152" fmla="*/ 6028786 h 7933942"/>
            <a:gd name="connsiteX3153" fmla="*/ 3906925 w 7584220"/>
            <a:gd name="connsiteY3153" fmla="*/ 6037920 h 7933942"/>
            <a:gd name="connsiteX3154" fmla="*/ 3906538 w 7584220"/>
            <a:gd name="connsiteY3154" fmla="*/ 6040840 h 7933942"/>
            <a:gd name="connsiteX3155" fmla="*/ 3894869 w 7584220"/>
            <a:gd name="connsiteY3155" fmla="*/ 6046698 h 7933942"/>
            <a:gd name="connsiteX3156" fmla="*/ 3859943 w 7584220"/>
            <a:gd name="connsiteY3156" fmla="*/ 6052181 h 7933942"/>
            <a:gd name="connsiteX3157" fmla="*/ 3856834 w 7584220"/>
            <a:gd name="connsiteY3157" fmla="*/ 6052409 h 7933942"/>
            <a:gd name="connsiteX3158" fmla="*/ 3846283 w 7584220"/>
            <a:gd name="connsiteY3158" fmla="*/ 6051338 h 7933942"/>
            <a:gd name="connsiteX3159" fmla="*/ 3830501 w 7584220"/>
            <a:gd name="connsiteY3159" fmla="*/ 6049066 h 7933942"/>
            <a:gd name="connsiteX3160" fmla="*/ 3829762 w 7584220"/>
            <a:gd name="connsiteY3160" fmla="*/ 6054891 h 7933942"/>
            <a:gd name="connsiteX3161" fmla="*/ 3819959 w 7584220"/>
            <a:gd name="connsiteY3161" fmla="*/ 6071099 h 7933942"/>
            <a:gd name="connsiteX3162" fmla="*/ 3763524 w 7584220"/>
            <a:gd name="connsiteY3162" fmla="*/ 6063084 h 7933942"/>
            <a:gd name="connsiteX3163" fmla="*/ 3737905 w 7584220"/>
            <a:gd name="connsiteY3163" fmla="*/ 6059645 h 7933942"/>
            <a:gd name="connsiteX3164" fmla="*/ 3736073 w 7584220"/>
            <a:gd name="connsiteY3164" fmla="*/ 6059174 h 7933942"/>
            <a:gd name="connsiteX3165" fmla="*/ 3733312 w 7584220"/>
            <a:gd name="connsiteY3165" fmla="*/ 6058460 h 7933942"/>
            <a:gd name="connsiteX3166" fmla="*/ 3730957 w 7584220"/>
            <a:gd name="connsiteY3166" fmla="*/ 6057714 h 7933942"/>
            <a:gd name="connsiteX3167" fmla="*/ 3728539 w 7584220"/>
            <a:gd name="connsiteY3167" fmla="*/ 6056659 h 7933942"/>
            <a:gd name="connsiteX3168" fmla="*/ 3728210 w 7584220"/>
            <a:gd name="connsiteY3168" fmla="*/ 6056416 h 7933942"/>
            <a:gd name="connsiteX3169" fmla="*/ 3727216 w 7584220"/>
            <a:gd name="connsiteY3169" fmla="*/ 6055686 h 7933942"/>
            <a:gd name="connsiteX3170" fmla="*/ 3726905 w 7584220"/>
            <a:gd name="connsiteY3170" fmla="*/ 6055442 h 7933942"/>
            <a:gd name="connsiteX3171" fmla="*/ 3726047 w 7584220"/>
            <a:gd name="connsiteY3171" fmla="*/ 6054745 h 7933942"/>
            <a:gd name="connsiteX3172" fmla="*/ 3722519 w 7584220"/>
            <a:gd name="connsiteY3172" fmla="*/ 6051435 h 7933942"/>
            <a:gd name="connsiteX3173" fmla="*/ 3701874 w 7584220"/>
            <a:gd name="connsiteY3173" fmla="*/ 6028461 h 7933942"/>
            <a:gd name="connsiteX3174" fmla="*/ 3701549 w 7584220"/>
            <a:gd name="connsiteY3174" fmla="*/ 6024486 h 7933942"/>
            <a:gd name="connsiteX3175" fmla="*/ 3701206 w 7584220"/>
            <a:gd name="connsiteY3175" fmla="*/ 6019797 h 7933942"/>
            <a:gd name="connsiteX3176" fmla="*/ 3721517 w 7584220"/>
            <a:gd name="connsiteY3176" fmla="*/ 6022328 h 7933942"/>
            <a:gd name="connsiteX3177" fmla="*/ 3727533 w 7584220"/>
            <a:gd name="connsiteY3177" fmla="*/ 5999549 h 7933942"/>
            <a:gd name="connsiteX3178" fmla="*/ 3750222 w 7584220"/>
            <a:gd name="connsiteY3178" fmla="*/ 5981994 h 7933942"/>
            <a:gd name="connsiteX3179" fmla="*/ 3750282 w 7584220"/>
            <a:gd name="connsiteY3179" fmla="*/ 5981994 h 7933942"/>
            <a:gd name="connsiteX3180" fmla="*/ 3750324 w 7584220"/>
            <a:gd name="connsiteY3180" fmla="*/ 5980794 h 7933942"/>
            <a:gd name="connsiteX3181" fmla="*/ 3750045 w 7584220"/>
            <a:gd name="connsiteY3181" fmla="*/ 5977403 h 7933942"/>
            <a:gd name="connsiteX3182" fmla="*/ 3749603 w 7584220"/>
            <a:gd name="connsiteY3182" fmla="*/ 5974337 h 7933942"/>
            <a:gd name="connsiteX3183" fmla="*/ 3745187 w 7584220"/>
            <a:gd name="connsiteY3183" fmla="*/ 5951898 h 7933942"/>
            <a:gd name="connsiteX3184" fmla="*/ 3734391 w 7584220"/>
            <a:gd name="connsiteY3184" fmla="*/ 5948799 h 7933942"/>
            <a:gd name="connsiteX3185" fmla="*/ 3705037 w 7584220"/>
            <a:gd name="connsiteY3185" fmla="*/ 5942456 h 7933942"/>
            <a:gd name="connsiteX3186" fmla="*/ 3676688 w 7584220"/>
            <a:gd name="connsiteY3186" fmla="*/ 5944678 h 7933942"/>
            <a:gd name="connsiteX3187" fmla="*/ 3675482 w 7584220"/>
            <a:gd name="connsiteY3187" fmla="*/ 5943981 h 7933942"/>
            <a:gd name="connsiteX3188" fmla="*/ 3675161 w 7584220"/>
            <a:gd name="connsiteY3188" fmla="*/ 5943802 h 7933942"/>
            <a:gd name="connsiteX3189" fmla="*/ 3674254 w 7584220"/>
            <a:gd name="connsiteY3189" fmla="*/ 5943315 h 7933942"/>
            <a:gd name="connsiteX3190" fmla="*/ 3672984 w 7584220"/>
            <a:gd name="connsiteY3190" fmla="*/ 5942715 h 7933942"/>
            <a:gd name="connsiteX3191" fmla="*/ 3665194 w 7584220"/>
            <a:gd name="connsiteY3191" fmla="*/ 5939843 h 7933942"/>
            <a:gd name="connsiteX3192" fmla="*/ 3664980 w 7584220"/>
            <a:gd name="connsiteY3192" fmla="*/ 5939811 h 7933942"/>
            <a:gd name="connsiteX3193" fmla="*/ 3663901 w 7584220"/>
            <a:gd name="connsiteY3193" fmla="*/ 5939600 h 7933942"/>
            <a:gd name="connsiteX3194" fmla="*/ 3660248 w 7584220"/>
            <a:gd name="connsiteY3194" fmla="*/ 5939048 h 7933942"/>
            <a:gd name="connsiteX3195" fmla="*/ 3657753 w 7584220"/>
            <a:gd name="connsiteY3195" fmla="*/ 5938675 h 7933942"/>
            <a:gd name="connsiteX3196" fmla="*/ 3621594 w 7584220"/>
            <a:gd name="connsiteY3196" fmla="*/ 5933954 h 7933942"/>
            <a:gd name="connsiteX3197" fmla="*/ 3618737 w 7584220"/>
            <a:gd name="connsiteY3197" fmla="*/ 5933711 h 7933942"/>
            <a:gd name="connsiteX3198" fmla="*/ 3614738 w 7584220"/>
            <a:gd name="connsiteY3198" fmla="*/ 5933921 h 7933942"/>
            <a:gd name="connsiteX3199" fmla="*/ 3613197 w 7584220"/>
            <a:gd name="connsiteY3199" fmla="*/ 5934084 h 7933942"/>
            <a:gd name="connsiteX3200" fmla="*/ 3611797 w 7584220"/>
            <a:gd name="connsiteY3200" fmla="*/ 5934246 h 7933942"/>
            <a:gd name="connsiteX3201" fmla="*/ 3601346 w 7584220"/>
            <a:gd name="connsiteY3201" fmla="*/ 5936728 h 7933942"/>
            <a:gd name="connsiteX3202" fmla="*/ 3600070 w 7584220"/>
            <a:gd name="connsiteY3202" fmla="*/ 5937118 h 7933942"/>
            <a:gd name="connsiteX3203" fmla="*/ 3595287 w 7584220"/>
            <a:gd name="connsiteY3203" fmla="*/ 5938691 h 7933942"/>
            <a:gd name="connsiteX3204" fmla="*/ 3592728 w 7584220"/>
            <a:gd name="connsiteY3204" fmla="*/ 5939584 h 7933942"/>
            <a:gd name="connsiteX3205" fmla="*/ 3586510 w 7584220"/>
            <a:gd name="connsiteY3205" fmla="*/ 5922840 h 7933942"/>
            <a:gd name="connsiteX3206" fmla="*/ 3590408 w 7584220"/>
            <a:gd name="connsiteY3206" fmla="*/ 5895048 h 7933942"/>
            <a:gd name="connsiteX3207" fmla="*/ 3592855 w 7584220"/>
            <a:gd name="connsiteY3207" fmla="*/ 5876309 h 7933942"/>
            <a:gd name="connsiteX3208" fmla="*/ 3592690 w 7584220"/>
            <a:gd name="connsiteY3208" fmla="*/ 5876033 h 7933942"/>
            <a:gd name="connsiteX3209" fmla="*/ 3591294 w 7584220"/>
            <a:gd name="connsiteY3209" fmla="*/ 5874865 h 7933942"/>
            <a:gd name="connsiteX3210" fmla="*/ 3589752 w 7584220"/>
            <a:gd name="connsiteY3210" fmla="*/ 5873956 h 7933942"/>
            <a:gd name="connsiteX3211" fmla="*/ 3587817 w 7584220"/>
            <a:gd name="connsiteY3211" fmla="*/ 5872853 h 7933942"/>
            <a:gd name="connsiteX3212" fmla="*/ 3586158 w 7584220"/>
            <a:gd name="connsiteY3212" fmla="*/ 5871944 h 7933942"/>
            <a:gd name="connsiteX3213" fmla="*/ 3580499 w 7584220"/>
            <a:gd name="connsiteY3213" fmla="*/ 5870143 h 7933942"/>
            <a:gd name="connsiteX3214" fmla="*/ 3579983 w 7584220"/>
            <a:gd name="connsiteY3214" fmla="*/ 5869997 h 7933942"/>
            <a:gd name="connsiteX3215" fmla="*/ 3575072 w 7584220"/>
            <a:gd name="connsiteY3215" fmla="*/ 5868651 h 7933942"/>
            <a:gd name="connsiteX3216" fmla="*/ 3574969 w 7584220"/>
            <a:gd name="connsiteY3216" fmla="*/ 5868618 h 7933942"/>
            <a:gd name="connsiteX3217" fmla="*/ 3570737 w 7584220"/>
            <a:gd name="connsiteY3217" fmla="*/ 5868148 h 7933942"/>
            <a:gd name="connsiteX3218" fmla="*/ 3568299 w 7584220"/>
            <a:gd name="connsiteY3218" fmla="*/ 5868002 h 7933942"/>
            <a:gd name="connsiteX3219" fmla="*/ 3548855 w 7584220"/>
            <a:gd name="connsiteY3219" fmla="*/ 5862372 h 7933942"/>
            <a:gd name="connsiteX3220" fmla="*/ 3559031 w 7584220"/>
            <a:gd name="connsiteY3220" fmla="*/ 5820756 h 7933942"/>
            <a:gd name="connsiteX3221" fmla="*/ 3516258 w 7584220"/>
            <a:gd name="connsiteY3221" fmla="*/ 5814639 h 7933942"/>
            <a:gd name="connsiteX3222" fmla="*/ 3478397 w 7584220"/>
            <a:gd name="connsiteY3222" fmla="*/ 5805213 h 7933942"/>
            <a:gd name="connsiteX3223" fmla="*/ 3476043 w 7584220"/>
            <a:gd name="connsiteY3223" fmla="*/ 5803509 h 7933942"/>
            <a:gd name="connsiteX3224" fmla="*/ 3474425 w 7584220"/>
            <a:gd name="connsiteY3224" fmla="*/ 5802666 h 7933942"/>
            <a:gd name="connsiteX3225" fmla="*/ 3471511 w 7584220"/>
            <a:gd name="connsiteY3225" fmla="*/ 5802212 h 7933942"/>
            <a:gd name="connsiteX3226" fmla="*/ 3468154 w 7584220"/>
            <a:gd name="connsiteY3226" fmla="*/ 5802195 h 7933942"/>
            <a:gd name="connsiteX3227" fmla="*/ 3465097 w 7584220"/>
            <a:gd name="connsiteY3227" fmla="*/ 5802179 h 7933942"/>
            <a:gd name="connsiteX3228" fmla="*/ 3463872 w 7584220"/>
            <a:gd name="connsiteY3228" fmla="*/ 5802179 h 7933942"/>
            <a:gd name="connsiteX3229" fmla="*/ 3462415 w 7584220"/>
            <a:gd name="connsiteY3229" fmla="*/ 5802212 h 7933942"/>
            <a:gd name="connsiteX3230" fmla="*/ 3462167 w 7584220"/>
            <a:gd name="connsiteY3230" fmla="*/ 5802212 h 7933942"/>
            <a:gd name="connsiteX3231" fmla="*/ 3462005 w 7584220"/>
            <a:gd name="connsiteY3231" fmla="*/ 5802309 h 7933942"/>
            <a:gd name="connsiteX3232" fmla="*/ 3458885 w 7584220"/>
            <a:gd name="connsiteY3232" fmla="*/ 5818339 h 7933942"/>
            <a:gd name="connsiteX3233" fmla="*/ 3457401 w 7584220"/>
            <a:gd name="connsiteY3233" fmla="*/ 5826710 h 7933942"/>
            <a:gd name="connsiteX3234" fmla="*/ 3456597 w 7584220"/>
            <a:gd name="connsiteY3234" fmla="*/ 5831221 h 7933942"/>
            <a:gd name="connsiteX3235" fmla="*/ 3456271 w 7584220"/>
            <a:gd name="connsiteY3235" fmla="*/ 5831351 h 7933942"/>
            <a:gd name="connsiteX3236" fmla="*/ 3456200 w 7584220"/>
            <a:gd name="connsiteY3236" fmla="*/ 5831367 h 7933942"/>
            <a:gd name="connsiteX3237" fmla="*/ 3449622 w 7584220"/>
            <a:gd name="connsiteY3237" fmla="*/ 5833525 h 7933942"/>
            <a:gd name="connsiteX3238" fmla="*/ 3440737 w 7584220"/>
            <a:gd name="connsiteY3238" fmla="*/ 5836348 h 7933942"/>
            <a:gd name="connsiteX3239" fmla="*/ 3424882 w 7584220"/>
            <a:gd name="connsiteY3239" fmla="*/ 5841361 h 7933942"/>
            <a:gd name="connsiteX3240" fmla="*/ 3415723 w 7584220"/>
            <a:gd name="connsiteY3240" fmla="*/ 5843162 h 7933942"/>
            <a:gd name="connsiteX3241" fmla="*/ 3401919 w 7584220"/>
            <a:gd name="connsiteY3241" fmla="*/ 5840323 h 7933942"/>
            <a:gd name="connsiteX3242" fmla="*/ 3399093 w 7584220"/>
            <a:gd name="connsiteY3242" fmla="*/ 5821259 h 7933942"/>
            <a:gd name="connsiteX3243" fmla="*/ 3387944 w 7584220"/>
            <a:gd name="connsiteY3243" fmla="*/ 5818371 h 7933942"/>
            <a:gd name="connsiteX3244" fmla="*/ 3362668 w 7584220"/>
            <a:gd name="connsiteY3244" fmla="*/ 5818176 h 7933942"/>
            <a:gd name="connsiteX3245" fmla="*/ 3328899 w 7584220"/>
            <a:gd name="connsiteY3245" fmla="*/ 5814721 h 7933942"/>
            <a:gd name="connsiteX3246" fmla="*/ 3322033 w 7584220"/>
            <a:gd name="connsiteY3246" fmla="*/ 5813893 h 7933942"/>
            <a:gd name="connsiteX3247" fmla="*/ 3320700 w 7584220"/>
            <a:gd name="connsiteY3247" fmla="*/ 5813698 h 7933942"/>
            <a:gd name="connsiteX3248" fmla="*/ 3319074 w 7584220"/>
            <a:gd name="connsiteY3248" fmla="*/ 5813455 h 7933942"/>
            <a:gd name="connsiteX3249" fmla="*/ 3318526 w 7584220"/>
            <a:gd name="connsiteY3249" fmla="*/ 5813374 h 7933942"/>
            <a:gd name="connsiteX3250" fmla="*/ 3317874 w 7584220"/>
            <a:gd name="connsiteY3250" fmla="*/ 5813212 h 7933942"/>
            <a:gd name="connsiteX3251" fmla="*/ 3317689 w 7584220"/>
            <a:gd name="connsiteY3251" fmla="*/ 5812482 h 7933942"/>
            <a:gd name="connsiteX3252" fmla="*/ 3317628 w 7584220"/>
            <a:gd name="connsiteY3252" fmla="*/ 5811135 h 7933942"/>
            <a:gd name="connsiteX3253" fmla="*/ 3317455 w 7584220"/>
            <a:gd name="connsiteY3253" fmla="*/ 5807241 h 7933942"/>
            <a:gd name="connsiteX3254" fmla="*/ 3317423 w 7584220"/>
            <a:gd name="connsiteY3254" fmla="*/ 5806527 h 7933942"/>
            <a:gd name="connsiteX3255" fmla="*/ 3317705 w 7584220"/>
            <a:gd name="connsiteY3255" fmla="*/ 5795624 h 7933942"/>
            <a:gd name="connsiteX3256" fmla="*/ 3318106 w 7584220"/>
            <a:gd name="connsiteY3256" fmla="*/ 5787399 h 7933942"/>
            <a:gd name="connsiteX3257" fmla="*/ 3318520 w 7584220"/>
            <a:gd name="connsiteY3257" fmla="*/ 5782969 h 7933942"/>
            <a:gd name="connsiteX3258" fmla="*/ 3318573 w 7584220"/>
            <a:gd name="connsiteY3258" fmla="*/ 5781444 h 7933942"/>
            <a:gd name="connsiteX3259" fmla="*/ 3318638 w 7584220"/>
            <a:gd name="connsiteY3259" fmla="*/ 5779578 h 7933942"/>
            <a:gd name="connsiteX3260" fmla="*/ 3318443 w 7584220"/>
            <a:gd name="connsiteY3260" fmla="*/ 5763143 h 7933942"/>
            <a:gd name="connsiteX3261" fmla="*/ 3318368 w 7584220"/>
            <a:gd name="connsiteY3261" fmla="*/ 5760985 h 7933942"/>
            <a:gd name="connsiteX3262" fmla="*/ 3317802 w 7584220"/>
            <a:gd name="connsiteY3262" fmla="*/ 5754220 h 7933942"/>
            <a:gd name="connsiteX3263" fmla="*/ 3317776 w 7584220"/>
            <a:gd name="connsiteY3263" fmla="*/ 5753928 h 7933942"/>
            <a:gd name="connsiteX3264" fmla="*/ 3317194 w 7584220"/>
            <a:gd name="connsiteY3264" fmla="*/ 5747470 h 7933942"/>
            <a:gd name="connsiteX3265" fmla="*/ 3317012 w 7584220"/>
            <a:gd name="connsiteY3265" fmla="*/ 5745491 h 7933942"/>
            <a:gd name="connsiteX3266" fmla="*/ 3315506 w 7584220"/>
            <a:gd name="connsiteY3266" fmla="*/ 5729672 h 7933942"/>
            <a:gd name="connsiteX3267" fmla="*/ 3315267 w 7584220"/>
            <a:gd name="connsiteY3267" fmla="*/ 5727498 h 7933942"/>
            <a:gd name="connsiteX3268" fmla="*/ 3315187 w 7584220"/>
            <a:gd name="connsiteY3268" fmla="*/ 5726784 h 7933942"/>
            <a:gd name="connsiteX3269" fmla="*/ 3315173 w 7584220"/>
            <a:gd name="connsiteY3269" fmla="*/ 5726671 h 7933942"/>
            <a:gd name="connsiteX3270" fmla="*/ 3315165 w 7584220"/>
            <a:gd name="connsiteY3270" fmla="*/ 5726589 h 7933942"/>
            <a:gd name="connsiteX3271" fmla="*/ 3303043 w 7584220"/>
            <a:gd name="connsiteY3271" fmla="*/ 5695649 h 7933942"/>
            <a:gd name="connsiteX3272" fmla="*/ 3301817 w 7584220"/>
            <a:gd name="connsiteY3272" fmla="*/ 5695552 h 7933942"/>
            <a:gd name="connsiteX3273" fmla="*/ 3299078 w 7584220"/>
            <a:gd name="connsiteY3273" fmla="*/ 5695536 h 7933942"/>
            <a:gd name="connsiteX3274" fmla="*/ 3298707 w 7584220"/>
            <a:gd name="connsiteY3274" fmla="*/ 5695568 h 7933942"/>
            <a:gd name="connsiteX3275" fmla="*/ 3293661 w 7584220"/>
            <a:gd name="connsiteY3275" fmla="*/ 5695812 h 7933942"/>
            <a:gd name="connsiteX3276" fmla="*/ 3290403 w 7584220"/>
            <a:gd name="connsiteY3276" fmla="*/ 5696087 h 7933942"/>
            <a:gd name="connsiteX3277" fmla="*/ 3286222 w 7584220"/>
            <a:gd name="connsiteY3277" fmla="*/ 5696704 h 7933942"/>
            <a:gd name="connsiteX3278" fmla="*/ 3283252 w 7584220"/>
            <a:gd name="connsiteY3278" fmla="*/ 5697207 h 7933942"/>
            <a:gd name="connsiteX3279" fmla="*/ 3280625 w 7584220"/>
            <a:gd name="connsiteY3279" fmla="*/ 5697677 h 7933942"/>
            <a:gd name="connsiteX3280" fmla="*/ 3276616 w 7584220"/>
            <a:gd name="connsiteY3280" fmla="*/ 5699040 h 7933942"/>
            <a:gd name="connsiteX3281" fmla="*/ 3262808 w 7584220"/>
            <a:gd name="connsiteY3281" fmla="*/ 5703827 h 7933942"/>
            <a:gd name="connsiteX3282" fmla="*/ 3260819 w 7584220"/>
            <a:gd name="connsiteY3282" fmla="*/ 5704605 h 7933942"/>
            <a:gd name="connsiteX3283" fmla="*/ 3257917 w 7584220"/>
            <a:gd name="connsiteY3283" fmla="*/ 5706130 h 7933942"/>
            <a:gd name="connsiteX3284" fmla="*/ 3254891 w 7584220"/>
            <a:gd name="connsiteY3284" fmla="*/ 5708029 h 7933942"/>
            <a:gd name="connsiteX3285" fmla="*/ 3254935 w 7584220"/>
            <a:gd name="connsiteY3285" fmla="*/ 5708726 h 7933942"/>
            <a:gd name="connsiteX3286" fmla="*/ 3254901 w 7584220"/>
            <a:gd name="connsiteY3286" fmla="*/ 5708726 h 7933942"/>
            <a:gd name="connsiteX3287" fmla="*/ 3253199 w 7584220"/>
            <a:gd name="connsiteY3287" fmla="*/ 5709002 h 7933942"/>
            <a:gd name="connsiteX3288" fmla="*/ 3252531 w 7584220"/>
            <a:gd name="connsiteY3288" fmla="*/ 5709099 h 7933942"/>
            <a:gd name="connsiteX3289" fmla="*/ 3249691 w 7584220"/>
            <a:gd name="connsiteY3289" fmla="*/ 5709554 h 7933942"/>
            <a:gd name="connsiteX3290" fmla="*/ 3244781 w 7584220"/>
            <a:gd name="connsiteY3290" fmla="*/ 5710333 h 7933942"/>
            <a:gd name="connsiteX3291" fmla="*/ 3243024 w 7584220"/>
            <a:gd name="connsiteY3291" fmla="*/ 5710608 h 7933942"/>
            <a:gd name="connsiteX3292" fmla="*/ 3242932 w 7584220"/>
            <a:gd name="connsiteY3292" fmla="*/ 5710625 h 7933942"/>
            <a:gd name="connsiteX3293" fmla="*/ 3240056 w 7584220"/>
            <a:gd name="connsiteY3293" fmla="*/ 5711030 h 7933942"/>
            <a:gd name="connsiteX3294" fmla="*/ 3236041 w 7584220"/>
            <a:gd name="connsiteY3294" fmla="*/ 5711566 h 7933942"/>
            <a:gd name="connsiteX3295" fmla="*/ 3232242 w 7584220"/>
            <a:gd name="connsiteY3295" fmla="*/ 5711777 h 7933942"/>
            <a:gd name="connsiteX3296" fmla="*/ 3206085 w 7584220"/>
            <a:gd name="connsiteY3296" fmla="*/ 5712279 h 7933942"/>
            <a:gd name="connsiteX3297" fmla="*/ 3202199 w 7584220"/>
            <a:gd name="connsiteY3297" fmla="*/ 5712182 h 7933942"/>
            <a:gd name="connsiteX3298" fmla="*/ 3199569 w 7584220"/>
            <a:gd name="connsiteY3298" fmla="*/ 5712036 h 7933942"/>
            <a:gd name="connsiteX3299" fmla="*/ 3195065 w 7584220"/>
            <a:gd name="connsiteY3299" fmla="*/ 5711598 h 7933942"/>
            <a:gd name="connsiteX3300" fmla="*/ 3194845 w 7584220"/>
            <a:gd name="connsiteY3300" fmla="*/ 5711582 h 7933942"/>
            <a:gd name="connsiteX3301" fmla="*/ 3194297 w 7584220"/>
            <a:gd name="connsiteY3301" fmla="*/ 5711517 h 7933942"/>
            <a:gd name="connsiteX3302" fmla="*/ 3190496 w 7584220"/>
            <a:gd name="connsiteY3302" fmla="*/ 5711095 h 7933942"/>
            <a:gd name="connsiteX3303" fmla="*/ 3189988 w 7584220"/>
            <a:gd name="connsiteY3303" fmla="*/ 5711030 h 7933942"/>
            <a:gd name="connsiteX3304" fmla="*/ 3183605 w 7584220"/>
            <a:gd name="connsiteY3304" fmla="*/ 5710235 h 7933942"/>
            <a:gd name="connsiteX3305" fmla="*/ 3179659 w 7584220"/>
            <a:gd name="connsiteY3305" fmla="*/ 5709213 h 7933942"/>
            <a:gd name="connsiteX3306" fmla="*/ 3176835 w 7584220"/>
            <a:gd name="connsiteY3306" fmla="*/ 5708451 h 7933942"/>
            <a:gd name="connsiteX3307" fmla="*/ 3155192 w 7584220"/>
            <a:gd name="connsiteY3307" fmla="*/ 5702107 h 7933942"/>
            <a:gd name="connsiteX3308" fmla="*/ 3150644 w 7584220"/>
            <a:gd name="connsiteY3308" fmla="*/ 5700192 h 7933942"/>
            <a:gd name="connsiteX3309" fmla="*/ 3150587 w 7584220"/>
            <a:gd name="connsiteY3309" fmla="*/ 5700160 h 7933942"/>
            <a:gd name="connsiteX3310" fmla="*/ 3152283 w 7584220"/>
            <a:gd name="connsiteY3310" fmla="*/ 5666316 h 7933942"/>
            <a:gd name="connsiteX3311" fmla="*/ 3152801 w 7584220"/>
            <a:gd name="connsiteY3311" fmla="*/ 5660605 h 7933942"/>
            <a:gd name="connsiteX3312" fmla="*/ 3148895 w 7584220"/>
            <a:gd name="connsiteY3312" fmla="*/ 5654504 h 7933942"/>
            <a:gd name="connsiteX3313" fmla="*/ 3148706 w 7584220"/>
            <a:gd name="connsiteY3313" fmla="*/ 5654212 h 7933942"/>
            <a:gd name="connsiteX3314" fmla="*/ 3147704 w 7584220"/>
            <a:gd name="connsiteY3314" fmla="*/ 5652655 h 7933942"/>
            <a:gd name="connsiteX3315" fmla="*/ 3147527 w 7584220"/>
            <a:gd name="connsiteY3315" fmla="*/ 5652476 h 7933942"/>
            <a:gd name="connsiteX3316" fmla="*/ 3146649 w 7584220"/>
            <a:gd name="connsiteY3316" fmla="*/ 5651649 h 7933942"/>
            <a:gd name="connsiteX3317" fmla="*/ 3145089 w 7584220"/>
            <a:gd name="connsiteY3317" fmla="*/ 5650513 h 7933942"/>
            <a:gd name="connsiteX3318" fmla="*/ 3144788 w 7584220"/>
            <a:gd name="connsiteY3318" fmla="*/ 5650302 h 7933942"/>
            <a:gd name="connsiteX3319" fmla="*/ 3143699 w 7584220"/>
            <a:gd name="connsiteY3319" fmla="*/ 5649767 h 7933942"/>
            <a:gd name="connsiteX3320" fmla="*/ 3142409 w 7584220"/>
            <a:gd name="connsiteY3320" fmla="*/ 5649134 h 7933942"/>
            <a:gd name="connsiteX3321" fmla="*/ 3141370 w 7584220"/>
            <a:gd name="connsiteY3321" fmla="*/ 5648777 h 7933942"/>
            <a:gd name="connsiteX3322" fmla="*/ 3140040 w 7584220"/>
            <a:gd name="connsiteY3322" fmla="*/ 5648355 h 7933942"/>
            <a:gd name="connsiteX3323" fmla="*/ 3138091 w 7584220"/>
            <a:gd name="connsiteY3323" fmla="*/ 5647804 h 7933942"/>
            <a:gd name="connsiteX3324" fmla="*/ 3136179 w 7584220"/>
            <a:gd name="connsiteY3324" fmla="*/ 5647868 h 7933942"/>
            <a:gd name="connsiteX3325" fmla="*/ 3135297 w 7584220"/>
            <a:gd name="connsiteY3325" fmla="*/ 5647787 h 7933942"/>
            <a:gd name="connsiteX3326" fmla="*/ 3131683 w 7584220"/>
            <a:gd name="connsiteY3326" fmla="*/ 5647317 h 7933942"/>
            <a:gd name="connsiteX3327" fmla="*/ 3130387 w 7584220"/>
            <a:gd name="connsiteY3327" fmla="*/ 5647106 h 7933942"/>
            <a:gd name="connsiteX3328" fmla="*/ 3127020 w 7584220"/>
            <a:gd name="connsiteY3328" fmla="*/ 5645727 h 7933942"/>
            <a:gd name="connsiteX3329" fmla="*/ 3124400 w 7584220"/>
            <a:gd name="connsiteY3329" fmla="*/ 5644072 h 7933942"/>
            <a:gd name="connsiteX3330" fmla="*/ 3113653 w 7584220"/>
            <a:gd name="connsiteY3330" fmla="*/ 5636057 h 7933942"/>
            <a:gd name="connsiteX3331" fmla="*/ 3112644 w 7584220"/>
            <a:gd name="connsiteY3331" fmla="*/ 5633266 h 7933942"/>
            <a:gd name="connsiteX3332" fmla="*/ 3112591 w 7584220"/>
            <a:gd name="connsiteY3332" fmla="*/ 5633104 h 7933942"/>
            <a:gd name="connsiteX3333" fmla="*/ 3111265 w 7584220"/>
            <a:gd name="connsiteY3333" fmla="*/ 5628594 h 7933942"/>
            <a:gd name="connsiteX3334" fmla="*/ 3103230 w 7584220"/>
            <a:gd name="connsiteY3334" fmla="*/ 5620206 h 7933942"/>
            <a:gd name="connsiteX3335" fmla="*/ 3083824 w 7584220"/>
            <a:gd name="connsiteY3335" fmla="*/ 5612791 h 7933942"/>
            <a:gd name="connsiteX3336" fmla="*/ 3063509 w 7584220"/>
            <a:gd name="connsiteY3336" fmla="*/ 5610893 h 7933942"/>
            <a:gd name="connsiteX3337" fmla="*/ 3049858 w 7584220"/>
            <a:gd name="connsiteY3337" fmla="*/ 5610747 h 7933942"/>
            <a:gd name="connsiteX3338" fmla="*/ 3023513 w 7584220"/>
            <a:gd name="connsiteY3338" fmla="*/ 5590466 h 7933942"/>
            <a:gd name="connsiteX3339" fmla="*/ 3008572 w 7584220"/>
            <a:gd name="connsiteY3339" fmla="*/ 5577146 h 7933942"/>
            <a:gd name="connsiteX3340" fmla="*/ 2997149 w 7584220"/>
            <a:gd name="connsiteY3340" fmla="*/ 5565627 h 7933942"/>
            <a:gd name="connsiteX3341" fmla="*/ 2985139 w 7584220"/>
            <a:gd name="connsiteY3341" fmla="*/ 5559169 h 7933942"/>
            <a:gd name="connsiteX3342" fmla="*/ 2965228 w 7584220"/>
            <a:gd name="connsiteY3342" fmla="*/ 5558131 h 7933942"/>
            <a:gd name="connsiteX3343" fmla="*/ 2965078 w 7584220"/>
            <a:gd name="connsiteY3343" fmla="*/ 5558115 h 7933942"/>
            <a:gd name="connsiteX3344" fmla="*/ 2961096 w 7584220"/>
            <a:gd name="connsiteY3344" fmla="*/ 5557807 h 7933942"/>
            <a:gd name="connsiteX3345" fmla="*/ 2950863 w 7584220"/>
            <a:gd name="connsiteY3345" fmla="*/ 5556768 h 7933942"/>
            <a:gd name="connsiteX3346" fmla="*/ 2947065 w 7584220"/>
            <a:gd name="connsiteY3346" fmla="*/ 5555908 h 7933942"/>
            <a:gd name="connsiteX3347" fmla="*/ 2943849 w 7584220"/>
            <a:gd name="connsiteY3347" fmla="*/ 5553945 h 7933942"/>
            <a:gd name="connsiteX3348" fmla="*/ 2937001 w 7584220"/>
            <a:gd name="connsiteY3348" fmla="*/ 5548234 h 7933942"/>
            <a:gd name="connsiteX3349" fmla="*/ 2932882 w 7584220"/>
            <a:gd name="connsiteY3349" fmla="*/ 5544048 h 7933942"/>
            <a:gd name="connsiteX3350" fmla="*/ 2932278 w 7584220"/>
            <a:gd name="connsiteY3350" fmla="*/ 5543286 h 7933942"/>
            <a:gd name="connsiteX3351" fmla="*/ 2932136 w 7584220"/>
            <a:gd name="connsiteY3351" fmla="*/ 5542880 h 7933942"/>
            <a:gd name="connsiteX3352" fmla="*/ 2931738 w 7584220"/>
            <a:gd name="connsiteY3352" fmla="*/ 5541728 h 7933942"/>
            <a:gd name="connsiteX3353" fmla="*/ 2931709 w 7584220"/>
            <a:gd name="connsiteY3353" fmla="*/ 5541615 h 7933942"/>
            <a:gd name="connsiteX3354" fmla="*/ 2931514 w 7584220"/>
            <a:gd name="connsiteY3354" fmla="*/ 5540852 h 7933942"/>
            <a:gd name="connsiteX3355" fmla="*/ 2931453 w 7584220"/>
            <a:gd name="connsiteY3355" fmla="*/ 5540609 h 7933942"/>
            <a:gd name="connsiteX3356" fmla="*/ 2931215 w 7584220"/>
            <a:gd name="connsiteY3356" fmla="*/ 5539684 h 7933942"/>
            <a:gd name="connsiteX3357" fmla="*/ 2930505 w 7584220"/>
            <a:gd name="connsiteY3357" fmla="*/ 5536910 h 7933942"/>
            <a:gd name="connsiteX3358" fmla="*/ 2930491 w 7584220"/>
            <a:gd name="connsiteY3358" fmla="*/ 5536861 h 7933942"/>
            <a:gd name="connsiteX3359" fmla="*/ 2930092 w 7584220"/>
            <a:gd name="connsiteY3359" fmla="*/ 5535384 h 7933942"/>
            <a:gd name="connsiteX3360" fmla="*/ 2928897 w 7584220"/>
            <a:gd name="connsiteY3360" fmla="*/ 5530939 h 7933942"/>
            <a:gd name="connsiteX3361" fmla="*/ 2928478 w 7584220"/>
            <a:gd name="connsiteY3361" fmla="*/ 5529576 h 7933942"/>
            <a:gd name="connsiteX3362" fmla="*/ 2927170 w 7584220"/>
            <a:gd name="connsiteY3362" fmla="*/ 5527353 h 7933942"/>
            <a:gd name="connsiteX3363" fmla="*/ 2924751 w 7584220"/>
            <a:gd name="connsiteY3363" fmla="*/ 5523768 h 7933942"/>
            <a:gd name="connsiteX3364" fmla="*/ 2918155 w 7584220"/>
            <a:gd name="connsiteY3364" fmla="*/ 5520280 h 7933942"/>
            <a:gd name="connsiteX3365" fmla="*/ 2918070 w 7584220"/>
            <a:gd name="connsiteY3365" fmla="*/ 5520247 h 7933942"/>
            <a:gd name="connsiteX3366" fmla="*/ 2917176 w 7584220"/>
            <a:gd name="connsiteY3366" fmla="*/ 5519793 h 7933942"/>
            <a:gd name="connsiteX3367" fmla="*/ 2915048 w 7584220"/>
            <a:gd name="connsiteY3367" fmla="*/ 5518965 h 7933942"/>
            <a:gd name="connsiteX3368" fmla="*/ 2913486 w 7584220"/>
            <a:gd name="connsiteY3368" fmla="*/ 5518625 h 7933942"/>
            <a:gd name="connsiteX3369" fmla="*/ 2913008 w 7584220"/>
            <a:gd name="connsiteY3369" fmla="*/ 5518576 h 7933942"/>
            <a:gd name="connsiteX3370" fmla="*/ 2910585 w 7584220"/>
            <a:gd name="connsiteY3370" fmla="*/ 5518316 h 7933942"/>
            <a:gd name="connsiteX3371" fmla="*/ 2910195 w 7584220"/>
            <a:gd name="connsiteY3371" fmla="*/ 5518268 h 7933942"/>
            <a:gd name="connsiteX3372" fmla="*/ 2902962 w 7584220"/>
            <a:gd name="connsiteY3372" fmla="*/ 5518235 h 7933942"/>
            <a:gd name="connsiteX3373" fmla="*/ 2900149 w 7584220"/>
            <a:gd name="connsiteY3373" fmla="*/ 5518251 h 7933942"/>
            <a:gd name="connsiteX3374" fmla="*/ 2889994 w 7584220"/>
            <a:gd name="connsiteY3374" fmla="*/ 5519209 h 7933942"/>
            <a:gd name="connsiteX3375" fmla="*/ 2884121 w 7584220"/>
            <a:gd name="connsiteY3375" fmla="*/ 5521431 h 7933942"/>
            <a:gd name="connsiteX3376" fmla="*/ 2874663 w 7584220"/>
            <a:gd name="connsiteY3376" fmla="*/ 5532545 h 7933942"/>
            <a:gd name="connsiteX3377" fmla="*/ 2869600 w 7584220"/>
            <a:gd name="connsiteY3377" fmla="*/ 5545882 h 7933942"/>
            <a:gd name="connsiteX3378" fmla="*/ 2865332 w 7584220"/>
            <a:gd name="connsiteY3378" fmla="*/ 5561198 h 7933942"/>
            <a:gd name="connsiteX3379" fmla="*/ 2864487 w 7584220"/>
            <a:gd name="connsiteY3379" fmla="*/ 5564361 h 7933942"/>
            <a:gd name="connsiteX3380" fmla="*/ 2864137 w 7584220"/>
            <a:gd name="connsiteY3380" fmla="*/ 5565773 h 7933942"/>
            <a:gd name="connsiteX3381" fmla="*/ 2864001 w 7584220"/>
            <a:gd name="connsiteY3381" fmla="*/ 5566324 h 7933942"/>
            <a:gd name="connsiteX3382" fmla="*/ 2862757 w 7584220"/>
            <a:gd name="connsiteY3382" fmla="*/ 5571516 h 7933942"/>
            <a:gd name="connsiteX3383" fmla="*/ 2861943 w 7584220"/>
            <a:gd name="connsiteY3383" fmla="*/ 5577049 h 7933942"/>
            <a:gd name="connsiteX3384" fmla="*/ 2824525 w 7584220"/>
            <a:gd name="connsiteY3384" fmla="*/ 5589217 h 7933942"/>
            <a:gd name="connsiteX3385" fmla="*/ 2793944 w 7584220"/>
            <a:gd name="connsiteY3385" fmla="*/ 5597346 h 7933942"/>
            <a:gd name="connsiteX3386" fmla="*/ 2794549 w 7584220"/>
            <a:gd name="connsiteY3386" fmla="*/ 5603624 h 7933942"/>
            <a:gd name="connsiteX3387" fmla="*/ 2795567 w 7584220"/>
            <a:gd name="connsiteY3387" fmla="*/ 5614998 h 7933942"/>
            <a:gd name="connsiteX3388" fmla="*/ 2793839 w 7584220"/>
            <a:gd name="connsiteY3388" fmla="*/ 5626176 h 7933942"/>
            <a:gd name="connsiteX3389" fmla="*/ 2782068 w 7584220"/>
            <a:gd name="connsiteY3389" fmla="*/ 5627263 h 7933942"/>
            <a:gd name="connsiteX3390" fmla="*/ 2766857 w 7584220"/>
            <a:gd name="connsiteY3390" fmla="*/ 5628659 h 7933942"/>
            <a:gd name="connsiteX3391" fmla="*/ 2766333 w 7584220"/>
            <a:gd name="connsiteY3391" fmla="*/ 5628643 h 7933942"/>
            <a:gd name="connsiteX3392" fmla="*/ 2762067 w 7584220"/>
            <a:gd name="connsiteY3392" fmla="*/ 5628237 h 7933942"/>
            <a:gd name="connsiteX3393" fmla="*/ 2746344 w 7584220"/>
            <a:gd name="connsiteY3393" fmla="*/ 5626550 h 7933942"/>
            <a:gd name="connsiteX3394" fmla="*/ 2744958 w 7584220"/>
            <a:gd name="connsiteY3394" fmla="*/ 5626404 h 7933942"/>
            <a:gd name="connsiteX3395" fmla="*/ 2744211 w 7584220"/>
            <a:gd name="connsiteY3395" fmla="*/ 5626306 h 7933942"/>
            <a:gd name="connsiteX3396" fmla="*/ 2740540 w 7584220"/>
            <a:gd name="connsiteY3396" fmla="*/ 5625787 h 7933942"/>
            <a:gd name="connsiteX3397" fmla="*/ 2739271 w 7584220"/>
            <a:gd name="connsiteY3397" fmla="*/ 5625592 h 7933942"/>
            <a:gd name="connsiteX3398" fmla="*/ 2716836 w 7584220"/>
            <a:gd name="connsiteY3398" fmla="*/ 5621358 h 7933942"/>
            <a:gd name="connsiteX3399" fmla="*/ 2693359 w 7584220"/>
            <a:gd name="connsiteY3399" fmla="*/ 5618827 h 7933942"/>
            <a:gd name="connsiteX3400" fmla="*/ 2647184 w 7584220"/>
            <a:gd name="connsiteY3400" fmla="*/ 5614219 h 7933942"/>
            <a:gd name="connsiteX3401" fmla="*/ 2627111 w 7584220"/>
            <a:gd name="connsiteY3401" fmla="*/ 5597216 h 7933942"/>
            <a:gd name="connsiteX3402" fmla="*/ 2626968 w 7584220"/>
            <a:gd name="connsiteY3402" fmla="*/ 5587481 h 7933942"/>
            <a:gd name="connsiteX3403" fmla="*/ 2624446 w 7584220"/>
            <a:gd name="connsiteY3403" fmla="*/ 5573009 h 7933942"/>
            <a:gd name="connsiteX3404" fmla="*/ 2621149 w 7584220"/>
            <a:gd name="connsiteY3404" fmla="*/ 5561652 h 7933942"/>
            <a:gd name="connsiteX3405" fmla="*/ 2620083 w 7584220"/>
            <a:gd name="connsiteY3405" fmla="*/ 5558748 h 7933942"/>
            <a:gd name="connsiteX3406" fmla="*/ 2617010 w 7584220"/>
            <a:gd name="connsiteY3406" fmla="*/ 5551901 h 7933942"/>
            <a:gd name="connsiteX3407" fmla="*/ 2619503 w 7584220"/>
            <a:gd name="connsiteY3407" fmla="*/ 5546141 h 7933942"/>
            <a:gd name="connsiteX3408" fmla="*/ 2615876 w 7584220"/>
            <a:gd name="connsiteY3408" fmla="*/ 5544551 h 7933942"/>
            <a:gd name="connsiteX3409" fmla="*/ 2613129 w 7584220"/>
            <a:gd name="connsiteY3409" fmla="*/ 5543334 h 7933942"/>
            <a:gd name="connsiteX3410" fmla="*/ 2609839 w 7584220"/>
            <a:gd name="connsiteY3410" fmla="*/ 5542101 h 7933942"/>
            <a:gd name="connsiteX3411" fmla="*/ 2608627 w 7584220"/>
            <a:gd name="connsiteY3411" fmla="*/ 5541712 h 7933942"/>
            <a:gd name="connsiteX3412" fmla="*/ 2607853 w 7584220"/>
            <a:gd name="connsiteY3412" fmla="*/ 5541452 h 7933942"/>
            <a:gd name="connsiteX3413" fmla="*/ 2576954 w 7584220"/>
            <a:gd name="connsiteY3413" fmla="*/ 5534168 h 7933942"/>
            <a:gd name="connsiteX3414" fmla="*/ 2566567 w 7584220"/>
            <a:gd name="connsiteY3414" fmla="*/ 5531734 h 7933942"/>
            <a:gd name="connsiteX3415" fmla="*/ 2552546 w 7584220"/>
            <a:gd name="connsiteY3415" fmla="*/ 5528749 h 7933942"/>
            <a:gd name="connsiteX3416" fmla="*/ 2544310 w 7584220"/>
            <a:gd name="connsiteY3416" fmla="*/ 5524968 h 7933942"/>
            <a:gd name="connsiteX3417" fmla="*/ 2537945 w 7584220"/>
            <a:gd name="connsiteY3417" fmla="*/ 5520961 h 7933942"/>
            <a:gd name="connsiteX3418" fmla="*/ 2527866 w 7584220"/>
            <a:gd name="connsiteY3418" fmla="*/ 5512054 h 7933942"/>
            <a:gd name="connsiteX3419" fmla="*/ 2508214 w 7584220"/>
            <a:gd name="connsiteY3419" fmla="*/ 5491092 h 7933942"/>
            <a:gd name="connsiteX3420" fmla="*/ 2505793 w 7584220"/>
            <a:gd name="connsiteY3420" fmla="*/ 5483190 h 7933942"/>
            <a:gd name="connsiteX3421" fmla="*/ 2504796 w 7584220"/>
            <a:gd name="connsiteY3421" fmla="*/ 5478242 h 7933942"/>
            <a:gd name="connsiteX3422" fmla="*/ 2501013 w 7584220"/>
            <a:gd name="connsiteY3422" fmla="*/ 5451277 h 7933942"/>
            <a:gd name="connsiteX3423" fmla="*/ 2500456 w 7584220"/>
            <a:gd name="connsiteY3423" fmla="*/ 5437567 h 7933942"/>
            <a:gd name="connsiteX3424" fmla="*/ 2500640 w 7584220"/>
            <a:gd name="connsiteY3424" fmla="*/ 5432976 h 7933942"/>
            <a:gd name="connsiteX3425" fmla="*/ 2497968 w 7584220"/>
            <a:gd name="connsiteY3425" fmla="*/ 5431954 h 7933942"/>
            <a:gd name="connsiteX3426" fmla="*/ 2489411 w 7584220"/>
            <a:gd name="connsiteY3426" fmla="*/ 5429244 h 7933942"/>
            <a:gd name="connsiteX3427" fmla="*/ 2466723 w 7584220"/>
            <a:gd name="connsiteY3427" fmla="*/ 5425594 h 7933942"/>
            <a:gd name="connsiteX3428" fmla="*/ 2458782 w 7584220"/>
            <a:gd name="connsiteY3428" fmla="*/ 5425529 h 7933942"/>
            <a:gd name="connsiteX3429" fmla="*/ 2456399 w 7584220"/>
            <a:gd name="connsiteY3429" fmla="*/ 5425918 h 7933942"/>
            <a:gd name="connsiteX3430" fmla="*/ 2438722 w 7584220"/>
            <a:gd name="connsiteY3430" fmla="*/ 5456096 h 7933942"/>
            <a:gd name="connsiteX3431" fmla="*/ 2435758 w 7584220"/>
            <a:gd name="connsiteY3431" fmla="*/ 5462375 h 7933942"/>
            <a:gd name="connsiteX3432" fmla="*/ 2435060 w 7584220"/>
            <a:gd name="connsiteY3432" fmla="*/ 5464370 h 7933942"/>
            <a:gd name="connsiteX3433" fmla="*/ 2434298 w 7584220"/>
            <a:gd name="connsiteY3433" fmla="*/ 5472612 h 7933942"/>
            <a:gd name="connsiteX3434" fmla="*/ 2434232 w 7584220"/>
            <a:gd name="connsiteY3434" fmla="*/ 5473683 h 7933942"/>
            <a:gd name="connsiteX3435" fmla="*/ 2434118 w 7584220"/>
            <a:gd name="connsiteY3435" fmla="*/ 5476571 h 7933942"/>
            <a:gd name="connsiteX3436" fmla="*/ 2434206 w 7584220"/>
            <a:gd name="connsiteY3436" fmla="*/ 5479378 h 7933942"/>
            <a:gd name="connsiteX3437" fmla="*/ 2433117 w 7584220"/>
            <a:gd name="connsiteY3437" fmla="*/ 5482769 h 7933942"/>
            <a:gd name="connsiteX3438" fmla="*/ 2432873 w 7584220"/>
            <a:gd name="connsiteY3438" fmla="*/ 5483499 h 7933942"/>
            <a:gd name="connsiteX3439" fmla="*/ 2429247 w 7584220"/>
            <a:gd name="connsiteY3439" fmla="*/ 5491676 h 7933942"/>
            <a:gd name="connsiteX3440" fmla="*/ 2421374 w 7584220"/>
            <a:gd name="connsiteY3440" fmla="*/ 5490735 h 7933942"/>
            <a:gd name="connsiteX3441" fmla="*/ 2404791 w 7584220"/>
            <a:gd name="connsiteY3441" fmla="*/ 5488447 h 7933942"/>
            <a:gd name="connsiteX3442" fmla="*/ 2395634 w 7584220"/>
            <a:gd name="connsiteY3442" fmla="*/ 5486468 h 7933942"/>
            <a:gd name="connsiteX3443" fmla="*/ 2386739 w 7584220"/>
            <a:gd name="connsiteY3443" fmla="*/ 5483466 h 7933942"/>
            <a:gd name="connsiteX3444" fmla="*/ 2384694 w 7584220"/>
            <a:gd name="connsiteY3444" fmla="*/ 5482444 h 7933942"/>
            <a:gd name="connsiteX3445" fmla="*/ 2381004 w 7584220"/>
            <a:gd name="connsiteY3445" fmla="*/ 5479605 h 7933942"/>
            <a:gd name="connsiteX3446" fmla="*/ 2379506 w 7584220"/>
            <a:gd name="connsiteY3446" fmla="*/ 5478339 h 7933942"/>
            <a:gd name="connsiteX3447" fmla="*/ 2372743 w 7584220"/>
            <a:gd name="connsiteY3447" fmla="*/ 5470438 h 7933942"/>
            <a:gd name="connsiteX3448" fmla="*/ 2371155 w 7584220"/>
            <a:gd name="connsiteY3448" fmla="*/ 5465928 h 7933942"/>
            <a:gd name="connsiteX3449" fmla="*/ 2345081 w 7584220"/>
            <a:gd name="connsiteY3449" fmla="*/ 5444901 h 7933942"/>
            <a:gd name="connsiteX3450" fmla="*/ 2340417 w 7584220"/>
            <a:gd name="connsiteY3450" fmla="*/ 5441072 h 7933942"/>
            <a:gd name="connsiteX3451" fmla="*/ 2334866 w 7584220"/>
            <a:gd name="connsiteY3451" fmla="*/ 5436123 h 7933942"/>
            <a:gd name="connsiteX3452" fmla="*/ 2317251 w 7584220"/>
            <a:gd name="connsiteY3452" fmla="*/ 5417757 h 7933942"/>
            <a:gd name="connsiteX3453" fmla="*/ 2310707 w 7584220"/>
            <a:gd name="connsiteY3453" fmla="*/ 5406708 h 7933942"/>
            <a:gd name="connsiteX3454" fmla="*/ 2302993 w 7584220"/>
            <a:gd name="connsiteY3454" fmla="*/ 5394978 h 7933942"/>
            <a:gd name="connsiteX3455" fmla="*/ 2295637 w 7584220"/>
            <a:gd name="connsiteY3455" fmla="*/ 5388083 h 7933942"/>
            <a:gd name="connsiteX3456" fmla="*/ 2277313 w 7584220"/>
            <a:gd name="connsiteY3456" fmla="*/ 5383426 h 7933942"/>
            <a:gd name="connsiteX3457" fmla="*/ 2261551 w 7584220"/>
            <a:gd name="connsiteY3457" fmla="*/ 5379581 h 7933942"/>
            <a:gd name="connsiteX3458" fmla="*/ 2248277 w 7584220"/>
            <a:gd name="connsiteY3458" fmla="*/ 5377456 h 7933942"/>
            <a:gd name="connsiteX3459" fmla="*/ 2236179 w 7584220"/>
            <a:gd name="connsiteY3459" fmla="*/ 5375736 h 7933942"/>
            <a:gd name="connsiteX3460" fmla="*/ 2232945 w 7584220"/>
            <a:gd name="connsiteY3460" fmla="*/ 5375136 h 7933942"/>
            <a:gd name="connsiteX3461" fmla="*/ 2229655 w 7584220"/>
            <a:gd name="connsiteY3461" fmla="*/ 5371745 h 7933942"/>
            <a:gd name="connsiteX3462" fmla="*/ 2229487 w 7584220"/>
            <a:gd name="connsiteY3462" fmla="*/ 5371566 h 7933942"/>
            <a:gd name="connsiteX3463" fmla="*/ 2228570 w 7584220"/>
            <a:gd name="connsiteY3463" fmla="*/ 5370171 h 7933942"/>
            <a:gd name="connsiteX3464" fmla="*/ 2225692 w 7584220"/>
            <a:gd name="connsiteY3464" fmla="*/ 5365320 h 7933942"/>
            <a:gd name="connsiteX3465" fmla="*/ 2218096 w 7584220"/>
            <a:gd name="connsiteY3465" fmla="*/ 5349615 h 7933942"/>
            <a:gd name="connsiteX3466" fmla="*/ 2216581 w 7584220"/>
            <a:gd name="connsiteY3466" fmla="*/ 5345948 h 7933942"/>
            <a:gd name="connsiteX3467" fmla="*/ 2213594 w 7584220"/>
            <a:gd name="connsiteY3467" fmla="*/ 5338696 h 7933942"/>
            <a:gd name="connsiteX3468" fmla="*/ 2204376 w 7584220"/>
            <a:gd name="connsiteY3468" fmla="*/ 5324013 h 7933942"/>
            <a:gd name="connsiteX3469" fmla="*/ 2179107 w 7584220"/>
            <a:gd name="connsiteY3469" fmla="*/ 5304754 h 7933942"/>
            <a:gd name="connsiteX3470" fmla="*/ 2175041 w 7584220"/>
            <a:gd name="connsiteY3470" fmla="*/ 5300114 h 7933942"/>
            <a:gd name="connsiteX3471" fmla="*/ 2171429 w 7584220"/>
            <a:gd name="connsiteY3471" fmla="*/ 5295409 h 7933942"/>
            <a:gd name="connsiteX3472" fmla="*/ 2171281 w 7584220"/>
            <a:gd name="connsiteY3472" fmla="*/ 5295084 h 7933942"/>
            <a:gd name="connsiteX3473" fmla="*/ 2169330 w 7584220"/>
            <a:gd name="connsiteY3473" fmla="*/ 5290834 h 7933942"/>
            <a:gd name="connsiteX3474" fmla="*/ 2168829 w 7584220"/>
            <a:gd name="connsiteY3474" fmla="*/ 5289747 h 7933942"/>
            <a:gd name="connsiteX3475" fmla="*/ 2167587 w 7584220"/>
            <a:gd name="connsiteY3475" fmla="*/ 5286761 h 7933942"/>
            <a:gd name="connsiteX3476" fmla="*/ 2162574 w 7584220"/>
            <a:gd name="connsiteY3476" fmla="*/ 5273911 h 7933942"/>
            <a:gd name="connsiteX3477" fmla="*/ 2162405 w 7584220"/>
            <a:gd name="connsiteY3477" fmla="*/ 5273473 h 7933942"/>
            <a:gd name="connsiteX3478" fmla="*/ 2160957 w 7584220"/>
            <a:gd name="connsiteY3478" fmla="*/ 5269726 h 7933942"/>
            <a:gd name="connsiteX3479" fmla="*/ 2152026 w 7584220"/>
            <a:gd name="connsiteY3479" fmla="*/ 5243474 h 7933942"/>
            <a:gd name="connsiteX3480" fmla="*/ 2149685 w 7584220"/>
            <a:gd name="connsiteY3480" fmla="*/ 5222577 h 7933942"/>
            <a:gd name="connsiteX3481" fmla="*/ 2124164 w 7584220"/>
            <a:gd name="connsiteY3481" fmla="*/ 5196342 h 7933942"/>
            <a:gd name="connsiteX3482" fmla="*/ 2095108 w 7584220"/>
            <a:gd name="connsiteY3482" fmla="*/ 5177441 h 7933942"/>
            <a:gd name="connsiteX3483" fmla="*/ 2059902 w 7584220"/>
            <a:gd name="connsiteY3483" fmla="*/ 5161687 h 7933942"/>
            <a:gd name="connsiteX3484" fmla="*/ 2056767 w 7584220"/>
            <a:gd name="connsiteY3484" fmla="*/ 5162012 h 7933942"/>
            <a:gd name="connsiteX3485" fmla="*/ 2056640 w 7584220"/>
            <a:gd name="connsiteY3485" fmla="*/ 5161979 h 7933942"/>
            <a:gd name="connsiteX3486" fmla="*/ 2055561 w 7584220"/>
            <a:gd name="connsiteY3486" fmla="*/ 5161281 h 7933942"/>
            <a:gd name="connsiteX3487" fmla="*/ 2055348 w 7584220"/>
            <a:gd name="connsiteY3487" fmla="*/ 5161038 h 7933942"/>
            <a:gd name="connsiteX3488" fmla="*/ 2054212 w 7584220"/>
            <a:gd name="connsiteY3488" fmla="*/ 5158783 h 7933942"/>
            <a:gd name="connsiteX3489" fmla="*/ 2047826 w 7584220"/>
            <a:gd name="connsiteY3489" fmla="*/ 5142656 h 7933942"/>
            <a:gd name="connsiteX3490" fmla="*/ 2046630 w 7584220"/>
            <a:gd name="connsiteY3490" fmla="*/ 5139557 h 7933942"/>
            <a:gd name="connsiteX3491" fmla="*/ 2045458 w 7584220"/>
            <a:gd name="connsiteY3491" fmla="*/ 5135404 h 7933942"/>
            <a:gd name="connsiteX3492" fmla="*/ 2044890 w 7584220"/>
            <a:gd name="connsiteY3492" fmla="*/ 5133375 h 7933942"/>
            <a:gd name="connsiteX3493" fmla="*/ 2041830 w 7584220"/>
            <a:gd name="connsiteY3493" fmla="*/ 5121256 h 7933942"/>
            <a:gd name="connsiteX3494" fmla="*/ 2040953 w 7584220"/>
            <a:gd name="connsiteY3494" fmla="*/ 5105469 h 7933942"/>
            <a:gd name="connsiteX3495" fmla="*/ 2040099 w 7584220"/>
            <a:gd name="connsiteY3495" fmla="*/ 5090803 h 7933942"/>
            <a:gd name="connsiteX3496" fmla="*/ 2033559 w 7584220"/>
            <a:gd name="connsiteY3496" fmla="*/ 5064130 h 7933942"/>
            <a:gd name="connsiteX3497" fmla="*/ 2033420 w 7584220"/>
            <a:gd name="connsiteY3497" fmla="*/ 5063756 h 7933942"/>
            <a:gd name="connsiteX3498" fmla="*/ 2028970 w 7584220"/>
            <a:gd name="connsiteY3498" fmla="*/ 5056017 h 7933942"/>
            <a:gd name="connsiteX3499" fmla="*/ 2016382 w 7584220"/>
            <a:gd name="connsiteY3499" fmla="*/ 5049674 h 7933942"/>
            <a:gd name="connsiteX3500" fmla="*/ 2005074 w 7584220"/>
            <a:gd name="connsiteY3500" fmla="*/ 5043330 h 7933942"/>
            <a:gd name="connsiteX3501" fmla="*/ 1995359 w 7584220"/>
            <a:gd name="connsiteY3501" fmla="*/ 5037668 h 7933942"/>
            <a:gd name="connsiteX3502" fmla="*/ 1986324 w 7584220"/>
            <a:gd name="connsiteY3502" fmla="*/ 5024737 h 7933942"/>
            <a:gd name="connsiteX3503" fmla="*/ 1985770 w 7584220"/>
            <a:gd name="connsiteY3503" fmla="*/ 5023374 h 7933942"/>
            <a:gd name="connsiteX3504" fmla="*/ 1984917 w 7584220"/>
            <a:gd name="connsiteY3504" fmla="*/ 5020324 h 7933942"/>
            <a:gd name="connsiteX3505" fmla="*/ 1963574 w 7584220"/>
            <a:gd name="connsiteY3505" fmla="*/ 4973549 h 7933942"/>
            <a:gd name="connsiteX3506" fmla="*/ 1968338 w 7584220"/>
            <a:gd name="connsiteY3506" fmla="*/ 4945058 h 7933942"/>
            <a:gd name="connsiteX3507" fmla="*/ 1961465 w 7584220"/>
            <a:gd name="connsiteY3507" fmla="*/ 4942024 h 7933942"/>
            <a:gd name="connsiteX3508" fmla="*/ 1948448 w 7584220"/>
            <a:gd name="connsiteY3508" fmla="*/ 4936281 h 7933942"/>
            <a:gd name="connsiteX3509" fmla="*/ 1941360 w 7584220"/>
            <a:gd name="connsiteY3509" fmla="*/ 4933166 h 7933942"/>
            <a:gd name="connsiteX3510" fmla="*/ 1934466 w 7584220"/>
            <a:gd name="connsiteY3510" fmla="*/ 4922198 h 7933942"/>
            <a:gd name="connsiteX3511" fmla="*/ 1930252 w 7584220"/>
            <a:gd name="connsiteY3511" fmla="*/ 4915514 h 7933942"/>
            <a:gd name="connsiteX3512" fmla="*/ 1930171 w 7584220"/>
            <a:gd name="connsiteY3512" fmla="*/ 4915092 h 7933942"/>
            <a:gd name="connsiteX3513" fmla="*/ 1930118 w 7584220"/>
            <a:gd name="connsiteY3513" fmla="*/ 4914816 h 7933942"/>
            <a:gd name="connsiteX3514" fmla="*/ 1930017 w 7584220"/>
            <a:gd name="connsiteY3514" fmla="*/ 4914297 h 7933942"/>
            <a:gd name="connsiteX3515" fmla="*/ 1929874 w 7584220"/>
            <a:gd name="connsiteY3515" fmla="*/ 4913551 h 7933942"/>
            <a:gd name="connsiteX3516" fmla="*/ 1942016 w 7584220"/>
            <a:gd name="connsiteY3516" fmla="*/ 4892589 h 7933942"/>
            <a:gd name="connsiteX3517" fmla="*/ 1961038 w 7584220"/>
            <a:gd name="connsiteY3517" fmla="*/ 4861308 h 7933942"/>
            <a:gd name="connsiteX3518" fmla="*/ 1969636 w 7584220"/>
            <a:gd name="connsiteY3518" fmla="*/ 4866808 h 7933942"/>
            <a:gd name="connsiteX3519" fmla="*/ 1982041 w 7584220"/>
            <a:gd name="connsiteY3519" fmla="*/ 4873363 h 7933942"/>
            <a:gd name="connsiteX3520" fmla="*/ 1986394 w 7584220"/>
            <a:gd name="connsiteY3520" fmla="*/ 4875504 h 7933942"/>
            <a:gd name="connsiteX3521" fmla="*/ 1989070 w 7584220"/>
            <a:gd name="connsiteY3521" fmla="*/ 4876656 h 7933942"/>
            <a:gd name="connsiteX3522" fmla="*/ 1991692 w 7584220"/>
            <a:gd name="connsiteY3522" fmla="*/ 4875537 h 7933942"/>
            <a:gd name="connsiteX3523" fmla="*/ 1998798 w 7584220"/>
            <a:gd name="connsiteY3523" fmla="*/ 4872292 h 7933942"/>
            <a:gd name="connsiteX3524" fmla="*/ 2001995 w 7584220"/>
            <a:gd name="connsiteY3524" fmla="*/ 4870832 h 7933942"/>
            <a:gd name="connsiteX3525" fmla="*/ 1998826 w 7584220"/>
            <a:gd name="connsiteY3525" fmla="*/ 4866191 h 7933942"/>
            <a:gd name="connsiteX3526" fmla="*/ 1995689 w 7584220"/>
            <a:gd name="connsiteY3526" fmla="*/ 4861843 h 7933942"/>
            <a:gd name="connsiteX3527" fmla="*/ 1994643 w 7584220"/>
            <a:gd name="connsiteY3527" fmla="*/ 4843672 h 7933942"/>
            <a:gd name="connsiteX3528" fmla="*/ 1992031 w 7584220"/>
            <a:gd name="connsiteY3528" fmla="*/ 4843883 h 7933942"/>
            <a:gd name="connsiteX3529" fmla="*/ 1992011 w 7584220"/>
            <a:gd name="connsiteY3529" fmla="*/ 4843640 h 7933942"/>
            <a:gd name="connsiteX3530" fmla="*/ 1991151 w 7584220"/>
            <a:gd name="connsiteY3530" fmla="*/ 4833207 h 7933942"/>
            <a:gd name="connsiteX3531" fmla="*/ 1990961 w 7584220"/>
            <a:gd name="connsiteY3531" fmla="*/ 4827529 h 7933942"/>
            <a:gd name="connsiteX3532" fmla="*/ 2003677 w 7584220"/>
            <a:gd name="connsiteY3532" fmla="*/ 4819611 h 7933942"/>
            <a:gd name="connsiteX3533" fmla="*/ 2004005 w 7584220"/>
            <a:gd name="connsiteY3533" fmla="*/ 4819416 h 7933942"/>
            <a:gd name="connsiteX3534" fmla="*/ 2009931 w 7584220"/>
            <a:gd name="connsiteY3534" fmla="*/ 4791494 h 7933942"/>
            <a:gd name="connsiteX3535" fmla="*/ 2000637 w 7584220"/>
            <a:gd name="connsiteY3535" fmla="*/ 4785183 h 7933942"/>
            <a:gd name="connsiteX3536" fmla="*/ 2002442 w 7584220"/>
            <a:gd name="connsiteY3536" fmla="*/ 4780867 h 7933942"/>
            <a:gd name="connsiteX3537" fmla="*/ 2004107 w 7584220"/>
            <a:gd name="connsiteY3537" fmla="*/ 4777785 h 7933942"/>
            <a:gd name="connsiteX3538" fmla="*/ 2007488 w 7584220"/>
            <a:gd name="connsiteY3538" fmla="*/ 4772723 h 7933942"/>
            <a:gd name="connsiteX3539" fmla="*/ 2010168 w 7584220"/>
            <a:gd name="connsiteY3539" fmla="*/ 4769299 h 7933942"/>
            <a:gd name="connsiteX3540" fmla="*/ 2015696 w 7584220"/>
            <a:gd name="connsiteY3540" fmla="*/ 4765324 h 7933942"/>
            <a:gd name="connsiteX3541" fmla="*/ 2033364 w 7584220"/>
            <a:gd name="connsiteY3541" fmla="*/ 4754470 h 7933942"/>
            <a:gd name="connsiteX3542" fmla="*/ 2046545 w 7584220"/>
            <a:gd name="connsiteY3542" fmla="*/ 4756904 h 7933942"/>
            <a:gd name="connsiteX3543" fmla="*/ 2060555 w 7584220"/>
            <a:gd name="connsiteY3543" fmla="*/ 4757244 h 7933942"/>
            <a:gd name="connsiteX3544" fmla="*/ 2082506 w 7584220"/>
            <a:gd name="connsiteY3544" fmla="*/ 4752961 h 7933942"/>
            <a:gd name="connsiteX3545" fmla="*/ 2114812 w 7584220"/>
            <a:gd name="connsiteY3545" fmla="*/ 4713649 h 7933942"/>
            <a:gd name="connsiteX3546" fmla="*/ 2115883 w 7584220"/>
            <a:gd name="connsiteY3546" fmla="*/ 4711638 h 7933942"/>
            <a:gd name="connsiteX3547" fmla="*/ 2113929 w 7584220"/>
            <a:gd name="connsiteY3547" fmla="*/ 4709577 h 7933942"/>
            <a:gd name="connsiteX3548" fmla="*/ 2102108 w 7584220"/>
            <a:gd name="connsiteY3548" fmla="*/ 4707306 h 7933942"/>
            <a:gd name="connsiteX3549" fmla="*/ 2093161 w 7584220"/>
            <a:gd name="connsiteY3549" fmla="*/ 4699112 h 7933942"/>
            <a:gd name="connsiteX3550" fmla="*/ 2063696 w 7584220"/>
            <a:gd name="connsiteY3550" fmla="*/ 4686262 h 7933942"/>
            <a:gd name="connsiteX3551" fmla="*/ 2061599 w 7584220"/>
            <a:gd name="connsiteY3551" fmla="*/ 4683975 h 7933942"/>
            <a:gd name="connsiteX3552" fmla="*/ 2069403 w 7584220"/>
            <a:gd name="connsiteY3552" fmla="*/ 4682936 h 7933942"/>
            <a:gd name="connsiteX3553" fmla="*/ 2071586 w 7584220"/>
            <a:gd name="connsiteY3553" fmla="*/ 4681622 h 7933942"/>
            <a:gd name="connsiteX3554" fmla="*/ 2070956 w 7584220"/>
            <a:gd name="connsiteY3554" fmla="*/ 4679464 h 7933942"/>
            <a:gd name="connsiteX3555" fmla="*/ 2059990 w 7584220"/>
            <a:gd name="connsiteY3555" fmla="*/ 4665739 h 7933942"/>
            <a:gd name="connsiteX3556" fmla="*/ 2038659 w 7584220"/>
            <a:gd name="connsiteY3556" fmla="*/ 4650796 h 7933942"/>
            <a:gd name="connsiteX3557" fmla="*/ 2013506 w 7584220"/>
            <a:gd name="connsiteY3557" fmla="*/ 4633176 h 7933942"/>
            <a:gd name="connsiteX3558" fmla="*/ 2016791 w 7584220"/>
            <a:gd name="connsiteY3558" fmla="*/ 4607185 h 7933942"/>
            <a:gd name="connsiteX3559" fmla="*/ 2021392 w 7584220"/>
            <a:gd name="connsiteY3559" fmla="*/ 4574379 h 7933942"/>
            <a:gd name="connsiteX3560" fmla="*/ 2020837 w 7584220"/>
            <a:gd name="connsiteY3560" fmla="*/ 4564044 h 7933942"/>
            <a:gd name="connsiteX3561" fmla="*/ 2021266 w 7584220"/>
            <a:gd name="connsiteY3561" fmla="*/ 4552232 h 7933942"/>
            <a:gd name="connsiteX3562" fmla="*/ 2024369 w 7584220"/>
            <a:gd name="connsiteY3562" fmla="*/ 4539577 h 7933942"/>
            <a:gd name="connsiteX3563" fmla="*/ 2040790 w 7584220"/>
            <a:gd name="connsiteY3563" fmla="*/ 4498676 h 7933942"/>
            <a:gd name="connsiteX3564" fmla="*/ 2051285 w 7584220"/>
            <a:gd name="connsiteY3564" fmla="*/ 4471597 h 7933942"/>
            <a:gd name="connsiteX3565" fmla="*/ 2051044 w 7584220"/>
            <a:gd name="connsiteY3565" fmla="*/ 4470607 h 7933942"/>
            <a:gd name="connsiteX3566" fmla="*/ 2051137 w 7584220"/>
            <a:gd name="connsiteY3566" fmla="*/ 4470332 h 7933942"/>
            <a:gd name="connsiteX3567" fmla="*/ 2052522 w 7584220"/>
            <a:gd name="connsiteY3567" fmla="*/ 4467573 h 7933942"/>
            <a:gd name="connsiteX3568" fmla="*/ 2054603 w 7584220"/>
            <a:gd name="connsiteY3568" fmla="*/ 4463890 h 7933942"/>
            <a:gd name="connsiteX3569" fmla="*/ 2055475 w 7584220"/>
            <a:gd name="connsiteY3569" fmla="*/ 4462479 h 7933942"/>
            <a:gd name="connsiteX3570" fmla="*/ 2062287 w 7584220"/>
            <a:gd name="connsiteY3570" fmla="*/ 4453539 h 7933942"/>
            <a:gd name="connsiteX3571" fmla="*/ 2075402 w 7584220"/>
            <a:gd name="connsiteY3571" fmla="*/ 4436536 h 7933942"/>
            <a:gd name="connsiteX3572" fmla="*/ 2075805 w 7584220"/>
            <a:gd name="connsiteY3572" fmla="*/ 4433356 h 7933942"/>
            <a:gd name="connsiteX3573" fmla="*/ 2075957 w 7584220"/>
            <a:gd name="connsiteY3573" fmla="*/ 4432577 h 7933942"/>
            <a:gd name="connsiteX3574" fmla="*/ 2076238 w 7584220"/>
            <a:gd name="connsiteY3574" fmla="*/ 4431393 h 7933942"/>
            <a:gd name="connsiteX3575" fmla="*/ 2076638 w 7584220"/>
            <a:gd name="connsiteY3575" fmla="*/ 4429884 h 7933942"/>
            <a:gd name="connsiteX3576" fmla="*/ 2076960 w 7584220"/>
            <a:gd name="connsiteY3576" fmla="*/ 4428667 h 7933942"/>
            <a:gd name="connsiteX3577" fmla="*/ 2078804 w 7584220"/>
            <a:gd name="connsiteY3577" fmla="*/ 4423881 h 7933942"/>
            <a:gd name="connsiteX3578" fmla="*/ 2079893 w 7584220"/>
            <a:gd name="connsiteY3578" fmla="*/ 4421155 h 7933942"/>
            <a:gd name="connsiteX3579" fmla="*/ 2080051 w 7584220"/>
            <a:gd name="connsiteY3579" fmla="*/ 4420798 h 7933942"/>
            <a:gd name="connsiteX3580" fmla="*/ 2094489 w 7584220"/>
            <a:gd name="connsiteY3580" fmla="*/ 4388885 h 7933942"/>
            <a:gd name="connsiteX3581" fmla="*/ 2094994 w 7584220"/>
            <a:gd name="connsiteY3581" fmla="*/ 4387960 h 7933942"/>
            <a:gd name="connsiteX3582" fmla="*/ 2101630 w 7584220"/>
            <a:gd name="connsiteY3582" fmla="*/ 4378209 h 7933942"/>
            <a:gd name="connsiteX3583" fmla="*/ 2101943 w 7584220"/>
            <a:gd name="connsiteY3583" fmla="*/ 4377755 h 7933942"/>
            <a:gd name="connsiteX3584" fmla="*/ 2102372 w 7584220"/>
            <a:gd name="connsiteY3584" fmla="*/ 4377268 h 7933942"/>
            <a:gd name="connsiteX3585" fmla="*/ 2102464 w 7584220"/>
            <a:gd name="connsiteY3585" fmla="*/ 4377219 h 7933942"/>
            <a:gd name="connsiteX3586" fmla="*/ 2103354 w 7584220"/>
            <a:gd name="connsiteY3586" fmla="*/ 4376895 h 7933942"/>
            <a:gd name="connsiteX3587" fmla="*/ 2112411 w 7584220"/>
            <a:gd name="connsiteY3587" fmla="*/ 4373553 h 7933942"/>
            <a:gd name="connsiteX3588" fmla="*/ 2127238 w 7584220"/>
            <a:gd name="connsiteY3588" fmla="*/ 4345533 h 7933942"/>
            <a:gd name="connsiteX3589" fmla="*/ 2144031 w 7584220"/>
            <a:gd name="connsiteY3589" fmla="*/ 4313766 h 7933942"/>
            <a:gd name="connsiteX3590" fmla="*/ 2153179 w 7584220"/>
            <a:gd name="connsiteY3590" fmla="*/ 4286687 h 7933942"/>
            <a:gd name="connsiteX3591" fmla="*/ 2137211 w 7584220"/>
            <a:gd name="connsiteY3591" fmla="*/ 4263243 h 7933942"/>
            <a:gd name="connsiteX3592" fmla="*/ 2113847 w 7584220"/>
            <a:gd name="connsiteY3592" fmla="*/ 4230518 h 7933942"/>
            <a:gd name="connsiteX3593" fmla="*/ 2107539 w 7584220"/>
            <a:gd name="connsiteY3593" fmla="*/ 4222649 h 7933942"/>
            <a:gd name="connsiteX3594" fmla="*/ 2107662 w 7584220"/>
            <a:gd name="connsiteY3594" fmla="*/ 4215575 h 7933942"/>
            <a:gd name="connsiteX3595" fmla="*/ 2107759 w 7584220"/>
            <a:gd name="connsiteY3595" fmla="*/ 4214342 h 7933942"/>
            <a:gd name="connsiteX3596" fmla="*/ 2108255 w 7584220"/>
            <a:gd name="connsiteY3596" fmla="*/ 4209767 h 7933942"/>
            <a:gd name="connsiteX3597" fmla="*/ 2111635 w 7584220"/>
            <a:gd name="connsiteY3597" fmla="*/ 4206246 h 7933942"/>
            <a:gd name="connsiteX3598" fmla="*/ 2114395 w 7584220"/>
            <a:gd name="connsiteY3598" fmla="*/ 4203521 h 7933942"/>
            <a:gd name="connsiteX3599" fmla="*/ 2117708 w 7584220"/>
            <a:gd name="connsiteY3599" fmla="*/ 4202612 h 7933942"/>
            <a:gd name="connsiteX3600" fmla="*/ 2119847 w 7584220"/>
            <a:gd name="connsiteY3600" fmla="*/ 4202125 h 7933942"/>
            <a:gd name="connsiteX3601" fmla="*/ 2131971 w 7584220"/>
            <a:gd name="connsiteY3601" fmla="*/ 4199578 h 7933942"/>
            <a:gd name="connsiteX3602" fmla="*/ 2133332 w 7584220"/>
            <a:gd name="connsiteY3602" fmla="*/ 4199335 h 7933942"/>
            <a:gd name="connsiteX3603" fmla="*/ 2138798 w 7584220"/>
            <a:gd name="connsiteY3603" fmla="*/ 4198572 h 7933942"/>
            <a:gd name="connsiteX3604" fmla="*/ 2142733 w 7584220"/>
            <a:gd name="connsiteY3604" fmla="*/ 4198881 h 7933942"/>
            <a:gd name="connsiteX3605" fmla="*/ 2144978 w 7584220"/>
            <a:gd name="connsiteY3605" fmla="*/ 4199075 h 7933942"/>
            <a:gd name="connsiteX3606" fmla="*/ 2145118 w 7584220"/>
            <a:gd name="connsiteY3606" fmla="*/ 4199075 h 7933942"/>
            <a:gd name="connsiteX3607" fmla="*/ 2149762 w 7584220"/>
            <a:gd name="connsiteY3607" fmla="*/ 4192585 h 7933942"/>
            <a:gd name="connsiteX3608" fmla="*/ 2150573 w 7584220"/>
            <a:gd name="connsiteY3608" fmla="*/ 4191271 h 7933942"/>
            <a:gd name="connsiteX3609" fmla="*/ 2157412 w 7584220"/>
            <a:gd name="connsiteY3609" fmla="*/ 4177237 h 7933942"/>
            <a:gd name="connsiteX3610" fmla="*/ 2158690 w 7584220"/>
            <a:gd name="connsiteY3610" fmla="*/ 4173522 h 7933942"/>
            <a:gd name="connsiteX3611" fmla="*/ 2147846 w 7584220"/>
            <a:gd name="connsiteY3611" fmla="*/ 4170504 h 7933942"/>
            <a:gd name="connsiteX3612" fmla="*/ 2146319 w 7584220"/>
            <a:gd name="connsiteY3612" fmla="*/ 4170066 h 7933942"/>
            <a:gd name="connsiteX3613" fmla="*/ 2143612 w 7584220"/>
            <a:gd name="connsiteY3613" fmla="*/ 4168914 h 7933942"/>
            <a:gd name="connsiteX3614" fmla="*/ 2140029 w 7584220"/>
            <a:gd name="connsiteY3614" fmla="*/ 4167178 h 7933942"/>
            <a:gd name="connsiteX3615" fmla="*/ 2138184 w 7584220"/>
            <a:gd name="connsiteY3615" fmla="*/ 4166058 h 7933942"/>
            <a:gd name="connsiteX3616" fmla="*/ 2135474 w 7584220"/>
            <a:gd name="connsiteY3616" fmla="*/ 4164387 h 7933942"/>
            <a:gd name="connsiteX3617" fmla="*/ 2132915 w 7584220"/>
            <a:gd name="connsiteY3617" fmla="*/ 4162554 h 7933942"/>
            <a:gd name="connsiteX3618" fmla="*/ 2131953 w 7584220"/>
            <a:gd name="connsiteY3618" fmla="*/ 4161597 h 7933942"/>
            <a:gd name="connsiteX3619" fmla="*/ 2131800 w 7584220"/>
            <a:gd name="connsiteY3619" fmla="*/ 4161013 h 7933942"/>
            <a:gd name="connsiteX3620" fmla="*/ 2128438 w 7584220"/>
            <a:gd name="connsiteY3620" fmla="*/ 4145502 h 7933942"/>
            <a:gd name="connsiteX3621" fmla="*/ 2128389 w 7584220"/>
            <a:gd name="connsiteY3621" fmla="*/ 4141624 h 7933942"/>
            <a:gd name="connsiteX3622" fmla="*/ 2136562 w 7584220"/>
            <a:gd name="connsiteY3622" fmla="*/ 4122755 h 7933942"/>
            <a:gd name="connsiteX3623" fmla="*/ 2138175 w 7584220"/>
            <a:gd name="connsiteY3623" fmla="*/ 4120030 h 7933942"/>
            <a:gd name="connsiteX3624" fmla="*/ 2144016 w 7584220"/>
            <a:gd name="connsiteY3624" fmla="*/ 4115097 h 7933942"/>
            <a:gd name="connsiteX3625" fmla="*/ 2149584 w 7584220"/>
            <a:gd name="connsiteY3625" fmla="*/ 4112404 h 7933942"/>
            <a:gd name="connsiteX3626" fmla="*/ 2151302 w 7584220"/>
            <a:gd name="connsiteY3626" fmla="*/ 4112161 h 7933942"/>
            <a:gd name="connsiteX3627" fmla="*/ 2154805 w 7584220"/>
            <a:gd name="connsiteY3627" fmla="*/ 4104032 h 7933942"/>
            <a:gd name="connsiteX3628" fmla="*/ 2152678 w 7584220"/>
            <a:gd name="connsiteY3628" fmla="*/ 4074504 h 7933942"/>
            <a:gd name="connsiteX3629" fmla="*/ 2149545 w 7584220"/>
            <a:gd name="connsiteY3629" fmla="*/ 4065759 h 7933942"/>
            <a:gd name="connsiteX3630" fmla="*/ 2149210 w 7584220"/>
            <a:gd name="connsiteY3630" fmla="*/ 4065191 h 7933942"/>
            <a:gd name="connsiteX3631" fmla="*/ 2147122 w 7584220"/>
            <a:gd name="connsiteY3631" fmla="*/ 4061719 h 7933942"/>
            <a:gd name="connsiteX3632" fmla="*/ 2143207 w 7584220"/>
            <a:gd name="connsiteY3632" fmla="*/ 4064380 h 7933942"/>
            <a:gd name="connsiteX3633" fmla="*/ 2141646 w 7584220"/>
            <a:gd name="connsiteY3633" fmla="*/ 4065451 h 7933942"/>
            <a:gd name="connsiteX3634" fmla="*/ 2140536 w 7584220"/>
            <a:gd name="connsiteY3634" fmla="*/ 4066197 h 7933942"/>
            <a:gd name="connsiteX3635" fmla="*/ 2137872 w 7584220"/>
            <a:gd name="connsiteY3635" fmla="*/ 4066830 h 7933942"/>
            <a:gd name="connsiteX3636" fmla="*/ 2133815 w 7584220"/>
            <a:gd name="connsiteY3636" fmla="*/ 4066749 h 7933942"/>
            <a:gd name="connsiteX3637" fmla="*/ 2132147 w 7584220"/>
            <a:gd name="connsiteY3637" fmla="*/ 4066586 h 7933942"/>
            <a:gd name="connsiteX3638" fmla="*/ 2130952 w 7584220"/>
            <a:gd name="connsiteY3638" fmla="*/ 4066457 h 7933942"/>
            <a:gd name="connsiteX3639" fmla="*/ 2125063 w 7584220"/>
            <a:gd name="connsiteY3639" fmla="*/ 4064266 h 7933942"/>
            <a:gd name="connsiteX3640" fmla="*/ 2103181 w 7584220"/>
            <a:gd name="connsiteY3640" fmla="*/ 4054402 h 7933942"/>
            <a:gd name="connsiteX3641" fmla="*/ 2094603 w 7584220"/>
            <a:gd name="connsiteY3641" fmla="*/ 4048512 h 7933942"/>
            <a:gd name="connsiteX3642" fmla="*/ 2093663 w 7584220"/>
            <a:gd name="connsiteY3642" fmla="*/ 4046647 h 7933942"/>
            <a:gd name="connsiteX3643" fmla="*/ 2093567 w 7584220"/>
            <a:gd name="connsiteY3643" fmla="*/ 4034803 h 7933942"/>
            <a:gd name="connsiteX3644" fmla="*/ 2095359 w 7584220"/>
            <a:gd name="connsiteY3644" fmla="*/ 4033667 h 7933942"/>
            <a:gd name="connsiteX3645" fmla="*/ 2096732 w 7584220"/>
            <a:gd name="connsiteY3645" fmla="*/ 4032807 h 7933942"/>
            <a:gd name="connsiteX3646" fmla="*/ 2107079 w 7584220"/>
            <a:gd name="connsiteY3646" fmla="*/ 4026853 h 7933942"/>
            <a:gd name="connsiteX3647" fmla="*/ 2128889 w 7584220"/>
            <a:gd name="connsiteY3647" fmla="*/ 4014441 h 7933942"/>
            <a:gd name="connsiteX3648" fmla="*/ 2138884 w 7584220"/>
            <a:gd name="connsiteY3648" fmla="*/ 4000569 h 7933942"/>
            <a:gd name="connsiteX3649" fmla="*/ 2138174 w 7584220"/>
            <a:gd name="connsiteY3649" fmla="*/ 3979623 h 7933942"/>
            <a:gd name="connsiteX3650" fmla="*/ 2158687 w 7584220"/>
            <a:gd name="connsiteY3650" fmla="*/ 3968477 h 7933942"/>
            <a:gd name="connsiteX3651" fmla="*/ 2163632 w 7584220"/>
            <a:gd name="connsiteY3651" fmla="*/ 3943800 h 7933942"/>
            <a:gd name="connsiteX3652" fmla="*/ 2161662 w 7584220"/>
            <a:gd name="connsiteY3652" fmla="*/ 3926862 h 7933942"/>
            <a:gd name="connsiteX3653" fmla="*/ 2163496 w 7584220"/>
            <a:gd name="connsiteY3653" fmla="*/ 3912795 h 7933942"/>
            <a:gd name="connsiteX3654" fmla="*/ 2163553 w 7584220"/>
            <a:gd name="connsiteY3654" fmla="*/ 3912552 h 7933942"/>
            <a:gd name="connsiteX3655" fmla="*/ 2163887 w 7584220"/>
            <a:gd name="connsiteY3655" fmla="*/ 3911724 h 7933942"/>
            <a:gd name="connsiteX3656" fmla="*/ 2163989 w 7584220"/>
            <a:gd name="connsiteY3656" fmla="*/ 3911562 h 7933942"/>
            <a:gd name="connsiteX3657" fmla="*/ 2165500 w 7584220"/>
            <a:gd name="connsiteY3657" fmla="*/ 3909858 h 7933942"/>
            <a:gd name="connsiteX3658" fmla="*/ 2166129 w 7584220"/>
            <a:gd name="connsiteY3658" fmla="*/ 3909144 h 7933942"/>
            <a:gd name="connsiteX3659" fmla="*/ 2166222 w 7584220"/>
            <a:gd name="connsiteY3659" fmla="*/ 3909047 h 7933942"/>
            <a:gd name="connsiteX3660" fmla="*/ 2166367 w 7584220"/>
            <a:gd name="connsiteY3660" fmla="*/ 3908966 h 7933942"/>
            <a:gd name="connsiteX3661" fmla="*/ 2167880 w 7584220"/>
            <a:gd name="connsiteY3661" fmla="*/ 3908431 h 7933942"/>
            <a:gd name="connsiteX3662" fmla="*/ 2168521 w 7584220"/>
            <a:gd name="connsiteY3662" fmla="*/ 3908220 h 7933942"/>
            <a:gd name="connsiteX3663" fmla="*/ 2168999 w 7584220"/>
            <a:gd name="connsiteY3663" fmla="*/ 3908122 h 7933942"/>
            <a:gd name="connsiteX3664" fmla="*/ 2169397 w 7584220"/>
            <a:gd name="connsiteY3664" fmla="*/ 3908090 h 7933942"/>
            <a:gd name="connsiteX3665" fmla="*/ 2178452 w 7584220"/>
            <a:gd name="connsiteY3665" fmla="*/ 3907668 h 7933942"/>
            <a:gd name="connsiteX3666" fmla="*/ 2185088 w 7584220"/>
            <a:gd name="connsiteY3666" fmla="*/ 3908577 h 7933942"/>
            <a:gd name="connsiteX3667" fmla="*/ 2185658 w 7584220"/>
            <a:gd name="connsiteY3667" fmla="*/ 3908625 h 7933942"/>
            <a:gd name="connsiteX3668" fmla="*/ 2186335 w 7584220"/>
            <a:gd name="connsiteY3668" fmla="*/ 3908625 h 7933942"/>
            <a:gd name="connsiteX3669" fmla="*/ 2186713 w 7584220"/>
            <a:gd name="connsiteY3669" fmla="*/ 3908528 h 7933942"/>
            <a:gd name="connsiteX3670" fmla="*/ 2187380 w 7584220"/>
            <a:gd name="connsiteY3670" fmla="*/ 3908317 h 7933942"/>
            <a:gd name="connsiteX3671" fmla="*/ 2188784 w 7584220"/>
            <a:gd name="connsiteY3671" fmla="*/ 3907782 h 7933942"/>
            <a:gd name="connsiteX3672" fmla="*/ 2190025 w 7584220"/>
            <a:gd name="connsiteY3672" fmla="*/ 3907198 h 7933942"/>
            <a:gd name="connsiteX3673" fmla="*/ 2190169 w 7584220"/>
            <a:gd name="connsiteY3673" fmla="*/ 3907116 h 7933942"/>
            <a:gd name="connsiteX3674" fmla="*/ 2190761 w 7584220"/>
            <a:gd name="connsiteY3674" fmla="*/ 3906711 h 7933942"/>
            <a:gd name="connsiteX3675" fmla="*/ 2191239 w 7584220"/>
            <a:gd name="connsiteY3675" fmla="*/ 3906370 h 7933942"/>
            <a:gd name="connsiteX3676" fmla="*/ 2191651 w 7584220"/>
            <a:gd name="connsiteY3676" fmla="*/ 3905818 h 7933942"/>
            <a:gd name="connsiteX3677" fmla="*/ 2191775 w 7584220"/>
            <a:gd name="connsiteY3677" fmla="*/ 3905575 h 7933942"/>
            <a:gd name="connsiteX3678" fmla="*/ 2192265 w 7584220"/>
            <a:gd name="connsiteY3678" fmla="*/ 3904553 h 7933942"/>
            <a:gd name="connsiteX3679" fmla="*/ 2192615 w 7584220"/>
            <a:gd name="connsiteY3679" fmla="*/ 3903725 h 7933942"/>
            <a:gd name="connsiteX3680" fmla="*/ 2192716 w 7584220"/>
            <a:gd name="connsiteY3680" fmla="*/ 3903336 h 7933942"/>
            <a:gd name="connsiteX3681" fmla="*/ 2192852 w 7584220"/>
            <a:gd name="connsiteY3681" fmla="*/ 3902087 h 7933942"/>
            <a:gd name="connsiteX3682" fmla="*/ 2192877 w 7584220"/>
            <a:gd name="connsiteY3682" fmla="*/ 3901746 h 7933942"/>
            <a:gd name="connsiteX3683" fmla="*/ 2192879 w 7584220"/>
            <a:gd name="connsiteY3683" fmla="*/ 3900789 h 7933942"/>
            <a:gd name="connsiteX3684" fmla="*/ 2192879 w 7584220"/>
            <a:gd name="connsiteY3684" fmla="*/ 3900789 h 7933942"/>
            <a:gd name="connsiteX3685" fmla="*/ 2189202 w 7584220"/>
            <a:gd name="connsiteY3685" fmla="*/ 3885327 h 7933942"/>
            <a:gd name="connsiteX3686" fmla="*/ 2200976 w 7584220"/>
            <a:gd name="connsiteY3686" fmla="*/ 3871617 h 7933942"/>
            <a:gd name="connsiteX3687" fmla="*/ 2225687 w 7584220"/>
            <a:gd name="connsiteY3687" fmla="*/ 3814053 h 7933942"/>
            <a:gd name="connsiteX3688" fmla="*/ 2225115 w 7584220"/>
            <a:gd name="connsiteY3688" fmla="*/ 3813307 h 7933942"/>
            <a:gd name="connsiteX3689" fmla="*/ 2221160 w 7584220"/>
            <a:gd name="connsiteY3689" fmla="*/ 3811003 h 7933942"/>
            <a:gd name="connsiteX3690" fmla="*/ 2218465 w 7584220"/>
            <a:gd name="connsiteY3690" fmla="*/ 3810646 h 7933942"/>
            <a:gd name="connsiteX3691" fmla="*/ 2214562 w 7584220"/>
            <a:gd name="connsiteY3691" fmla="*/ 3813891 h 7933942"/>
            <a:gd name="connsiteX3692" fmla="*/ 2210306 w 7584220"/>
            <a:gd name="connsiteY3692" fmla="*/ 3820462 h 7933942"/>
            <a:gd name="connsiteX3693" fmla="*/ 2210042 w 7584220"/>
            <a:gd name="connsiteY3693" fmla="*/ 3820705 h 7933942"/>
            <a:gd name="connsiteX3694" fmla="*/ 2205805 w 7584220"/>
            <a:gd name="connsiteY3694" fmla="*/ 3822165 h 7933942"/>
            <a:gd name="connsiteX3695" fmla="*/ 2196422 w 7584220"/>
            <a:gd name="connsiteY3695" fmla="*/ 3825313 h 7933942"/>
            <a:gd name="connsiteX3696" fmla="*/ 2192394 w 7584220"/>
            <a:gd name="connsiteY3696" fmla="*/ 3824388 h 7933942"/>
            <a:gd name="connsiteX3697" fmla="*/ 2180452 w 7584220"/>
            <a:gd name="connsiteY3697" fmla="*/ 3812804 h 7933942"/>
            <a:gd name="connsiteX3698" fmla="*/ 2177641 w 7584220"/>
            <a:gd name="connsiteY3698" fmla="*/ 3804156 h 7933942"/>
            <a:gd name="connsiteX3699" fmla="*/ 2179209 w 7584220"/>
            <a:gd name="connsiteY3699" fmla="*/ 3788905 h 7933942"/>
            <a:gd name="connsiteX3700" fmla="*/ 2179787 w 7584220"/>
            <a:gd name="connsiteY3700" fmla="*/ 3784671 h 7933942"/>
            <a:gd name="connsiteX3701" fmla="*/ 2179901 w 7584220"/>
            <a:gd name="connsiteY3701" fmla="*/ 3783892 h 7933942"/>
            <a:gd name="connsiteX3702" fmla="*/ 2180156 w 7584220"/>
            <a:gd name="connsiteY3702" fmla="*/ 3783421 h 7933942"/>
            <a:gd name="connsiteX3703" fmla="*/ 2180429 w 7584220"/>
            <a:gd name="connsiteY3703" fmla="*/ 3782967 h 7933942"/>
            <a:gd name="connsiteX3704" fmla="*/ 2181933 w 7584220"/>
            <a:gd name="connsiteY3704" fmla="*/ 3780550 h 7933942"/>
            <a:gd name="connsiteX3705" fmla="*/ 2183009 w 7584220"/>
            <a:gd name="connsiteY3705" fmla="*/ 3778943 h 7933942"/>
            <a:gd name="connsiteX3706" fmla="*/ 2188850 w 7584220"/>
            <a:gd name="connsiteY3706" fmla="*/ 3771123 h 7933942"/>
            <a:gd name="connsiteX3707" fmla="*/ 2197629 w 7584220"/>
            <a:gd name="connsiteY3707" fmla="*/ 3767732 h 7933942"/>
            <a:gd name="connsiteX3708" fmla="*/ 2216768 w 7584220"/>
            <a:gd name="connsiteY3708" fmla="*/ 3765899 h 7933942"/>
            <a:gd name="connsiteX3709" fmla="*/ 2217164 w 7584220"/>
            <a:gd name="connsiteY3709" fmla="*/ 3766321 h 7933942"/>
            <a:gd name="connsiteX3710" fmla="*/ 2217977 w 7584220"/>
            <a:gd name="connsiteY3710" fmla="*/ 3767051 h 7933942"/>
            <a:gd name="connsiteX3711" fmla="*/ 2218029 w 7584220"/>
            <a:gd name="connsiteY3711" fmla="*/ 3767100 h 7933942"/>
            <a:gd name="connsiteX3712" fmla="*/ 2218166 w 7584220"/>
            <a:gd name="connsiteY3712" fmla="*/ 3767229 h 7933942"/>
            <a:gd name="connsiteX3713" fmla="*/ 2218348 w 7584220"/>
            <a:gd name="connsiteY3713" fmla="*/ 3767278 h 7933942"/>
            <a:gd name="connsiteX3714" fmla="*/ 2218958 w 7584220"/>
            <a:gd name="connsiteY3714" fmla="*/ 3767424 h 7933942"/>
            <a:gd name="connsiteX3715" fmla="*/ 2219136 w 7584220"/>
            <a:gd name="connsiteY3715" fmla="*/ 3767440 h 7933942"/>
            <a:gd name="connsiteX3716" fmla="*/ 2220170 w 7584220"/>
            <a:gd name="connsiteY3716" fmla="*/ 3767375 h 7933942"/>
            <a:gd name="connsiteX3717" fmla="*/ 2220863 w 7584220"/>
            <a:gd name="connsiteY3717" fmla="*/ 3766986 h 7933942"/>
            <a:gd name="connsiteX3718" fmla="*/ 2223546 w 7584220"/>
            <a:gd name="connsiteY3718" fmla="*/ 3764163 h 7933942"/>
            <a:gd name="connsiteX3719" fmla="*/ 2224246 w 7584220"/>
            <a:gd name="connsiteY3719" fmla="*/ 3762703 h 7933942"/>
            <a:gd name="connsiteX3720" fmla="*/ 2224875 w 7584220"/>
            <a:gd name="connsiteY3720" fmla="*/ 3761389 h 7933942"/>
            <a:gd name="connsiteX3721" fmla="*/ 2225645 w 7584220"/>
            <a:gd name="connsiteY3721" fmla="*/ 3758436 h 7933942"/>
            <a:gd name="connsiteX3722" fmla="*/ 2226403 w 7584220"/>
            <a:gd name="connsiteY3722" fmla="*/ 3755531 h 7933942"/>
            <a:gd name="connsiteX3723" fmla="*/ 2227649 w 7584220"/>
            <a:gd name="connsiteY3723" fmla="*/ 3750177 h 7933942"/>
            <a:gd name="connsiteX3724" fmla="*/ 2227498 w 7584220"/>
            <a:gd name="connsiteY3724" fmla="*/ 3749334 h 7933942"/>
            <a:gd name="connsiteX3725" fmla="*/ 2226302 w 7584220"/>
            <a:gd name="connsiteY3725" fmla="*/ 3747728 h 7933942"/>
            <a:gd name="connsiteX3726" fmla="*/ 2213591 w 7584220"/>
            <a:gd name="connsiteY3726" fmla="*/ 3750015 h 7933942"/>
            <a:gd name="connsiteX3727" fmla="*/ 2208119 w 7584220"/>
            <a:gd name="connsiteY3727" fmla="*/ 3751183 h 7933942"/>
            <a:gd name="connsiteX3728" fmla="*/ 2206330 w 7584220"/>
            <a:gd name="connsiteY3728" fmla="*/ 3751589 h 7933942"/>
            <a:gd name="connsiteX3729" fmla="*/ 2205794 w 7584220"/>
            <a:gd name="connsiteY3729" fmla="*/ 3751767 h 7933942"/>
            <a:gd name="connsiteX3730" fmla="*/ 2205340 w 7584220"/>
            <a:gd name="connsiteY3730" fmla="*/ 3751995 h 7933942"/>
            <a:gd name="connsiteX3731" fmla="*/ 2201859 w 7584220"/>
            <a:gd name="connsiteY3731" fmla="*/ 3754363 h 7933942"/>
            <a:gd name="connsiteX3732" fmla="*/ 2200141 w 7584220"/>
            <a:gd name="connsiteY3732" fmla="*/ 3756067 h 7933942"/>
            <a:gd name="connsiteX3733" fmla="*/ 2198092 w 7584220"/>
            <a:gd name="connsiteY3733" fmla="*/ 3758338 h 7933942"/>
            <a:gd name="connsiteX3734" fmla="*/ 2171166 w 7584220"/>
            <a:gd name="connsiteY3734" fmla="*/ 3760431 h 7933942"/>
            <a:gd name="connsiteX3735" fmla="*/ 2150773 w 7584220"/>
            <a:gd name="connsiteY3735" fmla="*/ 3750421 h 7933942"/>
            <a:gd name="connsiteX3736" fmla="*/ 2119101 w 7584220"/>
            <a:gd name="connsiteY3736" fmla="*/ 3771042 h 7933942"/>
            <a:gd name="connsiteX3737" fmla="*/ 2114701 w 7584220"/>
            <a:gd name="connsiteY3737" fmla="*/ 3776932 h 7933942"/>
            <a:gd name="connsiteX3738" fmla="*/ 2111723 w 7584220"/>
            <a:gd name="connsiteY3738" fmla="*/ 3778392 h 7933942"/>
            <a:gd name="connsiteX3739" fmla="*/ 2109666 w 7584220"/>
            <a:gd name="connsiteY3739" fmla="*/ 3778570 h 7933942"/>
            <a:gd name="connsiteX3740" fmla="*/ 2108797 w 7584220"/>
            <a:gd name="connsiteY3740" fmla="*/ 3778603 h 7933942"/>
            <a:gd name="connsiteX3741" fmla="*/ 2097231 w 7584220"/>
            <a:gd name="connsiteY3741" fmla="*/ 3776688 h 7933942"/>
            <a:gd name="connsiteX3742" fmla="*/ 2087664 w 7584220"/>
            <a:gd name="connsiteY3742" fmla="*/ 3752270 h 7933942"/>
            <a:gd name="connsiteX3743" fmla="*/ 2087189 w 7584220"/>
            <a:gd name="connsiteY3743" fmla="*/ 3726003 h 7933942"/>
            <a:gd name="connsiteX3744" fmla="*/ 2074422 w 7584220"/>
            <a:gd name="connsiteY3744" fmla="*/ 3717664 h 7933942"/>
            <a:gd name="connsiteX3745" fmla="*/ 2070384 w 7584220"/>
            <a:gd name="connsiteY3745" fmla="*/ 3693895 h 7933942"/>
            <a:gd name="connsiteX3746" fmla="*/ 2070375 w 7584220"/>
            <a:gd name="connsiteY3746" fmla="*/ 3682700 h 7933942"/>
            <a:gd name="connsiteX3747" fmla="*/ 2059265 w 7584220"/>
            <a:gd name="connsiteY3747" fmla="*/ 3660034 h 7933942"/>
            <a:gd name="connsiteX3748" fmla="*/ 2038311 w 7584220"/>
            <a:gd name="connsiteY3748" fmla="*/ 3650089 h 7933942"/>
            <a:gd name="connsiteX3749" fmla="*/ 2012574 w 7584220"/>
            <a:gd name="connsiteY3749" fmla="*/ 3652052 h 7933942"/>
            <a:gd name="connsiteX3750" fmla="*/ 2003745 w 7584220"/>
            <a:gd name="connsiteY3750" fmla="*/ 3678222 h 7933942"/>
            <a:gd name="connsiteX3751" fmla="*/ 1998044 w 7584220"/>
            <a:gd name="connsiteY3751" fmla="*/ 3697124 h 7933942"/>
            <a:gd name="connsiteX3752" fmla="*/ 2000931 w 7584220"/>
            <a:gd name="connsiteY3752" fmla="*/ 3700644 h 7933942"/>
            <a:gd name="connsiteX3753" fmla="*/ 2002558 w 7584220"/>
            <a:gd name="connsiteY3753" fmla="*/ 3704554 h 7933942"/>
            <a:gd name="connsiteX3754" fmla="*/ 2002868 w 7584220"/>
            <a:gd name="connsiteY3754" fmla="*/ 3705301 h 7933942"/>
            <a:gd name="connsiteX3755" fmla="*/ 2002576 w 7584220"/>
            <a:gd name="connsiteY3755" fmla="*/ 3706923 h 7933942"/>
            <a:gd name="connsiteX3756" fmla="*/ 2001607 w 7584220"/>
            <a:gd name="connsiteY3756" fmla="*/ 3708578 h 7933942"/>
            <a:gd name="connsiteX3757" fmla="*/ 2000249 w 7584220"/>
            <a:gd name="connsiteY3757" fmla="*/ 3710752 h 7933942"/>
            <a:gd name="connsiteX3758" fmla="*/ 1988819 w 7584220"/>
            <a:gd name="connsiteY3758" fmla="*/ 3725354 h 7933942"/>
            <a:gd name="connsiteX3759" fmla="*/ 1984876 w 7584220"/>
            <a:gd name="connsiteY3759" fmla="*/ 3725808 h 7933942"/>
            <a:gd name="connsiteX3760" fmla="*/ 1981098 w 7584220"/>
            <a:gd name="connsiteY3760" fmla="*/ 3724429 h 7933942"/>
            <a:gd name="connsiteX3761" fmla="*/ 1977444 w 7584220"/>
            <a:gd name="connsiteY3761" fmla="*/ 3723034 h 7933942"/>
            <a:gd name="connsiteX3762" fmla="*/ 1959752 w 7584220"/>
            <a:gd name="connsiteY3762" fmla="*/ 3724364 h 7933942"/>
            <a:gd name="connsiteX3763" fmla="*/ 1937412 w 7584220"/>
            <a:gd name="connsiteY3763" fmla="*/ 3734115 h 7933942"/>
            <a:gd name="connsiteX3764" fmla="*/ 1902438 w 7584220"/>
            <a:gd name="connsiteY3764" fmla="*/ 3730400 h 7933942"/>
            <a:gd name="connsiteX3765" fmla="*/ 1878395 w 7584220"/>
            <a:gd name="connsiteY3765" fmla="*/ 3701585 h 7933942"/>
            <a:gd name="connsiteX3766" fmla="*/ 1877891 w 7584220"/>
            <a:gd name="connsiteY3766" fmla="*/ 3700790 h 7933942"/>
            <a:gd name="connsiteX3767" fmla="*/ 1876222 w 7584220"/>
            <a:gd name="connsiteY3767" fmla="*/ 3698194 h 7933942"/>
            <a:gd name="connsiteX3768" fmla="*/ 1875413 w 7584220"/>
            <a:gd name="connsiteY3768" fmla="*/ 3696929 h 7933942"/>
            <a:gd name="connsiteX3769" fmla="*/ 1873002 w 7584220"/>
            <a:gd name="connsiteY3769" fmla="*/ 3687762 h 7933942"/>
            <a:gd name="connsiteX3770" fmla="*/ 1870295 w 7584220"/>
            <a:gd name="connsiteY3770" fmla="*/ 3669785 h 7933942"/>
            <a:gd name="connsiteX3771" fmla="*/ 1870932 w 7584220"/>
            <a:gd name="connsiteY3771" fmla="*/ 3668341 h 7933942"/>
            <a:gd name="connsiteX3772" fmla="*/ 1872219 w 7584220"/>
            <a:gd name="connsiteY3772" fmla="*/ 3666735 h 7933942"/>
            <a:gd name="connsiteX3773" fmla="*/ 1889588 w 7584220"/>
            <a:gd name="connsiteY3773" fmla="*/ 3647850 h 7933942"/>
            <a:gd name="connsiteX3774" fmla="*/ 1909490 w 7584220"/>
            <a:gd name="connsiteY3774" fmla="*/ 3629176 h 7933942"/>
            <a:gd name="connsiteX3775" fmla="*/ 1916012 w 7584220"/>
            <a:gd name="connsiteY3775" fmla="*/ 3618630 h 7933942"/>
            <a:gd name="connsiteX3776" fmla="*/ 1920472 w 7584220"/>
            <a:gd name="connsiteY3776" fmla="*/ 3608116 h 7933942"/>
            <a:gd name="connsiteX3777" fmla="*/ 1918461 w 7584220"/>
            <a:gd name="connsiteY3777" fmla="*/ 3607175 h 7933942"/>
            <a:gd name="connsiteX3778" fmla="*/ 1888346 w 7584220"/>
            <a:gd name="connsiteY3778" fmla="*/ 3583439 h 7933942"/>
            <a:gd name="connsiteX3779" fmla="*/ 1882000 w 7584220"/>
            <a:gd name="connsiteY3779" fmla="*/ 3584980 h 7933942"/>
            <a:gd name="connsiteX3780" fmla="*/ 1880270 w 7584220"/>
            <a:gd name="connsiteY3780" fmla="*/ 3585451 h 7933942"/>
            <a:gd name="connsiteX3781" fmla="*/ 1878918 w 7584220"/>
            <a:gd name="connsiteY3781" fmla="*/ 3585937 h 7933942"/>
            <a:gd name="connsiteX3782" fmla="*/ 1878321 w 7584220"/>
            <a:gd name="connsiteY3782" fmla="*/ 3586165 h 7933942"/>
            <a:gd name="connsiteX3783" fmla="*/ 1877449 w 7584220"/>
            <a:gd name="connsiteY3783" fmla="*/ 3586538 h 7933942"/>
            <a:gd name="connsiteX3784" fmla="*/ 1876344 w 7584220"/>
            <a:gd name="connsiteY3784" fmla="*/ 3587041 h 7933942"/>
            <a:gd name="connsiteX3785" fmla="*/ 1875932 w 7584220"/>
            <a:gd name="connsiteY3785" fmla="*/ 3587235 h 7933942"/>
            <a:gd name="connsiteX3786" fmla="*/ 1857293 w 7584220"/>
            <a:gd name="connsiteY3786" fmla="*/ 3596743 h 7933942"/>
            <a:gd name="connsiteX3787" fmla="*/ 1847902 w 7584220"/>
            <a:gd name="connsiteY3787" fmla="*/ 3611669 h 7933942"/>
            <a:gd name="connsiteX3788" fmla="*/ 1832335 w 7584220"/>
            <a:gd name="connsiteY3788" fmla="*/ 3616018 h 7933942"/>
            <a:gd name="connsiteX3789" fmla="*/ 1820717 w 7584220"/>
            <a:gd name="connsiteY3789" fmla="*/ 3617445 h 7933942"/>
            <a:gd name="connsiteX3790" fmla="*/ 1820019 w 7584220"/>
            <a:gd name="connsiteY3790" fmla="*/ 3610469 h 7933942"/>
            <a:gd name="connsiteX3791" fmla="*/ 1822828 w 7584220"/>
            <a:gd name="connsiteY3791" fmla="*/ 3594715 h 7933942"/>
            <a:gd name="connsiteX3792" fmla="*/ 1826173 w 7584220"/>
            <a:gd name="connsiteY3792" fmla="*/ 3583763 h 7933942"/>
            <a:gd name="connsiteX3793" fmla="*/ 1835359 w 7584220"/>
            <a:gd name="connsiteY3793" fmla="*/ 3573607 h 7933942"/>
            <a:gd name="connsiteX3794" fmla="*/ 1840976 w 7584220"/>
            <a:gd name="connsiteY3794" fmla="*/ 3561147 h 7933942"/>
            <a:gd name="connsiteX3795" fmla="*/ 1841747 w 7584220"/>
            <a:gd name="connsiteY3795" fmla="*/ 3559216 h 7933942"/>
            <a:gd name="connsiteX3796" fmla="*/ 1841860 w 7584220"/>
            <a:gd name="connsiteY3796" fmla="*/ 3558891 h 7933942"/>
            <a:gd name="connsiteX3797" fmla="*/ 1842807 w 7584220"/>
            <a:gd name="connsiteY3797" fmla="*/ 3556117 h 7933942"/>
            <a:gd name="connsiteX3798" fmla="*/ 1850014 w 7584220"/>
            <a:gd name="connsiteY3798" fmla="*/ 3531975 h 7933942"/>
            <a:gd name="connsiteX3799" fmla="*/ 1853099 w 7584220"/>
            <a:gd name="connsiteY3799" fmla="*/ 3520018 h 7933942"/>
            <a:gd name="connsiteX3800" fmla="*/ 1854887 w 7584220"/>
            <a:gd name="connsiteY3800" fmla="*/ 3513950 h 7933942"/>
            <a:gd name="connsiteX3801" fmla="*/ 1858596 w 7584220"/>
            <a:gd name="connsiteY3801" fmla="*/ 3503891 h 7933942"/>
            <a:gd name="connsiteX3802" fmla="*/ 1860253 w 7584220"/>
            <a:gd name="connsiteY3802" fmla="*/ 3501051 h 7933942"/>
            <a:gd name="connsiteX3803" fmla="*/ 1861135 w 7584220"/>
            <a:gd name="connsiteY3803" fmla="*/ 3499705 h 7933942"/>
            <a:gd name="connsiteX3804" fmla="*/ 1864165 w 7584220"/>
            <a:gd name="connsiteY3804" fmla="*/ 3496103 h 7933942"/>
            <a:gd name="connsiteX3805" fmla="*/ 1865135 w 7584220"/>
            <a:gd name="connsiteY3805" fmla="*/ 3495048 h 7933942"/>
            <a:gd name="connsiteX3806" fmla="*/ 1868139 w 7584220"/>
            <a:gd name="connsiteY3806" fmla="*/ 3492501 h 7933942"/>
            <a:gd name="connsiteX3807" fmla="*/ 1868714 w 7584220"/>
            <a:gd name="connsiteY3807" fmla="*/ 3492030 h 7933942"/>
            <a:gd name="connsiteX3808" fmla="*/ 1869499 w 7584220"/>
            <a:gd name="connsiteY3808" fmla="*/ 3491365 h 7933942"/>
            <a:gd name="connsiteX3809" fmla="*/ 1870316 w 7584220"/>
            <a:gd name="connsiteY3809" fmla="*/ 3490684 h 7933942"/>
            <a:gd name="connsiteX3810" fmla="*/ 1871974 w 7584220"/>
            <a:gd name="connsiteY3810" fmla="*/ 3489289 h 7933942"/>
            <a:gd name="connsiteX3811" fmla="*/ 1874535 w 7584220"/>
            <a:gd name="connsiteY3811" fmla="*/ 3487147 h 7933942"/>
            <a:gd name="connsiteX3812" fmla="*/ 1880396 w 7584220"/>
            <a:gd name="connsiteY3812" fmla="*/ 3482069 h 7933942"/>
            <a:gd name="connsiteX3813" fmla="*/ 1880641 w 7584220"/>
            <a:gd name="connsiteY3813" fmla="*/ 3481858 h 7933942"/>
            <a:gd name="connsiteX3814" fmla="*/ 1885977 w 7584220"/>
            <a:gd name="connsiteY3814" fmla="*/ 3477218 h 7933942"/>
            <a:gd name="connsiteX3815" fmla="*/ 1886122 w 7584220"/>
            <a:gd name="connsiteY3815" fmla="*/ 3477088 h 7933942"/>
            <a:gd name="connsiteX3816" fmla="*/ 1890665 w 7584220"/>
            <a:gd name="connsiteY3816" fmla="*/ 3472869 h 7933942"/>
            <a:gd name="connsiteX3817" fmla="*/ 1891974 w 7584220"/>
            <a:gd name="connsiteY3817" fmla="*/ 3471620 h 7933942"/>
            <a:gd name="connsiteX3818" fmla="*/ 1892782 w 7584220"/>
            <a:gd name="connsiteY3818" fmla="*/ 3470858 h 7933942"/>
            <a:gd name="connsiteX3819" fmla="*/ 1905164 w 7584220"/>
            <a:gd name="connsiteY3819" fmla="*/ 3458511 h 7933942"/>
            <a:gd name="connsiteX3820" fmla="*/ 1908988 w 7584220"/>
            <a:gd name="connsiteY3820" fmla="*/ 3454228 h 7933942"/>
            <a:gd name="connsiteX3821" fmla="*/ 1909752 w 7584220"/>
            <a:gd name="connsiteY3821" fmla="*/ 3453368 h 7933942"/>
            <a:gd name="connsiteX3822" fmla="*/ 1910560 w 7584220"/>
            <a:gd name="connsiteY3822" fmla="*/ 3452475 h 7933942"/>
            <a:gd name="connsiteX3823" fmla="*/ 1910720 w 7584220"/>
            <a:gd name="connsiteY3823" fmla="*/ 3452297 h 7933942"/>
            <a:gd name="connsiteX3824" fmla="*/ 1908956 w 7584220"/>
            <a:gd name="connsiteY3824" fmla="*/ 3451907 h 7933942"/>
            <a:gd name="connsiteX3825" fmla="*/ 1908798 w 7584220"/>
            <a:gd name="connsiteY3825" fmla="*/ 3451875 h 7933942"/>
            <a:gd name="connsiteX3826" fmla="*/ 1908566 w 7584220"/>
            <a:gd name="connsiteY3826" fmla="*/ 3451810 h 7933942"/>
            <a:gd name="connsiteX3827" fmla="*/ 1905265 w 7584220"/>
            <a:gd name="connsiteY3827" fmla="*/ 3450658 h 7933942"/>
            <a:gd name="connsiteX3828" fmla="*/ 1904795 w 7584220"/>
            <a:gd name="connsiteY3828" fmla="*/ 3450317 h 7933942"/>
            <a:gd name="connsiteX3829" fmla="*/ 1902815 w 7584220"/>
            <a:gd name="connsiteY3829" fmla="*/ 3448922 h 7933942"/>
            <a:gd name="connsiteX3830" fmla="*/ 1900716 w 7584220"/>
            <a:gd name="connsiteY3830" fmla="*/ 3447429 h 7933942"/>
            <a:gd name="connsiteX3831" fmla="*/ 1899640 w 7584220"/>
            <a:gd name="connsiteY3831" fmla="*/ 3445077 h 7933942"/>
            <a:gd name="connsiteX3832" fmla="*/ 1898004 w 7584220"/>
            <a:gd name="connsiteY3832" fmla="*/ 3441508 h 7933942"/>
            <a:gd name="connsiteX3833" fmla="*/ 1896282 w 7584220"/>
            <a:gd name="connsiteY3833" fmla="*/ 3437127 h 7933942"/>
            <a:gd name="connsiteX3834" fmla="*/ 1896218 w 7584220"/>
            <a:gd name="connsiteY3834" fmla="*/ 3436965 h 7933942"/>
            <a:gd name="connsiteX3835" fmla="*/ 1895194 w 7584220"/>
            <a:gd name="connsiteY3835" fmla="*/ 3432892 h 7933942"/>
            <a:gd name="connsiteX3836" fmla="*/ 1894386 w 7584220"/>
            <a:gd name="connsiteY3836" fmla="*/ 3429583 h 7933942"/>
            <a:gd name="connsiteX3837" fmla="*/ 1894391 w 7584220"/>
            <a:gd name="connsiteY3837" fmla="*/ 3424569 h 7933942"/>
            <a:gd name="connsiteX3838" fmla="*/ 1894414 w 7584220"/>
            <a:gd name="connsiteY3838" fmla="*/ 3420529 h 7933942"/>
            <a:gd name="connsiteX3839" fmla="*/ 1894510 w 7584220"/>
            <a:gd name="connsiteY3839" fmla="*/ 3409383 h 7933942"/>
            <a:gd name="connsiteX3840" fmla="*/ 1894554 w 7584220"/>
            <a:gd name="connsiteY3840" fmla="*/ 3405619 h 7933942"/>
            <a:gd name="connsiteX3841" fmla="*/ 1895358 w 7584220"/>
            <a:gd name="connsiteY3841" fmla="*/ 3375847 h 7933942"/>
            <a:gd name="connsiteX3842" fmla="*/ 1895636 w 7584220"/>
            <a:gd name="connsiteY3842" fmla="*/ 3367443 h 7933942"/>
            <a:gd name="connsiteX3843" fmla="*/ 1896900 w 7584220"/>
            <a:gd name="connsiteY3843" fmla="*/ 3359006 h 7933942"/>
            <a:gd name="connsiteX3844" fmla="*/ 1898247 w 7584220"/>
            <a:gd name="connsiteY3844" fmla="*/ 3353896 h 7933942"/>
            <a:gd name="connsiteX3845" fmla="*/ 1892379 w 7584220"/>
            <a:gd name="connsiteY3845" fmla="*/ 3317391 h 7933942"/>
            <a:gd name="connsiteX3846" fmla="*/ 1886160 w 7584220"/>
            <a:gd name="connsiteY3846" fmla="*/ 3304005 h 7933942"/>
            <a:gd name="connsiteX3847" fmla="*/ 1886145 w 7584220"/>
            <a:gd name="connsiteY3847" fmla="*/ 3302010 h 7933942"/>
            <a:gd name="connsiteX3848" fmla="*/ 1885872 w 7584220"/>
            <a:gd name="connsiteY3848" fmla="*/ 3262779 h 7933942"/>
            <a:gd name="connsiteX3849" fmla="*/ 1886590 w 7584220"/>
            <a:gd name="connsiteY3849" fmla="*/ 3263201 h 7933942"/>
            <a:gd name="connsiteX3850" fmla="*/ 1895921 w 7584220"/>
            <a:gd name="connsiteY3850" fmla="*/ 3269204 h 7933942"/>
            <a:gd name="connsiteX3851" fmla="*/ 1898096 w 7584220"/>
            <a:gd name="connsiteY3851" fmla="*/ 3270632 h 7933942"/>
            <a:gd name="connsiteX3852" fmla="*/ 1898290 w 7584220"/>
            <a:gd name="connsiteY3852" fmla="*/ 3270762 h 7933942"/>
            <a:gd name="connsiteX3853" fmla="*/ 1902809 w 7584220"/>
            <a:gd name="connsiteY3853" fmla="*/ 3273698 h 7933942"/>
            <a:gd name="connsiteX3854" fmla="*/ 1912101 w 7584220"/>
            <a:gd name="connsiteY3854" fmla="*/ 3278809 h 7933942"/>
            <a:gd name="connsiteX3855" fmla="*/ 1919536 w 7584220"/>
            <a:gd name="connsiteY3855" fmla="*/ 3282881 h 7933942"/>
            <a:gd name="connsiteX3856" fmla="*/ 1920424 w 7584220"/>
            <a:gd name="connsiteY3856" fmla="*/ 3283352 h 7933942"/>
            <a:gd name="connsiteX3857" fmla="*/ 1929308 w 7584220"/>
            <a:gd name="connsiteY3857" fmla="*/ 3287992 h 7933942"/>
            <a:gd name="connsiteX3858" fmla="*/ 1938734 w 7584220"/>
            <a:gd name="connsiteY3858" fmla="*/ 3292032 h 7933942"/>
            <a:gd name="connsiteX3859" fmla="*/ 1946771 w 7584220"/>
            <a:gd name="connsiteY3859" fmla="*/ 3294725 h 7933942"/>
            <a:gd name="connsiteX3860" fmla="*/ 1949644 w 7584220"/>
            <a:gd name="connsiteY3860" fmla="*/ 3295423 h 7933942"/>
            <a:gd name="connsiteX3861" fmla="*/ 1959827 w 7584220"/>
            <a:gd name="connsiteY3861" fmla="*/ 3296899 h 7933942"/>
            <a:gd name="connsiteX3862" fmla="*/ 1965078 w 7584220"/>
            <a:gd name="connsiteY3862" fmla="*/ 3297191 h 7933942"/>
            <a:gd name="connsiteX3863" fmla="*/ 1970684 w 7584220"/>
            <a:gd name="connsiteY3863" fmla="*/ 3288446 h 7933942"/>
            <a:gd name="connsiteX3864" fmla="*/ 1970770 w 7584220"/>
            <a:gd name="connsiteY3864" fmla="*/ 3288268 h 7933942"/>
            <a:gd name="connsiteX3865" fmla="*/ 1970975 w 7584220"/>
            <a:gd name="connsiteY3865" fmla="*/ 3287846 h 7933942"/>
            <a:gd name="connsiteX3866" fmla="*/ 1972247 w 7584220"/>
            <a:gd name="connsiteY3866" fmla="*/ 3285283 h 7933942"/>
            <a:gd name="connsiteX3867" fmla="*/ 1974645 w 7584220"/>
            <a:gd name="connsiteY3867" fmla="*/ 3282443 h 7933942"/>
            <a:gd name="connsiteX3868" fmla="*/ 1976080 w 7584220"/>
            <a:gd name="connsiteY3868" fmla="*/ 3281064 h 7933942"/>
            <a:gd name="connsiteX3869" fmla="*/ 1978099 w 7584220"/>
            <a:gd name="connsiteY3869" fmla="*/ 3279150 h 7933942"/>
            <a:gd name="connsiteX3870" fmla="*/ 1980003 w 7584220"/>
            <a:gd name="connsiteY3870" fmla="*/ 3278030 h 7933942"/>
            <a:gd name="connsiteX3871" fmla="*/ 1981727 w 7584220"/>
            <a:gd name="connsiteY3871" fmla="*/ 3277008 h 7933942"/>
            <a:gd name="connsiteX3872" fmla="*/ 1986506 w 7584220"/>
            <a:gd name="connsiteY3872" fmla="*/ 3275094 h 7933942"/>
            <a:gd name="connsiteX3873" fmla="*/ 2014155 w 7584220"/>
            <a:gd name="connsiteY3873" fmla="*/ 3267793 h 7933942"/>
            <a:gd name="connsiteX3874" fmla="*/ 2021999 w 7584220"/>
            <a:gd name="connsiteY3874" fmla="*/ 3266706 h 7933942"/>
            <a:gd name="connsiteX3875" fmla="*/ 2034704 w 7584220"/>
            <a:gd name="connsiteY3875" fmla="*/ 3264937 h 7933942"/>
            <a:gd name="connsiteX3876" fmla="*/ 2039840 w 7584220"/>
            <a:gd name="connsiteY3876" fmla="*/ 3260362 h 7933942"/>
            <a:gd name="connsiteX3877" fmla="*/ 2027124 w 7584220"/>
            <a:gd name="connsiteY3877" fmla="*/ 3259875 h 7933942"/>
            <a:gd name="connsiteX3878" fmla="*/ 2028715 w 7584220"/>
            <a:gd name="connsiteY3878" fmla="*/ 3223273 h 7933942"/>
            <a:gd name="connsiteX3879" fmla="*/ 2035518 w 7584220"/>
            <a:gd name="connsiteY3879" fmla="*/ 3220742 h 7933942"/>
            <a:gd name="connsiteX3880" fmla="*/ 2035748 w 7584220"/>
            <a:gd name="connsiteY3880" fmla="*/ 3220661 h 7933942"/>
            <a:gd name="connsiteX3881" fmla="*/ 2042442 w 7584220"/>
            <a:gd name="connsiteY3881" fmla="*/ 3198514 h 7933942"/>
            <a:gd name="connsiteX3882" fmla="*/ 2034108 w 7584220"/>
            <a:gd name="connsiteY3882" fmla="*/ 3173804 h 7933942"/>
            <a:gd name="connsiteX3883" fmla="*/ 2042603 w 7584220"/>
            <a:gd name="connsiteY3883" fmla="*/ 3138030 h 7933942"/>
            <a:gd name="connsiteX3884" fmla="*/ 2047165 w 7584220"/>
            <a:gd name="connsiteY3884" fmla="*/ 3132173 h 7933942"/>
            <a:gd name="connsiteX3885" fmla="*/ 2052622 w 7584220"/>
            <a:gd name="connsiteY3885" fmla="*/ 3132497 h 7933942"/>
            <a:gd name="connsiteX3886" fmla="*/ 2049603 w 7584220"/>
            <a:gd name="connsiteY3886" fmla="*/ 3130923 h 7933942"/>
            <a:gd name="connsiteX3887" fmla="*/ 2047980 w 7584220"/>
            <a:gd name="connsiteY3887" fmla="*/ 3129366 h 7933942"/>
            <a:gd name="connsiteX3888" fmla="*/ 2047244 w 7584220"/>
            <a:gd name="connsiteY3888" fmla="*/ 3128279 h 7933942"/>
            <a:gd name="connsiteX3889" fmla="*/ 2046873 w 7584220"/>
            <a:gd name="connsiteY3889" fmla="*/ 3126608 h 7933942"/>
            <a:gd name="connsiteX3890" fmla="*/ 2046938 w 7584220"/>
            <a:gd name="connsiteY3890" fmla="*/ 3124579 h 7933942"/>
            <a:gd name="connsiteX3891" fmla="*/ 2049298 w 7584220"/>
            <a:gd name="connsiteY3891" fmla="*/ 3117003 h 7933942"/>
            <a:gd name="connsiteX3892" fmla="*/ 2049556 w 7584220"/>
            <a:gd name="connsiteY3892" fmla="*/ 3116386 h 7933942"/>
            <a:gd name="connsiteX3893" fmla="*/ 2047018 w 7584220"/>
            <a:gd name="connsiteY3893" fmla="*/ 3101005 h 7933942"/>
            <a:gd name="connsiteX3894" fmla="*/ 2043310 w 7584220"/>
            <a:gd name="connsiteY3894" fmla="*/ 3084327 h 7933942"/>
            <a:gd name="connsiteX3895" fmla="*/ 2026921 w 7584220"/>
            <a:gd name="connsiteY3895" fmla="*/ 3048211 h 7933942"/>
            <a:gd name="connsiteX3896" fmla="*/ 2025478 w 7584220"/>
            <a:gd name="connsiteY3896" fmla="*/ 3048682 h 7933942"/>
            <a:gd name="connsiteX3897" fmla="*/ 2024949 w 7584220"/>
            <a:gd name="connsiteY3897" fmla="*/ 3048828 h 7933942"/>
            <a:gd name="connsiteX3898" fmla="*/ 2023274 w 7584220"/>
            <a:gd name="connsiteY3898" fmla="*/ 3048925 h 7933942"/>
            <a:gd name="connsiteX3899" fmla="*/ 2022067 w 7584220"/>
            <a:gd name="connsiteY3899" fmla="*/ 3048909 h 7933942"/>
            <a:gd name="connsiteX3900" fmla="*/ 2019392 w 7584220"/>
            <a:gd name="connsiteY3900" fmla="*/ 3048779 h 7933942"/>
            <a:gd name="connsiteX3901" fmla="*/ 2018012 w 7584220"/>
            <a:gd name="connsiteY3901" fmla="*/ 3048536 h 7933942"/>
            <a:gd name="connsiteX3902" fmla="*/ 2017282 w 7584220"/>
            <a:gd name="connsiteY3902" fmla="*/ 3048130 h 7933942"/>
            <a:gd name="connsiteX3903" fmla="*/ 2016532 w 7584220"/>
            <a:gd name="connsiteY3903" fmla="*/ 3047530 h 7933942"/>
            <a:gd name="connsiteX3904" fmla="*/ 2015848 w 7584220"/>
            <a:gd name="connsiteY3904" fmla="*/ 3046848 h 7933942"/>
            <a:gd name="connsiteX3905" fmla="*/ 2015215 w 7584220"/>
            <a:gd name="connsiteY3905" fmla="*/ 3045907 h 7933942"/>
            <a:gd name="connsiteX3906" fmla="*/ 2014431 w 7584220"/>
            <a:gd name="connsiteY3906" fmla="*/ 3044350 h 7933942"/>
            <a:gd name="connsiteX3907" fmla="*/ 2011682 w 7584220"/>
            <a:gd name="connsiteY3907" fmla="*/ 3037698 h 7933942"/>
            <a:gd name="connsiteX3908" fmla="*/ 2011296 w 7584220"/>
            <a:gd name="connsiteY3908" fmla="*/ 3036481 h 7933942"/>
            <a:gd name="connsiteX3909" fmla="*/ 2006166 w 7584220"/>
            <a:gd name="connsiteY3909" fmla="*/ 3014935 h 7933942"/>
            <a:gd name="connsiteX3910" fmla="*/ 2006197 w 7584220"/>
            <a:gd name="connsiteY3910" fmla="*/ 3014237 h 7933942"/>
            <a:gd name="connsiteX3911" fmla="*/ 2006798 w 7584220"/>
            <a:gd name="connsiteY3911" fmla="*/ 3009597 h 7933942"/>
            <a:gd name="connsiteX3912" fmla="*/ 2009398 w 7584220"/>
            <a:gd name="connsiteY3912" fmla="*/ 3004129 h 7933942"/>
            <a:gd name="connsiteX3913" fmla="*/ 2012211 w 7584220"/>
            <a:gd name="connsiteY3913" fmla="*/ 3002199 h 7933942"/>
            <a:gd name="connsiteX3914" fmla="*/ 2013448 w 7584220"/>
            <a:gd name="connsiteY3914" fmla="*/ 3001404 h 7933942"/>
            <a:gd name="connsiteX3915" fmla="*/ 2015936 w 7584220"/>
            <a:gd name="connsiteY3915" fmla="*/ 2999830 h 7933942"/>
            <a:gd name="connsiteX3916" fmla="*/ 2017795 w 7584220"/>
            <a:gd name="connsiteY3916" fmla="*/ 2998645 h 7933942"/>
            <a:gd name="connsiteX3917" fmla="*/ 2019481 w 7584220"/>
            <a:gd name="connsiteY3917" fmla="*/ 2997964 h 7933942"/>
            <a:gd name="connsiteX3918" fmla="*/ 2020090 w 7584220"/>
            <a:gd name="connsiteY3918" fmla="*/ 2997721 h 7933942"/>
            <a:gd name="connsiteX3919" fmla="*/ 2020472 w 7584220"/>
            <a:gd name="connsiteY3919" fmla="*/ 2996698 h 7933942"/>
            <a:gd name="connsiteX3920" fmla="*/ 2020692 w 7584220"/>
            <a:gd name="connsiteY3920" fmla="*/ 2995579 h 7933942"/>
            <a:gd name="connsiteX3921" fmla="*/ 2020715 w 7584220"/>
            <a:gd name="connsiteY3921" fmla="*/ 2995060 h 7933942"/>
            <a:gd name="connsiteX3922" fmla="*/ 2020590 w 7584220"/>
            <a:gd name="connsiteY3922" fmla="*/ 2994167 h 7933942"/>
            <a:gd name="connsiteX3923" fmla="*/ 2020469 w 7584220"/>
            <a:gd name="connsiteY3923" fmla="*/ 2993681 h 7933942"/>
            <a:gd name="connsiteX3924" fmla="*/ 2020348 w 7584220"/>
            <a:gd name="connsiteY3924" fmla="*/ 2993210 h 7933942"/>
            <a:gd name="connsiteX3925" fmla="*/ 2020146 w 7584220"/>
            <a:gd name="connsiteY3925" fmla="*/ 2992740 h 7933942"/>
            <a:gd name="connsiteX3926" fmla="*/ 2018997 w 7584220"/>
            <a:gd name="connsiteY3926" fmla="*/ 2990890 h 7933942"/>
            <a:gd name="connsiteX3927" fmla="*/ 2016101 w 7584220"/>
            <a:gd name="connsiteY3927" fmla="*/ 2986883 h 7933942"/>
            <a:gd name="connsiteX3928" fmla="*/ 2014490 w 7584220"/>
            <a:gd name="connsiteY3928" fmla="*/ 2985228 h 7933942"/>
            <a:gd name="connsiteX3929" fmla="*/ 2006367 w 7584220"/>
            <a:gd name="connsiteY3929" fmla="*/ 2977132 h 7933942"/>
            <a:gd name="connsiteX3930" fmla="*/ 1995745 w 7584220"/>
            <a:gd name="connsiteY3930" fmla="*/ 2972264 h 7933942"/>
            <a:gd name="connsiteX3931" fmla="*/ 1978375 w 7584220"/>
            <a:gd name="connsiteY3931" fmla="*/ 2934591 h 7933942"/>
            <a:gd name="connsiteX3932" fmla="*/ 1973655 w 7584220"/>
            <a:gd name="connsiteY3932" fmla="*/ 2924500 h 7933942"/>
            <a:gd name="connsiteX3933" fmla="*/ 1977575 w 7584220"/>
            <a:gd name="connsiteY3933" fmla="*/ 2901769 h 7933942"/>
            <a:gd name="connsiteX3934" fmla="*/ 1985023 w 7584220"/>
            <a:gd name="connsiteY3934" fmla="*/ 2894160 h 7933942"/>
            <a:gd name="connsiteX3935" fmla="*/ 2001011 w 7584220"/>
            <a:gd name="connsiteY3935" fmla="*/ 2878098 h 7933942"/>
            <a:gd name="connsiteX3936" fmla="*/ 2021657 w 7584220"/>
            <a:gd name="connsiteY3936" fmla="*/ 2856893 h 7933942"/>
            <a:gd name="connsiteX3937" fmla="*/ 2021056 w 7584220"/>
            <a:gd name="connsiteY3937" fmla="*/ 2827624 h 7933942"/>
            <a:gd name="connsiteX3938" fmla="*/ 2001225 w 7584220"/>
            <a:gd name="connsiteY3938" fmla="*/ 2815812 h 7933942"/>
            <a:gd name="connsiteX3939" fmla="*/ 2000432 w 7584220"/>
            <a:gd name="connsiteY3939" fmla="*/ 2815829 h 7933942"/>
            <a:gd name="connsiteX3940" fmla="*/ 1999643 w 7584220"/>
            <a:gd name="connsiteY3940" fmla="*/ 2815829 h 7933942"/>
            <a:gd name="connsiteX3941" fmla="*/ 1999216 w 7584220"/>
            <a:gd name="connsiteY3941" fmla="*/ 2815780 h 7933942"/>
            <a:gd name="connsiteX3942" fmla="*/ 1998594 w 7584220"/>
            <a:gd name="connsiteY3942" fmla="*/ 2815601 h 7933942"/>
            <a:gd name="connsiteX3943" fmla="*/ 1998218 w 7584220"/>
            <a:gd name="connsiteY3943" fmla="*/ 2815504 h 7933942"/>
            <a:gd name="connsiteX3944" fmla="*/ 1997771 w 7584220"/>
            <a:gd name="connsiteY3944" fmla="*/ 2815326 h 7933942"/>
            <a:gd name="connsiteX3945" fmla="*/ 1997318 w 7584220"/>
            <a:gd name="connsiteY3945" fmla="*/ 2815050 h 7933942"/>
            <a:gd name="connsiteX3946" fmla="*/ 1997077 w 7584220"/>
            <a:gd name="connsiteY3946" fmla="*/ 2814855 h 7933942"/>
            <a:gd name="connsiteX3947" fmla="*/ 1996686 w 7584220"/>
            <a:gd name="connsiteY3947" fmla="*/ 2814514 h 7933942"/>
            <a:gd name="connsiteX3948" fmla="*/ 1996087 w 7584220"/>
            <a:gd name="connsiteY3948" fmla="*/ 2813800 h 7933942"/>
            <a:gd name="connsiteX3949" fmla="*/ 1995790 w 7584220"/>
            <a:gd name="connsiteY3949" fmla="*/ 2813314 h 7933942"/>
            <a:gd name="connsiteX3950" fmla="*/ 1995630 w 7584220"/>
            <a:gd name="connsiteY3950" fmla="*/ 2812859 h 7933942"/>
            <a:gd name="connsiteX3951" fmla="*/ 1995468 w 7584220"/>
            <a:gd name="connsiteY3951" fmla="*/ 2812243 h 7933942"/>
            <a:gd name="connsiteX3952" fmla="*/ 1992340 w 7584220"/>
            <a:gd name="connsiteY3952" fmla="*/ 2799231 h 7933942"/>
            <a:gd name="connsiteX3953" fmla="*/ 1991835 w 7584220"/>
            <a:gd name="connsiteY3953" fmla="*/ 2796846 h 7933942"/>
            <a:gd name="connsiteX3954" fmla="*/ 1991505 w 7584220"/>
            <a:gd name="connsiteY3954" fmla="*/ 2795223 h 7933942"/>
            <a:gd name="connsiteX3955" fmla="*/ 1991300 w 7584220"/>
            <a:gd name="connsiteY3955" fmla="*/ 2794072 h 7933942"/>
            <a:gd name="connsiteX3956" fmla="*/ 1990157 w 7584220"/>
            <a:gd name="connsiteY3956" fmla="*/ 2786446 h 7933942"/>
            <a:gd name="connsiteX3957" fmla="*/ 1990015 w 7584220"/>
            <a:gd name="connsiteY3957" fmla="*/ 2785262 h 7933942"/>
            <a:gd name="connsiteX3958" fmla="*/ 1989976 w 7584220"/>
            <a:gd name="connsiteY3958" fmla="*/ 2784840 h 7933942"/>
            <a:gd name="connsiteX3959" fmla="*/ 1990031 w 7584220"/>
            <a:gd name="connsiteY3959" fmla="*/ 2784029 h 7933942"/>
            <a:gd name="connsiteX3960" fmla="*/ 1990268 w 7584220"/>
            <a:gd name="connsiteY3960" fmla="*/ 2782568 h 7933942"/>
            <a:gd name="connsiteX3961" fmla="*/ 1990377 w 7584220"/>
            <a:gd name="connsiteY3961" fmla="*/ 2782211 h 7933942"/>
            <a:gd name="connsiteX3962" fmla="*/ 1990867 w 7584220"/>
            <a:gd name="connsiteY3962" fmla="*/ 2780962 h 7933942"/>
            <a:gd name="connsiteX3963" fmla="*/ 1991366 w 7584220"/>
            <a:gd name="connsiteY3963" fmla="*/ 2779859 h 7933942"/>
            <a:gd name="connsiteX3964" fmla="*/ 1991590 w 7584220"/>
            <a:gd name="connsiteY3964" fmla="*/ 2779437 h 7933942"/>
            <a:gd name="connsiteX3965" fmla="*/ 1992078 w 7584220"/>
            <a:gd name="connsiteY3965" fmla="*/ 2778691 h 7933942"/>
            <a:gd name="connsiteX3966" fmla="*/ 2019573 w 7584220"/>
            <a:gd name="connsiteY3966" fmla="*/ 2738081 h 7933942"/>
            <a:gd name="connsiteX3967" fmla="*/ 2030100 w 7584220"/>
            <a:gd name="connsiteY3967" fmla="*/ 2727486 h 7933942"/>
            <a:gd name="connsiteX3968" fmla="*/ 2031780 w 7584220"/>
            <a:gd name="connsiteY3968" fmla="*/ 2708261 h 7933942"/>
            <a:gd name="connsiteX3969" fmla="*/ 2029277 w 7584220"/>
            <a:gd name="connsiteY3969" fmla="*/ 2686406 h 7933942"/>
            <a:gd name="connsiteX3970" fmla="*/ 2032235 w 7584220"/>
            <a:gd name="connsiteY3970" fmla="*/ 2682026 h 7933942"/>
            <a:gd name="connsiteX3971" fmla="*/ 2043687 w 7584220"/>
            <a:gd name="connsiteY3971" fmla="*/ 2681928 h 7933942"/>
            <a:gd name="connsiteX3972" fmla="*/ 2053963 w 7584220"/>
            <a:gd name="connsiteY3972" fmla="*/ 2686925 h 7933942"/>
            <a:gd name="connsiteX3973" fmla="*/ 2061810 w 7584220"/>
            <a:gd name="connsiteY3973" fmla="*/ 2691063 h 7933942"/>
            <a:gd name="connsiteX3974" fmla="*/ 2072993 w 7584220"/>
            <a:gd name="connsiteY3974" fmla="*/ 2695816 h 7933942"/>
            <a:gd name="connsiteX3975" fmla="*/ 2073524 w 7584220"/>
            <a:gd name="connsiteY3975" fmla="*/ 2695930 h 7933942"/>
            <a:gd name="connsiteX3976" fmla="*/ 2076580 w 7584220"/>
            <a:gd name="connsiteY3976" fmla="*/ 2696044 h 7933942"/>
            <a:gd name="connsiteX3977" fmla="*/ 2076875 w 7584220"/>
            <a:gd name="connsiteY3977" fmla="*/ 2695979 h 7933942"/>
            <a:gd name="connsiteX3978" fmla="*/ 2077246 w 7584220"/>
            <a:gd name="connsiteY3978" fmla="*/ 2695751 h 7933942"/>
            <a:gd name="connsiteX3979" fmla="*/ 2078976 w 7584220"/>
            <a:gd name="connsiteY3979" fmla="*/ 2694291 h 7933942"/>
            <a:gd name="connsiteX3980" fmla="*/ 2081558 w 7584220"/>
            <a:gd name="connsiteY3980" fmla="*/ 2690592 h 7933942"/>
            <a:gd name="connsiteX3981" fmla="*/ 2083614 w 7584220"/>
            <a:gd name="connsiteY3981" fmla="*/ 2687039 h 7933942"/>
            <a:gd name="connsiteX3982" fmla="*/ 2090566 w 7584220"/>
            <a:gd name="connsiteY3982" fmla="*/ 2674968 h 7933942"/>
            <a:gd name="connsiteX3983" fmla="*/ 2090631 w 7584220"/>
            <a:gd name="connsiteY3983" fmla="*/ 2672664 h 7933942"/>
            <a:gd name="connsiteX3984" fmla="*/ 2090071 w 7584220"/>
            <a:gd name="connsiteY3984" fmla="*/ 2672745 h 7933942"/>
            <a:gd name="connsiteX3985" fmla="*/ 2089910 w 7584220"/>
            <a:gd name="connsiteY3985" fmla="*/ 2672761 h 7933942"/>
            <a:gd name="connsiteX3986" fmla="*/ 2088011 w 7584220"/>
            <a:gd name="connsiteY3986" fmla="*/ 2673005 h 7933942"/>
            <a:gd name="connsiteX3987" fmla="*/ 2086761 w 7584220"/>
            <a:gd name="connsiteY3987" fmla="*/ 2660739 h 7933942"/>
            <a:gd name="connsiteX3988" fmla="*/ 2086827 w 7584220"/>
            <a:gd name="connsiteY3988" fmla="*/ 2660707 h 7933942"/>
            <a:gd name="connsiteX3989" fmla="*/ 2089563 w 7584220"/>
            <a:gd name="connsiteY3989" fmla="*/ 2659522 h 7933942"/>
            <a:gd name="connsiteX3990" fmla="*/ 2098406 w 7584220"/>
            <a:gd name="connsiteY3990" fmla="*/ 2655726 h 7933942"/>
            <a:gd name="connsiteX3991" fmla="*/ 2103242 w 7584220"/>
            <a:gd name="connsiteY3991" fmla="*/ 2648847 h 7933942"/>
            <a:gd name="connsiteX3992" fmla="*/ 2105601 w 7584220"/>
            <a:gd name="connsiteY3992" fmla="*/ 2631730 h 7933942"/>
            <a:gd name="connsiteX3993" fmla="*/ 2098748 w 7584220"/>
            <a:gd name="connsiteY3993" fmla="*/ 2609892 h 7933942"/>
            <a:gd name="connsiteX3994" fmla="*/ 2089927 w 7584220"/>
            <a:gd name="connsiteY3994" fmla="*/ 2594365 h 7933942"/>
            <a:gd name="connsiteX3995" fmla="*/ 2081965 w 7584220"/>
            <a:gd name="connsiteY3995" fmla="*/ 2573760 h 7933942"/>
            <a:gd name="connsiteX3996" fmla="*/ 2080125 w 7584220"/>
            <a:gd name="connsiteY3996" fmla="*/ 2565275 h 7933942"/>
            <a:gd name="connsiteX3997" fmla="*/ 2073070 w 7584220"/>
            <a:gd name="connsiteY3997" fmla="*/ 2519522 h 7933942"/>
            <a:gd name="connsiteX3998" fmla="*/ 2071742 w 7584220"/>
            <a:gd name="connsiteY3998" fmla="*/ 2492995 h 7933942"/>
            <a:gd name="connsiteX3999" fmla="*/ 2066085 w 7584220"/>
            <a:gd name="connsiteY3999" fmla="*/ 2477257 h 7933942"/>
            <a:gd name="connsiteX4000" fmla="*/ 2063323 w 7584220"/>
            <a:gd name="connsiteY4000" fmla="*/ 2472341 h 7933942"/>
            <a:gd name="connsiteX4001" fmla="*/ 2060443 w 7584220"/>
            <a:gd name="connsiteY4001" fmla="*/ 2467198 h 7933942"/>
            <a:gd name="connsiteX4002" fmla="*/ 2059917 w 7584220"/>
            <a:gd name="connsiteY4002" fmla="*/ 2463823 h 7933942"/>
            <a:gd name="connsiteX4003" fmla="*/ 2058552 w 7584220"/>
            <a:gd name="connsiteY4003" fmla="*/ 2455062 h 7933942"/>
            <a:gd name="connsiteX4004" fmla="*/ 2059740 w 7584220"/>
            <a:gd name="connsiteY4004" fmla="*/ 2450925 h 7933942"/>
            <a:gd name="connsiteX4005" fmla="*/ 2062995 w 7584220"/>
            <a:gd name="connsiteY4005" fmla="*/ 2442991 h 7933942"/>
            <a:gd name="connsiteX4006" fmla="*/ 2064033 w 7584220"/>
            <a:gd name="connsiteY4006" fmla="*/ 2440866 h 7933942"/>
            <a:gd name="connsiteX4007" fmla="*/ 2065070 w 7584220"/>
            <a:gd name="connsiteY4007" fmla="*/ 2439097 h 7933942"/>
            <a:gd name="connsiteX4008" fmla="*/ 2065803 w 7584220"/>
            <a:gd name="connsiteY4008" fmla="*/ 2437118 h 7933942"/>
            <a:gd name="connsiteX4009" fmla="*/ 2065797 w 7584220"/>
            <a:gd name="connsiteY4009" fmla="*/ 2435009 h 7933942"/>
            <a:gd name="connsiteX4010" fmla="*/ 2064967 w 7584220"/>
            <a:gd name="connsiteY4010" fmla="*/ 2430709 h 7933942"/>
            <a:gd name="connsiteX4011" fmla="*/ 2062731 w 7584220"/>
            <a:gd name="connsiteY4011" fmla="*/ 2427448 h 7933942"/>
            <a:gd name="connsiteX4012" fmla="*/ 2061925 w 7584220"/>
            <a:gd name="connsiteY4012" fmla="*/ 2426345 h 7933942"/>
            <a:gd name="connsiteX4013" fmla="*/ 2061175 w 7584220"/>
            <a:gd name="connsiteY4013" fmla="*/ 2425663 h 7933942"/>
            <a:gd name="connsiteX4014" fmla="*/ 2041933 w 7584220"/>
            <a:gd name="connsiteY4014" fmla="*/ 2409926 h 7933942"/>
            <a:gd name="connsiteX4015" fmla="*/ 2041454 w 7584220"/>
            <a:gd name="connsiteY4015" fmla="*/ 2409536 h 7933942"/>
            <a:gd name="connsiteX4016" fmla="*/ 2030118 w 7584220"/>
            <a:gd name="connsiteY4016" fmla="*/ 2406356 h 7933942"/>
            <a:gd name="connsiteX4017" fmla="*/ 2027850 w 7584220"/>
            <a:gd name="connsiteY4017" fmla="*/ 2412603 h 7933942"/>
            <a:gd name="connsiteX4018" fmla="*/ 2023692 w 7584220"/>
            <a:gd name="connsiteY4018" fmla="*/ 2421023 h 7933942"/>
            <a:gd name="connsiteX4019" fmla="*/ 2019307 w 7584220"/>
            <a:gd name="connsiteY4019" fmla="*/ 2421559 h 7933942"/>
            <a:gd name="connsiteX4020" fmla="*/ 2018496 w 7584220"/>
            <a:gd name="connsiteY4020" fmla="*/ 2421234 h 7933942"/>
            <a:gd name="connsiteX4021" fmla="*/ 2014728 w 7584220"/>
            <a:gd name="connsiteY4021" fmla="*/ 2419741 h 7933942"/>
            <a:gd name="connsiteX4022" fmla="*/ 2012847 w 7584220"/>
            <a:gd name="connsiteY4022" fmla="*/ 2417973 h 7933942"/>
            <a:gd name="connsiteX4023" fmla="*/ 1998856 w 7584220"/>
            <a:gd name="connsiteY4023" fmla="*/ 2398082 h 7933942"/>
            <a:gd name="connsiteX4024" fmla="*/ 1997609 w 7584220"/>
            <a:gd name="connsiteY4024" fmla="*/ 2396151 h 7933942"/>
            <a:gd name="connsiteX4025" fmla="*/ 1993242 w 7584220"/>
            <a:gd name="connsiteY4025" fmla="*/ 2388250 h 7933942"/>
            <a:gd name="connsiteX4026" fmla="*/ 1991533 w 7584220"/>
            <a:gd name="connsiteY4026" fmla="*/ 2384453 h 7933942"/>
            <a:gd name="connsiteX4027" fmla="*/ 1990983 w 7584220"/>
            <a:gd name="connsiteY4027" fmla="*/ 2383236 h 7933942"/>
            <a:gd name="connsiteX4028" fmla="*/ 1990853 w 7584220"/>
            <a:gd name="connsiteY4028" fmla="*/ 2382701 h 7933942"/>
            <a:gd name="connsiteX4029" fmla="*/ 1988600 w 7584220"/>
            <a:gd name="connsiteY4029" fmla="*/ 2369803 h 7933942"/>
            <a:gd name="connsiteX4030" fmla="*/ 1969260 w 7584220"/>
            <a:gd name="connsiteY4030" fmla="*/ 2375286 h 7933942"/>
            <a:gd name="connsiteX4031" fmla="*/ 1954641 w 7584220"/>
            <a:gd name="connsiteY4031" fmla="*/ 2389759 h 7933942"/>
            <a:gd name="connsiteX4032" fmla="*/ 1934391 w 7584220"/>
            <a:gd name="connsiteY4032" fmla="*/ 2405123 h 7933942"/>
            <a:gd name="connsiteX4033" fmla="*/ 1922386 w 7584220"/>
            <a:gd name="connsiteY4033" fmla="*/ 2411029 h 7933942"/>
            <a:gd name="connsiteX4034" fmla="*/ 1909161 w 7584220"/>
            <a:gd name="connsiteY4034" fmla="*/ 2416594 h 7933942"/>
            <a:gd name="connsiteX4035" fmla="*/ 1865317 w 7584220"/>
            <a:gd name="connsiteY4035" fmla="*/ 2429330 h 7933942"/>
            <a:gd name="connsiteX4036" fmla="*/ 1829365 w 7584220"/>
            <a:gd name="connsiteY4036" fmla="*/ 2445068 h 7933942"/>
            <a:gd name="connsiteX4037" fmla="*/ 1825574 w 7584220"/>
            <a:gd name="connsiteY4037" fmla="*/ 2443072 h 7933942"/>
            <a:gd name="connsiteX4038" fmla="*/ 1824155 w 7584220"/>
            <a:gd name="connsiteY4038" fmla="*/ 2442261 h 7933942"/>
            <a:gd name="connsiteX4039" fmla="*/ 1826340 w 7584220"/>
            <a:gd name="connsiteY4039" fmla="*/ 2438075 h 7933942"/>
            <a:gd name="connsiteX4040" fmla="*/ 1834340 w 7584220"/>
            <a:gd name="connsiteY4040" fmla="*/ 2422808 h 7933942"/>
            <a:gd name="connsiteX4041" fmla="*/ 1843410 w 7584220"/>
            <a:gd name="connsiteY4041" fmla="*/ 2405529 h 7933942"/>
            <a:gd name="connsiteX4042" fmla="*/ 1846294 w 7584220"/>
            <a:gd name="connsiteY4042" fmla="*/ 2400029 h 7933942"/>
            <a:gd name="connsiteX4043" fmla="*/ 1834777 w 7584220"/>
            <a:gd name="connsiteY4043" fmla="*/ 2387390 h 7933942"/>
            <a:gd name="connsiteX4044" fmla="*/ 1819493 w 7584220"/>
            <a:gd name="connsiteY4044" fmla="*/ 2363118 h 7933942"/>
            <a:gd name="connsiteX4045" fmla="*/ 1819649 w 7584220"/>
            <a:gd name="connsiteY4045" fmla="*/ 2359500 h 7933942"/>
            <a:gd name="connsiteX4046" fmla="*/ 1819743 w 7584220"/>
            <a:gd name="connsiteY4046" fmla="*/ 2357310 h 7933942"/>
            <a:gd name="connsiteX4047" fmla="*/ 1820076 w 7584220"/>
            <a:gd name="connsiteY4047" fmla="*/ 2351128 h 7933942"/>
            <a:gd name="connsiteX4048" fmla="*/ 1820262 w 7584220"/>
            <a:gd name="connsiteY4048" fmla="*/ 2349181 h 7933942"/>
            <a:gd name="connsiteX4049" fmla="*/ 1820368 w 7584220"/>
            <a:gd name="connsiteY4049" fmla="*/ 2348062 h 7933942"/>
            <a:gd name="connsiteX4050" fmla="*/ 1823452 w 7584220"/>
            <a:gd name="connsiteY4050" fmla="*/ 2330247 h 7933942"/>
            <a:gd name="connsiteX4051" fmla="*/ 1825516 w 7584220"/>
            <a:gd name="connsiteY4051" fmla="*/ 2320805 h 7933942"/>
            <a:gd name="connsiteX4052" fmla="*/ 1826264 w 7584220"/>
            <a:gd name="connsiteY4052" fmla="*/ 2317966 h 7933942"/>
            <a:gd name="connsiteX4053" fmla="*/ 1826639 w 7584220"/>
            <a:gd name="connsiteY4053" fmla="*/ 2316538 h 7933942"/>
            <a:gd name="connsiteX4054" fmla="*/ 1827146 w 7584220"/>
            <a:gd name="connsiteY4054" fmla="*/ 2314623 h 7933942"/>
            <a:gd name="connsiteX4055" fmla="*/ 1830551 w 7584220"/>
            <a:gd name="connsiteY4055" fmla="*/ 2310583 h 7933942"/>
            <a:gd name="connsiteX4056" fmla="*/ 1831662 w 7584220"/>
            <a:gd name="connsiteY4056" fmla="*/ 2309269 h 7933942"/>
            <a:gd name="connsiteX4057" fmla="*/ 1834663 w 7584220"/>
            <a:gd name="connsiteY4057" fmla="*/ 2310405 h 7933942"/>
            <a:gd name="connsiteX4058" fmla="*/ 1834665 w 7584220"/>
            <a:gd name="connsiteY4058" fmla="*/ 2310405 h 7933942"/>
            <a:gd name="connsiteX4059" fmla="*/ 1840377 w 7584220"/>
            <a:gd name="connsiteY4059" fmla="*/ 2299259 h 7933942"/>
            <a:gd name="connsiteX4060" fmla="*/ 1833208 w 7584220"/>
            <a:gd name="connsiteY4060" fmla="*/ 2296387 h 7933942"/>
            <a:gd name="connsiteX4061" fmla="*/ 1832224 w 7584220"/>
            <a:gd name="connsiteY4061" fmla="*/ 2297539 h 7933942"/>
            <a:gd name="connsiteX4062" fmla="*/ 1823495 w 7584220"/>
            <a:gd name="connsiteY4062" fmla="*/ 2309886 h 7933942"/>
            <a:gd name="connsiteX4063" fmla="*/ 1822437 w 7584220"/>
            <a:gd name="connsiteY4063" fmla="*/ 2311427 h 7933942"/>
            <a:gd name="connsiteX4064" fmla="*/ 1817084 w 7584220"/>
            <a:gd name="connsiteY4064" fmla="*/ 2319377 h 7933942"/>
            <a:gd name="connsiteX4065" fmla="*/ 1810276 w 7584220"/>
            <a:gd name="connsiteY4065" fmla="*/ 2335099 h 7933942"/>
            <a:gd name="connsiteX4066" fmla="*/ 1807567 w 7584220"/>
            <a:gd name="connsiteY4066" fmla="*/ 2342448 h 7933942"/>
            <a:gd name="connsiteX4067" fmla="*/ 1796565 w 7584220"/>
            <a:gd name="connsiteY4067" fmla="*/ 2360328 h 7933942"/>
            <a:gd name="connsiteX4068" fmla="*/ 1758047 w 7584220"/>
            <a:gd name="connsiteY4068" fmla="*/ 2355931 h 7933942"/>
            <a:gd name="connsiteX4069" fmla="*/ 1735737 w 7584220"/>
            <a:gd name="connsiteY4069" fmla="*/ 2344768 h 7933942"/>
            <a:gd name="connsiteX4070" fmla="*/ 1722163 w 7584220"/>
            <a:gd name="connsiteY4070" fmla="*/ 2322346 h 7933942"/>
            <a:gd name="connsiteX4071" fmla="*/ 1703483 w 7584220"/>
            <a:gd name="connsiteY4071" fmla="*/ 2318355 h 7933942"/>
            <a:gd name="connsiteX4072" fmla="*/ 1673928 w 7584220"/>
            <a:gd name="connsiteY4072" fmla="*/ 2311800 h 7933942"/>
            <a:gd name="connsiteX4073" fmla="*/ 1645837 w 7584220"/>
            <a:gd name="connsiteY4073" fmla="*/ 2308815 h 7933942"/>
            <a:gd name="connsiteX4074" fmla="*/ 1601900 w 7584220"/>
            <a:gd name="connsiteY4074" fmla="*/ 2305635 h 7933942"/>
            <a:gd name="connsiteX4075" fmla="*/ 1574394 w 7584220"/>
            <a:gd name="connsiteY4075" fmla="*/ 2310632 h 7933942"/>
            <a:gd name="connsiteX4076" fmla="*/ 1573905 w 7584220"/>
            <a:gd name="connsiteY4076" fmla="*/ 2310713 h 7933942"/>
            <a:gd name="connsiteX4077" fmla="*/ 1573056 w 7584220"/>
            <a:gd name="connsiteY4077" fmla="*/ 2310973 h 7933942"/>
            <a:gd name="connsiteX4078" fmla="*/ 1571824 w 7584220"/>
            <a:gd name="connsiteY4078" fmla="*/ 2311362 h 7933942"/>
            <a:gd name="connsiteX4079" fmla="*/ 1571634 w 7584220"/>
            <a:gd name="connsiteY4079" fmla="*/ 2311460 h 7933942"/>
            <a:gd name="connsiteX4080" fmla="*/ 1571429 w 7584220"/>
            <a:gd name="connsiteY4080" fmla="*/ 2311719 h 7933942"/>
            <a:gd name="connsiteX4081" fmla="*/ 1571304 w 7584220"/>
            <a:gd name="connsiteY4081" fmla="*/ 2312011 h 7933942"/>
            <a:gd name="connsiteX4082" fmla="*/ 1571192 w 7584220"/>
            <a:gd name="connsiteY4082" fmla="*/ 2312725 h 7933942"/>
            <a:gd name="connsiteX4083" fmla="*/ 1571146 w 7584220"/>
            <a:gd name="connsiteY4083" fmla="*/ 2313098 h 7933942"/>
            <a:gd name="connsiteX4084" fmla="*/ 1571461 w 7584220"/>
            <a:gd name="connsiteY4084" fmla="*/ 2315824 h 7933942"/>
            <a:gd name="connsiteX4085" fmla="*/ 1572571 w 7584220"/>
            <a:gd name="connsiteY4085" fmla="*/ 2319653 h 7933942"/>
            <a:gd name="connsiteX4086" fmla="*/ 1572677 w 7584220"/>
            <a:gd name="connsiteY4086" fmla="*/ 2321941 h 7933942"/>
            <a:gd name="connsiteX4087" fmla="*/ 1570418 w 7584220"/>
            <a:gd name="connsiteY4087" fmla="*/ 2328933 h 7933942"/>
            <a:gd name="connsiteX4088" fmla="*/ 1569879 w 7584220"/>
            <a:gd name="connsiteY4088" fmla="*/ 2329323 h 7933942"/>
            <a:gd name="connsiteX4089" fmla="*/ 1569685 w 7584220"/>
            <a:gd name="connsiteY4089" fmla="*/ 2329452 h 7933942"/>
            <a:gd name="connsiteX4090" fmla="*/ 1569549 w 7584220"/>
            <a:gd name="connsiteY4090" fmla="*/ 2329550 h 7933942"/>
            <a:gd name="connsiteX4091" fmla="*/ 1567232 w 7584220"/>
            <a:gd name="connsiteY4091" fmla="*/ 2330913 h 7933942"/>
            <a:gd name="connsiteX4092" fmla="*/ 1566549 w 7584220"/>
            <a:gd name="connsiteY4092" fmla="*/ 2331172 h 7933942"/>
            <a:gd name="connsiteX4093" fmla="*/ 1565933 w 7584220"/>
            <a:gd name="connsiteY4093" fmla="*/ 2331351 h 7933942"/>
            <a:gd name="connsiteX4094" fmla="*/ 1565313 w 7584220"/>
            <a:gd name="connsiteY4094" fmla="*/ 2331448 h 7933942"/>
            <a:gd name="connsiteX4095" fmla="*/ 1561419 w 7584220"/>
            <a:gd name="connsiteY4095" fmla="*/ 2331286 h 7933942"/>
            <a:gd name="connsiteX4096" fmla="*/ 1557891 w 7584220"/>
            <a:gd name="connsiteY4096" fmla="*/ 2330767 h 7933942"/>
            <a:gd name="connsiteX4097" fmla="*/ 1528989 w 7584220"/>
            <a:gd name="connsiteY4097" fmla="*/ 2344071 h 7933942"/>
            <a:gd name="connsiteX4098" fmla="*/ 1506705 w 7584220"/>
            <a:gd name="connsiteY4098" fmla="*/ 2346293 h 7933942"/>
            <a:gd name="connsiteX4099" fmla="*/ 1476708 w 7584220"/>
            <a:gd name="connsiteY4099" fmla="*/ 2331399 h 7933942"/>
            <a:gd name="connsiteX4100" fmla="*/ 1460057 w 7584220"/>
            <a:gd name="connsiteY4100" fmla="*/ 2321989 h 7933942"/>
            <a:gd name="connsiteX4101" fmla="*/ 1458810 w 7584220"/>
            <a:gd name="connsiteY4101" fmla="*/ 2320221 h 7933942"/>
            <a:gd name="connsiteX4102" fmla="*/ 1450564 w 7584220"/>
            <a:gd name="connsiteY4102" fmla="*/ 2310827 h 7933942"/>
            <a:gd name="connsiteX4103" fmla="*/ 1445278 w 7584220"/>
            <a:gd name="connsiteY4103" fmla="*/ 2305148 h 7933942"/>
            <a:gd name="connsiteX4104" fmla="*/ 1442653 w 7584220"/>
            <a:gd name="connsiteY4104" fmla="*/ 2303266 h 7933942"/>
            <a:gd name="connsiteX4105" fmla="*/ 1439098 w 7584220"/>
            <a:gd name="connsiteY4105" fmla="*/ 2301125 h 7933942"/>
            <a:gd name="connsiteX4106" fmla="*/ 1434491 w 7584220"/>
            <a:gd name="connsiteY4106" fmla="*/ 2298886 h 7933942"/>
            <a:gd name="connsiteX4107" fmla="*/ 1429861 w 7584220"/>
            <a:gd name="connsiteY4107" fmla="*/ 2297150 h 7933942"/>
            <a:gd name="connsiteX4108" fmla="*/ 1421333 w 7584220"/>
            <a:gd name="connsiteY4108" fmla="*/ 2294505 h 7933942"/>
            <a:gd name="connsiteX4109" fmla="*/ 1416278 w 7584220"/>
            <a:gd name="connsiteY4109" fmla="*/ 2293126 h 7933942"/>
            <a:gd name="connsiteX4110" fmla="*/ 1407636 w 7584220"/>
            <a:gd name="connsiteY4110" fmla="*/ 2290919 h 7933942"/>
            <a:gd name="connsiteX4111" fmla="*/ 1398471 w 7584220"/>
            <a:gd name="connsiteY4111" fmla="*/ 2288583 h 7933942"/>
            <a:gd name="connsiteX4112" fmla="*/ 1393892 w 7584220"/>
            <a:gd name="connsiteY4112" fmla="*/ 2288031 h 7933942"/>
            <a:gd name="connsiteX4113" fmla="*/ 1367378 w 7584220"/>
            <a:gd name="connsiteY4113" fmla="*/ 2286149 h 7933942"/>
            <a:gd name="connsiteX4114" fmla="*/ 1361816 w 7584220"/>
            <a:gd name="connsiteY4114" fmla="*/ 2285403 h 7933942"/>
            <a:gd name="connsiteX4115" fmla="*/ 1356022 w 7584220"/>
            <a:gd name="connsiteY4115" fmla="*/ 2284413 h 7933942"/>
            <a:gd name="connsiteX4116" fmla="*/ 1354084 w 7584220"/>
            <a:gd name="connsiteY4116" fmla="*/ 2284040 h 7933942"/>
            <a:gd name="connsiteX4117" fmla="*/ 1351589 w 7584220"/>
            <a:gd name="connsiteY4117" fmla="*/ 2283553 h 7933942"/>
            <a:gd name="connsiteX4118" fmla="*/ 1348091 w 7584220"/>
            <a:gd name="connsiteY4118" fmla="*/ 2282807 h 7933942"/>
            <a:gd name="connsiteX4119" fmla="*/ 1346105 w 7584220"/>
            <a:gd name="connsiteY4119" fmla="*/ 2282320 h 7933942"/>
            <a:gd name="connsiteX4120" fmla="*/ 1345500 w 7584220"/>
            <a:gd name="connsiteY4120" fmla="*/ 2282158 h 7933942"/>
            <a:gd name="connsiteX4121" fmla="*/ 1344216 w 7584220"/>
            <a:gd name="connsiteY4121" fmla="*/ 2281753 h 7933942"/>
            <a:gd name="connsiteX4122" fmla="*/ 1341658 w 7584220"/>
            <a:gd name="connsiteY4122" fmla="*/ 2280941 h 7933942"/>
            <a:gd name="connsiteX4123" fmla="*/ 1339896 w 7584220"/>
            <a:gd name="connsiteY4123" fmla="*/ 2280374 h 7933942"/>
            <a:gd name="connsiteX4124" fmla="*/ 1338434 w 7584220"/>
            <a:gd name="connsiteY4124" fmla="*/ 2279854 h 7933942"/>
            <a:gd name="connsiteX4125" fmla="*/ 1337734 w 7584220"/>
            <a:gd name="connsiteY4125" fmla="*/ 2279562 h 7933942"/>
            <a:gd name="connsiteX4126" fmla="*/ 1337338 w 7584220"/>
            <a:gd name="connsiteY4126" fmla="*/ 2279400 h 7933942"/>
            <a:gd name="connsiteX4127" fmla="*/ 1335737 w 7584220"/>
            <a:gd name="connsiteY4127" fmla="*/ 2278735 h 7933942"/>
            <a:gd name="connsiteX4128" fmla="*/ 1334270 w 7584220"/>
            <a:gd name="connsiteY4128" fmla="*/ 2278086 h 7933942"/>
            <a:gd name="connsiteX4129" fmla="*/ 1332682 w 7584220"/>
            <a:gd name="connsiteY4129" fmla="*/ 2277291 h 7933942"/>
            <a:gd name="connsiteX4130" fmla="*/ 1331511 w 7584220"/>
            <a:gd name="connsiteY4130" fmla="*/ 2276674 h 7933942"/>
            <a:gd name="connsiteX4131" fmla="*/ 1329322 w 7584220"/>
            <a:gd name="connsiteY4131" fmla="*/ 2275441 h 7933942"/>
            <a:gd name="connsiteX4132" fmla="*/ 1326808 w 7584220"/>
            <a:gd name="connsiteY4132" fmla="*/ 2273835 h 7933942"/>
            <a:gd name="connsiteX4133" fmla="*/ 1322940 w 7584220"/>
            <a:gd name="connsiteY4133" fmla="*/ 2271077 h 7933942"/>
            <a:gd name="connsiteX4134" fmla="*/ 1320880 w 7584220"/>
            <a:gd name="connsiteY4134" fmla="*/ 2269454 h 7933942"/>
            <a:gd name="connsiteX4135" fmla="*/ 1318970 w 7584220"/>
            <a:gd name="connsiteY4135" fmla="*/ 2267913 h 7933942"/>
            <a:gd name="connsiteX4136" fmla="*/ 1318204 w 7584220"/>
            <a:gd name="connsiteY4136" fmla="*/ 2267248 h 7933942"/>
            <a:gd name="connsiteX4137" fmla="*/ 1314890 w 7584220"/>
            <a:gd name="connsiteY4137" fmla="*/ 2264360 h 7933942"/>
            <a:gd name="connsiteX4138" fmla="*/ 1313013 w 7584220"/>
            <a:gd name="connsiteY4138" fmla="*/ 2262462 h 7933942"/>
            <a:gd name="connsiteX4139" fmla="*/ 1312029 w 7584220"/>
            <a:gd name="connsiteY4139" fmla="*/ 2261358 h 7933942"/>
            <a:gd name="connsiteX4140" fmla="*/ 1311235 w 7584220"/>
            <a:gd name="connsiteY4140" fmla="*/ 2260369 h 7933942"/>
            <a:gd name="connsiteX4141" fmla="*/ 1310655 w 7584220"/>
            <a:gd name="connsiteY4141" fmla="*/ 2259622 h 7933942"/>
            <a:gd name="connsiteX4142" fmla="*/ 1309329 w 7584220"/>
            <a:gd name="connsiteY4142" fmla="*/ 2257708 h 7933942"/>
            <a:gd name="connsiteX4143" fmla="*/ 1307992 w 7584220"/>
            <a:gd name="connsiteY4143" fmla="*/ 2255647 h 7933942"/>
            <a:gd name="connsiteX4144" fmla="*/ 1307448 w 7584220"/>
            <a:gd name="connsiteY4144" fmla="*/ 2254755 h 7933942"/>
            <a:gd name="connsiteX4145" fmla="*/ 1306237 w 7584220"/>
            <a:gd name="connsiteY4145" fmla="*/ 2252565 h 7933942"/>
            <a:gd name="connsiteX4146" fmla="*/ 1305373 w 7584220"/>
            <a:gd name="connsiteY4146" fmla="*/ 2250942 h 7933942"/>
            <a:gd name="connsiteX4147" fmla="*/ 1301409 w 7584220"/>
            <a:gd name="connsiteY4147" fmla="*/ 2243430 h 7933942"/>
            <a:gd name="connsiteX4148" fmla="*/ 1297342 w 7584220"/>
            <a:gd name="connsiteY4148" fmla="*/ 2235691 h 7933942"/>
            <a:gd name="connsiteX4149" fmla="*/ 1296101 w 7584220"/>
            <a:gd name="connsiteY4149" fmla="*/ 2233485 h 7933942"/>
            <a:gd name="connsiteX4150" fmla="*/ 1295200 w 7584220"/>
            <a:gd name="connsiteY4150" fmla="*/ 2231992 h 7933942"/>
            <a:gd name="connsiteX4151" fmla="*/ 1294355 w 7584220"/>
            <a:gd name="connsiteY4151" fmla="*/ 2230759 h 7933942"/>
            <a:gd name="connsiteX4152" fmla="*/ 1292441 w 7584220"/>
            <a:gd name="connsiteY4152" fmla="*/ 2228163 h 7933942"/>
            <a:gd name="connsiteX4153" fmla="*/ 1291680 w 7584220"/>
            <a:gd name="connsiteY4153" fmla="*/ 2227238 h 7933942"/>
            <a:gd name="connsiteX4154" fmla="*/ 1290677 w 7584220"/>
            <a:gd name="connsiteY4154" fmla="*/ 2226168 h 7933942"/>
            <a:gd name="connsiteX4155" fmla="*/ 1289773 w 7584220"/>
            <a:gd name="connsiteY4155" fmla="*/ 2225324 h 7933942"/>
            <a:gd name="connsiteX4156" fmla="*/ 1289435 w 7584220"/>
            <a:gd name="connsiteY4156" fmla="*/ 2225032 h 7933942"/>
            <a:gd name="connsiteX4157" fmla="*/ 1288205 w 7584220"/>
            <a:gd name="connsiteY4157" fmla="*/ 2224010 h 7933942"/>
            <a:gd name="connsiteX4158" fmla="*/ 1287294 w 7584220"/>
            <a:gd name="connsiteY4158" fmla="*/ 2223328 h 7933942"/>
            <a:gd name="connsiteX4159" fmla="*/ 1286800 w 7584220"/>
            <a:gd name="connsiteY4159" fmla="*/ 2222988 h 7933942"/>
            <a:gd name="connsiteX4160" fmla="*/ 1285873 w 7584220"/>
            <a:gd name="connsiteY4160" fmla="*/ 2222420 h 7933942"/>
            <a:gd name="connsiteX4161" fmla="*/ 1285400 w 7584220"/>
            <a:gd name="connsiteY4161" fmla="*/ 2222128 h 7933942"/>
            <a:gd name="connsiteX4162" fmla="*/ 1284642 w 7584220"/>
            <a:gd name="connsiteY4162" fmla="*/ 2221690 h 7933942"/>
            <a:gd name="connsiteX4163" fmla="*/ 1281418 w 7584220"/>
            <a:gd name="connsiteY4163" fmla="*/ 2219986 h 7933942"/>
            <a:gd name="connsiteX4164" fmla="*/ 1278005 w 7584220"/>
            <a:gd name="connsiteY4164" fmla="*/ 2218477 h 7933942"/>
            <a:gd name="connsiteX4165" fmla="*/ 1276801 w 7584220"/>
            <a:gd name="connsiteY4165" fmla="*/ 2218007 h 7933942"/>
            <a:gd name="connsiteX4166" fmla="*/ 1275399 w 7584220"/>
            <a:gd name="connsiteY4166" fmla="*/ 2217585 h 7933942"/>
            <a:gd name="connsiteX4167" fmla="*/ 1273928 w 7584220"/>
            <a:gd name="connsiteY4167" fmla="*/ 2217228 h 7933942"/>
            <a:gd name="connsiteX4168" fmla="*/ 1272340 w 7584220"/>
            <a:gd name="connsiteY4168" fmla="*/ 2216952 h 7933942"/>
            <a:gd name="connsiteX4169" fmla="*/ 1270941 w 7584220"/>
            <a:gd name="connsiteY4169" fmla="*/ 2216822 h 7933942"/>
            <a:gd name="connsiteX4170" fmla="*/ 1269347 w 7584220"/>
            <a:gd name="connsiteY4170" fmla="*/ 2216709 h 7933942"/>
            <a:gd name="connsiteX4171" fmla="*/ 1267111 w 7584220"/>
            <a:gd name="connsiteY4171" fmla="*/ 2216709 h 7933942"/>
            <a:gd name="connsiteX4172" fmla="*/ 1266114 w 7584220"/>
            <a:gd name="connsiteY4172" fmla="*/ 2216741 h 7933942"/>
            <a:gd name="connsiteX4173" fmla="*/ 1265099 w 7584220"/>
            <a:gd name="connsiteY4173" fmla="*/ 2216822 h 7933942"/>
            <a:gd name="connsiteX4174" fmla="*/ 1253296 w 7584220"/>
            <a:gd name="connsiteY4174" fmla="*/ 2216968 h 7933942"/>
            <a:gd name="connsiteX4175" fmla="*/ 1232997 w 7584220"/>
            <a:gd name="connsiteY4175" fmla="*/ 2217131 h 7933942"/>
            <a:gd name="connsiteX4176" fmla="*/ 1222597 w 7584220"/>
            <a:gd name="connsiteY4176" fmla="*/ 2216822 h 7933942"/>
            <a:gd name="connsiteX4177" fmla="*/ 1219769 w 7584220"/>
            <a:gd name="connsiteY4177" fmla="*/ 2216676 h 7933942"/>
            <a:gd name="connsiteX4178" fmla="*/ 1216956 w 7584220"/>
            <a:gd name="connsiteY4178" fmla="*/ 2216368 h 7933942"/>
            <a:gd name="connsiteX4179" fmla="*/ 1213695 w 7584220"/>
            <a:gd name="connsiteY4179" fmla="*/ 2215687 h 7933942"/>
            <a:gd name="connsiteX4180" fmla="*/ 1206415 w 7584220"/>
            <a:gd name="connsiteY4180" fmla="*/ 2213870 h 7933942"/>
            <a:gd name="connsiteX4181" fmla="*/ 1204003 w 7584220"/>
            <a:gd name="connsiteY4181" fmla="*/ 2213058 h 7933942"/>
            <a:gd name="connsiteX4182" fmla="*/ 1201016 w 7584220"/>
            <a:gd name="connsiteY4182" fmla="*/ 2211825 h 7933942"/>
            <a:gd name="connsiteX4183" fmla="*/ 1198748 w 7584220"/>
            <a:gd name="connsiteY4183" fmla="*/ 2210722 h 7933942"/>
            <a:gd name="connsiteX4184" fmla="*/ 1197733 w 7584220"/>
            <a:gd name="connsiteY4184" fmla="*/ 2210187 h 7933942"/>
            <a:gd name="connsiteX4185" fmla="*/ 1194512 w 7584220"/>
            <a:gd name="connsiteY4185" fmla="*/ 2208256 h 7933942"/>
            <a:gd name="connsiteX4186" fmla="*/ 1189538 w 7584220"/>
            <a:gd name="connsiteY4186" fmla="*/ 2204492 h 7933942"/>
            <a:gd name="connsiteX4187" fmla="*/ 1186900 w 7584220"/>
            <a:gd name="connsiteY4187" fmla="*/ 2202107 h 7933942"/>
            <a:gd name="connsiteX4188" fmla="*/ 1184756 w 7584220"/>
            <a:gd name="connsiteY4188" fmla="*/ 2199592 h 7933942"/>
            <a:gd name="connsiteX4189" fmla="*/ 1182955 w 7584220"/>
            <a:gd name="connsiteY4189" fmla="*/ 2197110 h 7933942"/>
            <a:gd name="connsiteX4190" fmla="*/ 1181584 w 7584220"/>
            <a:gd name="connsiteY4190" fmla="*/ 2194806 h 7933942"/>
            <a:gd name="connsiteX4191" fmla="*/ 1179802 w 7584220"/>
            <a:gd name="connsiteY4191" fmla="*/ 2191512 h 7933942"/>
            <a:gd name="connsiteX4192" fmla="*/ 1178392 w 7584220"/>
            <a:gd name="connsiteY4192" fmla="*/ 2188430 h 7933942"/>
            <a:gd name="connsiteX4193" fmla="*/ 1177273 w 7584220"/>
            <a:gd name="connsiteY4193" fmla="*/ 2185152 h 7933942"/>
            <a:gd name="connsiteX4194" fmla="*/ 1176763 w 7584220"/>
            <a:gd name="connsiteY4194" fmla="*/ 2181989 h 7933942"/>
            <a:gd name="connsiteX4195" fmla="*/ 1176487 w 7584220"/>
            <a:gd name="connsiteY4195" fmla="*/ 2178760 h 7933942"/>
            <a:gd name="connsiteX4196" fmla="*/ 1176645 w 7584220"/>
            <a:gd name="connsiteY4196" fmla="*/ 2175612 h 7933942"/>
            <a:gd name="connsiteX4197" fmla="*/ 1176901 w 7584220"/>
            <a:gd name="connsiteY4197" fmla="*/ 2172854 h 7933942"/>
            <a:gd name="connsiteX4198" fmla="*/ 1177357 w 7584220"/>
            <a:gd name="connsiteY4198" fmla="*/ 2168944 h 7933942"/>
            <a:gd name="connsiteX4199" fmla="*/ 1178124 w 7584220"/>
            <a:gd name="connsiteY4199" fmla="*/ 2165375 h 7933942"/>
            <a:gd name="connsiteX4200" fmla="*/ 1178766 w 7584220"/>
            <a:gd name="connsiteY4200" fmla="*/ 2162795 h 7933942"/>
            <a:gd name="connsiteX4201" fmla="*/ 1180202 w 7584220"/>
            <a:gd name="connsiteY4201" fmla="*/ 2158658 h 7933942"/>
            <a:gd name="connsiteX4202" fmla="*/ 1181632 w 7584220"/>
            <a:gd name="connsiteY4202" fmla="*/ 2154845 h 7933942"/>
            <a:gd name="connsiteX4203" fmla="*/ 1183194 w 7584220"/>
            <a:gd name="connsiteY4203" fmla="*/ 2151454 h 7933942"/>
            <a:gd name="connsiteX4204" fmla="*/ 1185867 w 7584220"/>
            <a:gd name="connsiteY4204" fmla="*/ 2146863 h 7933942"/>
            <a:gd name="connsiteX4205" fmla="*/ 1188971 w 7584220"/>
            <a:gd name="connsiteY4205" fmla="*/ 2142352 h 7933942"/>
            <a:gd name="connsiteX4206" fmla="*/ 1189881 w 7584220"/>
            <a:gd name="connsiteY4206" fmla="*/ 2141298 h 7933942"/>
            <a:gd name="connsiteX4207" fmla="*/ 1190444 w 7584220"/>
            <a:gd name="connsiteY4207" fmla="*/ 2140665 h 7933942"/>
            <a:gd name="connsiteX4208" fmla="*/ 1193784 w 7584220"/>
            <a:gd name="connsiteY4208" fmla="*/ 2136917 h 7933942"/>
            <a:gd name="connsiteX4209" fmla="*/ 1196253 w 7584220"/>
            <a:gd name="connsiteY4209" fmla="*/ 2134532 h 7933942"/>
            <a:gd name="connsiteX4210" fmla="*/ 1198175 w 7584220"/>
            <a:gd name="connsiteY4210" fmla="*/ 2132893 h 7933942"/>
            <a:gd name="connsiteX4211" fmla="*/ 1200961 w 7584220"/>
            <a:gd name="connsiteY4211" fmla="*/ 2130573 h 7933942"/>
            <a:gd name="connsiteX4212" fmla="*/ 1206940 w 7584220"/>
            <a:gd name="connsiteY4212" fmla="*/ 2126404 h 7933942"/>
            <a:gd name="connsiteX4213" fmla="*/ 1211474 w 7584220"/>
            <a:gd name="connsiteY4213" fmla="*/ 2123305 h 7933942"/>
            <a:gd name="connsiteX4214" fmla="*/ 1214037 w 7584220"/>
            <a:gd name="connsiteY4214" fmla="*/ 2121585 h 7933942"/>
            <a:gd name="connsiteX4215" fmla="*/ 1217744 w 7584220"/>
            <a:gd name="connsiteY4215" fmla="*/ 2119086 h 7933942"/>
            <a:gd name="connsiteX4216" fmla="*/ 1221472 w 7584220"/>
            <a:gd name="connsiteY4216" fmla="*/ 2116036 h 7933942"/>
            <a:gd name="connsiteX4217" fmla="*/ 1222857 w 7584220"/>
            <a:gd name="connsiteY4217" fmla="*/ 2114754 h 7933942"/>
            <a:gd name="connsiteX4218" fmla="*/ 1226596 w 7584220"/>
            <a:gd name="connsiteY4218" fmla="*/ 2111088 h 7933942"/>
            <a:gd name="connsiteX4219" fmla="*/ 1230655 w 7584220"/>
            <a:gd name="connsiteY4219" fmla="*/ 2105653 h 7933942"/>
            <a:gd name="connsiteX4220" fmla="*/ 1233659 w 7584220"/>
            <a:gd name="connsiteY4220" fmla="*/ 2099893 h 7933942"/>
            <a:gd name="connsiteX4221" fmla="*/ 1237219 w 7584220"/>
            <a:gd name="connsiteY4221" fmla="*/ 2087627 h 7933942"/>
            <a:gd name="connsiteX4222" fmla="*/ 1237453 w 7584220"/>
            <a:gd name="connsiteY4222" fmla="*/ 2080083 h 7933942"/>
            <a:gd name="connsiteX4223" fmla="*/ 1236272 w 7584220"/>
            <a:gd name="connsiteY4223" fmla="*/ 2073674 h 7933942"/>
            <a:gd name="connsiteX4224" fmla="*/ 1234826 w 7584220"/>
            <a:gd name="connsiteY4224" fmla="*/ 2070056 h 7933942"/>
            <a:gd name="connsiteX4225" fmla="*/ 1233785 w 7584220"/>
            <a:gd name="connsiteY4225" fmla="*/ 2067444 h 7933942"/>
            <a:gd name="connsiteX4226" fmla="*/ 1229403 w 7584220"/>
            <a:gd name="connsiteY4226" fmla="*/ 2061473 h 7933942"/>
            <a:gd name="connsiteX4227" fmla="*/ 1226934 w 7584220"/>
            <a:gd name="connsiteY4227" fmla="*/ 2058310 h 7933942"/>
            <a:gd name="connsiteX4228" fmla="*/ 1225236 w 7584220"/>
            <a:gd name="connsiteY4228" fmla="*/ 2056736 h 7933942"/>
            <a:gd name="connsiteX4229" fmla="*/ 1222625 w 7584220"/>
            <a:gd name="connsiteY4229" fmla="*/ 2054464 h 7933942"/>
            <a:gd name="connsiteX4230" fmla="*/ 1219009 w 7584220"/>
            <a:gd name="connsiteY4230" fmla="*/ 2051658 h 7933942"/>
            <a:gd name="connsiteX4231" fmla="*/ 1216331 w 7584220"/>
            <a:gd name="connsiteY4231" fmla="*/ 2049808 h 7933942"/>
            <a:gd name="connsiteX4232" fmla="*/ 1215897 w 7584220"/>
            <a:gd name="connsiteY4232" fmla="*/ 2049516 h 7933942"/>
            <a:gd name="connsiteX4233" fmla="*/ 1213792 w 7584220"/>
            <a:gd name="connsiteY4233" fmla="*/ 2048169 h 7933942"/>
            <a:gd name="connsiteX4234" fmla="*/ 1208570 w 7584220"/>
            <a:gd name="connsiteY4234" fmla="*/ 2045135 h 7933942"/>
            <a:gd name="connsiteX4235" fmla="*/ 1207088 w 7584220"/>
            <a:gd name="connsiteY4235" fmla="*/ 2044568 h 7933942"/>
            <a:gd name="connsiteX4236" fmla="*/ 1203828 w 7584220"/>
            <a:gd name="connsiteY4236" fmla="*/ 2043351 h 7933942"/>
            <a:gd name="connsiteX4237" fmla="*/ 1202070 w 7584220"/>
            <a:gd name="connsiteY4237" fmla="*/ 2042685 h 7933942"/>
            <a:gd name="connsiteX4238" fmla="*/ 1201996 w 7584220"/>
            <a:gd name="connsiteY4238" fmla="*/ 2042653 h 7933942"/>
            <a:gd name="connsiteX4239" fmla="*/ 1201928 w 7584220"/>
            <a:gd name="connsiteY4239" fmla="*/ 2042637 h 7933942"/>
            <a:gd name="connsiteX4240" fmla="*/ 1195925 w 7584220"/>
            <a:gd name="connsiteY4240" fmla="*/ 2040479 h 7933942"/>
            <a:gd name="connsiteX4241" fmla="*/ 1189144 w 7584220"/>
            <a:gd name="connsiteY4241" fmla="*/ 2039067 h 7933942"/>
            <a:gd name="connsiteX4242" fmla="*/ 1182856 w 7584220"/>
            <a:gd name="connsiteY4242" fmla="*/ 2038532 h 7933942"/>
            <a:gd name="connsiteX4243" fmla="*/ 1174857 w 7584220"/>
            <a:gd name="connsiteY4243" fmla="*/ 2038418 h 7933942"/>
            <a:gd name="connsiteX4244" fmla="*/ 1169384 w 7584220"/>
            <a:gd name="connsiteY4244" fmla="*/ 2038451 h 7933942"/>
            <a:gd name="connsiteX4245" fmla="*/ 1163574 w 7584220"/>
            <a:gd name="connsiteY4245" fmla="*/ 2038467 h 7933942"/>
            <a:gd name="connsiteX4246" fmla="*/ 1152295 w 7584220"/>
            <a:gd name="connsiteY4246" fmla="*/ 2038078 h 7933942"/>
            <a:gd name="connsiteX4247" fmla="*/ 1149046 w 7584220"/>
            <a:gd name="connsiteY4247" fmla="*/ 2037721 h 7933942"/>
            <a:gd name="connsiteX4248" fmla="*/ 1146164 w 7584220"/>
            <a:gd name="connsiteY4248" fmla="*/ 2037348 h 7933942"/>
            <a:gd name="connsiteX4249" fmla="*/ 1143205 w 7584220"/>
            <a:gd name="connsiteY4249" fmla="*/ 2036861 h 7933942"/>
            <a:gd name="connsiteX4250" fmla="*/ 1136202 w 7584220"/>
            <a:gd name="connsiteY4250" fmla="*/ 2035612 h 7933942"/>
            <a:gd name="connsiteX4251" fmla="*/ 1134358 w 7584220"/>
            <a:gd name="connsiteY4251" fmla="*/ 2035255 h 7933942"/>
            <a:gd name="connsiteX4252" fmla="*/ 1134241 w 7584220"/>
            <a:gd name="connsiteY4252" fmla="*/ 2035222 h 7933942"/>
            <a:gd name="connsiteX4253" fmla="*/ 1131563 w 7584220"/>
            <a:gd name="connsiteY4253" fmla="*/ 2034476 h 7933942"/>
            <a:gd name="connsiteX4254" fmla="*/ 1112227 w 7584220"/>
            <a:gd name="connsiteY4254" fmla="*/ 2029073 h 7933942"/>
            <a:gd name="connsiteX4255" fmla="*/ 1110520 w 7584220"/>
            <a:gd name="connsiteY4255" fmla="*/ 2028586 h 7933942"/>
            <a:gd name="connsiteX4256" fmla="*/ 1108822 w 7584220"/>
            <a:gd name="connsiteY4256" fmla="*/ 2027921 h 7933942"/>
            <a:gd name="connsiteX4257" fmla="*/ 1107760 w 7584220"/>
            <a:gd name="connsiteY4257" fmla="*/ 2027435 h 7933942"/>
            <a:gd name="connsiteX4258" fmla="*/ 1105692 w 7584220"/>
            <a:gd name="connsiteY4258" fmla="*/ 2026120 h 7933942"/>
            <a:gd name="connsiteX4259" fmla="*/ 1104894 w 7584220"/>
            <a:gd name="connsiteY4259" fmla="*/ 2025520 h 7933942"/>
            <a:gd name="connsiteX4260" fmla="*/ 1104862 w 7584220"/>
            <a:gd name="connsiteY4260" fmla="*/ 2025488 h 7933942"/>
            <a:gd name="connsiteX4261" fmla="*/ 1103676 w 7584220"/>
            <a:gd name="connsiteY4261" fmla="*/ 2024514 h 7933942"/>
            <a:gd name="connsiteX4262" fmla="*/ 1102460 w 7584220"/>
            <a:gd name="connsiteY4262" fmla="*/ 2023460 h 7933942"/>
            <a:gd name="connsiteX4263" fmla="*/ 1091104 w 7584220"/>
            <a:gd name="connsiteY4263" fmla="*/ 2009945 h 7933942"/>
            <a:gd name="connsiteX4264" fmla="*/ 1088304 w 7584220"/>
            <a:gd name="connsiteY4264" fmla="*/ 2006408 h 7933942"/>
            <a:gd name="connsiteX4265" fmla="*/ 1086143 w 7584220"/>
            <a:gd name="connsiteY4265" fmla="*/ 2002968 h 7933942"/>
            <a:gd name="connsiteX4266" fmla="*/ 1084952 w 7584220"/>
            <a:gd name="connsiteY4266" fmla="*/ 2000843 h 7933942"/>
            <a:gd name="connsiteX4267" fmla="*/ 1084074 w 7584220"/>
            <a:gd name="connsiteY4267" fmla="*/ 1999269 h 7933942"/>
            <a:gd name="connsiteX4268" fmla="*/ 1081735 w 7584220"/>
            <a:gd name="connsiteY4268" fmla="*/ 1994710 h 7933942"/>
            <a:gd name="connsiteX4269" fmla="*/ 1076361 w 7584220"/>
            <a:gd name="connsiteY4269" fmla="*/ 1984148 h 7933942"/>
            <a:gd name="connsiteX4270" fmla="*/ 1075205 w 7584220"/>
            <a:gd name="connsiteY4270" fmla="*/ 1981633 h 7933942"/>
            <a:gd name="connsiteX4271" fmla="*/ 1073672 w 7584220"/>
            <a:gd name="connsiteY4271" fmla="*/ 1977999 h 7933942"/>
            <a:gd name="connsiteX4272" fmla="*/ 1073513 w 7584220"/>
            <a:gd name="connsiteY4272" fmla="*/ 1976620 h 7933942"/>
            <a:gd name="connsiteX4273" fmla="*/ 1073138 w 7584220"/>
            <a:gd name="connsiteY4273" fmla="*/ 1975062 h 7933942"/>
            <a:gd name="connsiteX4274" fmla="*/ 1072245 w 7584220"/>
            <a:gd name="connsiteY4274" fmla="*/ 1972531 h 7933942"/>
            <a:gd name="connsiteX4275" fmla="*/ 1070591 w 7584220"/>
            <a:gd name="connsiteY4275" fmla="*/ 1968848 h 7933942"/>
            <a:gd name="connsiteX4276" fmla="*/ 1068931 w 7584220"/>
            <a:gd name="connsiteY4276" fmla="*/ 1965295 h 7933942"/>
            <a:gd name="connsiteX4277" fmla="*/ 1066545 w 7584220"/>
            <a:gd name="connsiteY4277" fmla="*/ 1961206 h 7933942"/>
            <a:gd name="connsiteX4278" fmla="*/ 1063305 w 7584220"/>
            <a:gd name="connsiteY4278" fmla="*/ 1956631 h 7933942"/>
            <a:gd name="connsiteX4279" fmla="*/ 1060768 w 7584220"/>
            <a:gd name="connsiteY4279" fmla="*/ 1953159 h 7933942"/>
            <a:gd name="connsiteX4280" fmla="*/ 1057081 w 7584220"/>
            <a:gd name="connsiteY4280" fmla="*/ 1948827 h 7933942"/>
            <a:gd name="connsiteX4281" fmla="*/ 1053807 w 7584220"/>
            <a:gd name="connsiteY4281" fmla="*/ 1945339 h 7933942"/>
            <a:gd name="connsiteX4282" fmla="*/ 1051997 w 7584220"/>
            <a:gd name="connsiteY4282" fmla="*/ 1943619 h 7933942"/>
            <a:gd name="connsiteX4283" fmla="*/ 1050379 w 7584220"/>
            <a:gd name="connsiteY4283" fmla="*/ 1942062 h 7933942"/>
            <a:gd name="connsiteX4284" fmla="*/ 1044443 w 7584220"/>
            <a:gd name="connsiteY4284" fmla="*/ 1936772 h 7933942"/>
            <a:gd name="connsiteX4285" fmla="*/ 1038740 w 7584220"/>
            <a:gd name="connsiteY4285" fmla="*/ 1932376 h 7933942"/>
            <a:gd name="connsiteX4286" fmla="*/ 1037366 w 7584220"/>
            <a:gd name="connsiteY4286" fmla="*/ 1931629 h 7933942"/>
            <a:gd name="connsiteX4287" fmla="*/ 1014194 w 7584220"/>
            <a:gd name="connsiteY4287" fmla="*/ 1923225 h 7933942"/>
            <a:gd name="connsiteX4288" fmla="*/ 1010382 w 7584220"/>
            <a:gd name="connsiteY4288" fmla="*/ 1921846 h 7933942"/>
            <a:gd name="connsiteX4289" fmla="*/ 1009221 w 7584220"/>
            <a:gd name="connsiteY4289" fmla="*/ 1921521 h 7933942"/>
            <a:gd name="connsiteX4290" fmla="*/ 1007330 w 7584220"/>
            <a:gd name="connsiteY4290" fmla="*/ 1921181 h 7933942"/>
            <a:gd name="connsiteX4291" fmla="*/ 999196 w 7584220"/>
            <a:gd name="connsiteY4291" fmla="*/ 1920061 h 7933942"/>
            <a:gd name="connsiteX4292" fmla="*/ 996441 w 7584220"/>
            <a:gd name="connsiteY4292" fmla="*/ 1919818 h 7933942"/>
            <a:gd name="connsiteX4293" fmla="*/ 994659 w 7584220"/>
            <a:gd name="connsiteY4293" fmla="*/ 1919948 h 7933942"/>
            <a:gd name="connsiteX4294" fmla="*/ 993385 w 7584220"/>
            <a:gd name="connsiteY4294" fmla="*/ 1920256 h 7933942"/>
            <a:gd name="connsiteX4295" fmla="*/ 991891 w 7584220"/>
            <a:gd name="connsiteY4295" fmla="*/ 1920726 h 7933942"/>
            <a:gd name="connsiteX4296" fmla="*/ 982247 w 7584220"/>
            <a:gd name="connsiteY4296" fmla="*/ 1924085 h 7933942"/>
            <a:gd name="connsiteX4297" fmla="*/ 979323 w 7584220"/>
            <a:gd name="connsiteY4297" fmla="*/ 1925188 h 7933942"/>
            <a:gd name="connsiteX4298" fmla="*/ 975959 w 7584220"/>
            <a:gd name="connsiteY4298" fmla="*/ 1926600 h 7933942"/>
            <a:gd name="connsiteX4299" fmla="*/ 974677 w 7584220"/>
            <a:gd name="connsiteY4299" fmla="*/ 1927184 h 7933942"/>
            <a:gd name="connsiteX4300" fmla="*/ 972967 w 7584220"/>
            <a:gd name="connsiteY4300" fmla="*/ 1928076 h 7933942"/>
            <a:gd name="connsiteX4301" fmla="*/ 958871 w 7584220"/>
            <a:gd name="connsiteY4301" fmla="*/ 1935734 h 7933942"/>
            <a:gd name="connsiteX4302" fmla="*/ 958030 w 7584220"/>
            <a:gd name="connsiteY4302" fmla="*/ 1936221 h 7933942"/>
            <a:gd name="connsiteX4303" fmla="*/ 957278 w 7584220"/>
            <a:gd name="connsiteY4303" fmla="*/ 1936740 h 7933942"/>
            <a:gd name="connsiteX4304" fmla="*/ 956126 w 7584220"/>
            <a:gd name="connsiteY4304" fmla="*/ 1937632 h 7933942"/>
            <a:gd name="connsiteX4305" fmla="*/ 955354 w 7584220"/>
            <a:gd name="connsiteY4305" fmla="*/ 1938379 h 7933942"/>
            <a:gd name="connsiteX4306" fmla="*/ 954228 w 7584220"/>
            <a:gd name="connsiteY4306" fmla="*/ 1939628 h 7933942"/>
            <a:gd name="connsiteX4307" fmla="*/ 953364 w 7584220"/>
            <a:gd name="connsiteY4307" fmla="*/ 1940910 h 7933942"/>
            <a:gd name="connsiteX4308" fmla="*/ 946318 w 7584220"/>
            <a:gd name="connsiteY4308" fmla="*/ 1946069 h 7933942"/>
            <a:gd name="connsiteX4309" fmla="*/ 928767 w 7584220"/>
            <a:gd name="connsiteY4309" fmla="*/ 1954976 h 7933942"/>
            <a:gd name="connsiteX4310" fmla="*/ 925088 w 7584220"/>
            <a:gd name="connsiteY4310" fmla="*/ 1956453 h 7933942"/>
            <a:gd name="connsiteX4311" fmla="*/ 923489 w 7584220"/>
            <a:gd name="connsiteY4311" fmla="*/ 1956777 h 7933942"/>
            <a:gd name="connsiteX4312" fmla="*/ 921298 w 7584220"/>
            <a:gd name="connsiteY4312" fmla="*/ 1956988 h 7933942"/>
            <a:gd name="connsiteX4313" fmla="*/ 919801 w 7584220"/>
            <a:gd name="connsiteY4313" fmla="*/ 1956874 h 7933942"/>
            <a:gd name="connsiteX4314" fmla="*/ 917961 w 7584220"/>
            <a:gd name="connsiteY4314" fmla="*/ 1956518 h 7933942"/>
            <a:gd name="connsiteX4315" fmla="*/ 916741 w 7584220"/>
            <a:gd name="connsiteY4315" fmla="*/ 1956193 h 7933942"/>
            <a:gd name="connsiteX4316" fmla="*/ 915019 w 7584220"/>
            <a:gd name="connsiteY4316" fmla="*/ 1955512 h 7933942"/>
            <a:gd name="connsiteX4317" fmla="*/ 903714 w 7584220"/>
            <a:gd name="connsiteY4317" fmla="*/ 1950660 h 7933942"/>
            <a:gd name="connsiteX4318" fmla="*/ 902281 w 7584220"/>
            <a:gd name="connsiteY4318" fmla="*/ 1949963 h 7933942"/>
            <a:gd name="connsiteX4319" fmla="*/ 901296 w 7584220"/>
            <a:gd name="connsiteY4319" fmla="*/ 1949379 h 7933942"/>
            <a:gd name="connsiteX4320" fmla="*/ 898479 w 7584220"/>
            <a:gd name="connsiteY4320" fmla="*/ 1947334 h 7933942"/>
            <a:gd name="connsiteX4321" fmla="*/ 896615 w 7584220"/>
            <a:gd name="connsiteY4321" fmla="*/ 1945647 h 7933942"/>
            <a:gd name="connsiteX4322" fmla="*/ 894585 w 7584220"/>
            <a:gd name="connsiteY4322" fmla="*/ 1943489 h 7933942"/>
            <a:gd name="connsiteX4323" fmla="*/ 892791 w 7584220"/>
            <a:gd name="connsiteY4323" fmla="*/ 1941072 h 7933942"/>
            <a:gd name="connsiteX4324" fmla="*/ 891915 w 7584220"/>
            <a:gd name="connsiteY4324" fmla="*/ 1939871 h 7933942"/>
            <a:gd name="connsiteX4325" fmla="*/ 889825 w 7584220"/>
            <a:gd name="connsiteY4325" fmla="*/ 1936188 h 7933942"/>
            <a:gd name="connsiteX4326" fmla="*/ 889105 w 7584220"/>
            <a:gd name="connsiteY4326" fmla="*/ 1934712 h 7933942"/>
            <a:gd name="connsiteX4327" fmla="*/ 888378 w 7584220"/>
            <a:gd name="connsiteY4327" fmla="*/ 1932911 h 7933942"/>
            <a:gd name="connsiteX4328" fmla="*/ 887693 w 7584220"/>
            <a:gd name="connsiteY4328" fmla="*/ 1931061 h 7933942"/>
            <a:gd name="connsiteX4329" fmla="*/ 887631 w 7584220"/>
            <a:gd name="connsiteY4329" fmla="*/ 1930818 h 7933942"/>
            <a:gd name="connsiteX4330" fmla="*/ 887053 w 7584220"/>
            <a:gd name="connsiteY4330" fmla="*/ 1928660 h 7933942"/>
            <a:gd name="connsiteX4331" fmla="*/ 886410 w 7584220"/>
            <a:gd name="connsiteY4331" fmla="*/ 1925821 h 7933942"/>
            <a:gd name="connsiteX4332" fmla="*/ 886016 w 7584220"/>
            <a:gd name="connsiteY4332" fmla="*/ 1923906 h 7933942"/>
            <a:gd name="connsiteX4333" fmla="*/ 885185 w 7584220"/>
            <a:gd name="connsiteY4333" fmla="*/ 1919185 h 7933942"/>
            <a:gd name="connsiteX4334" fmla="*/ 884864 w 7584220"/>
            <a:gd name="connsiteY4334" fmla="*/ 1916508 h 7933942"/>
            <a:gd name="connsiteX4335" fmla="*/ 884752 w 7584220"/>
            <a:gd name="connsiteY4335" fmla="*/ 1914269 h 7933942"/>
            <a:gd name="connsiteX4336" fmla="*/ 884719 w 7584220"/>
            <a:gd name="connsiteY4336" fmla="*/ 1912614 h 7933942"/>
            <a:gd name="connsiteX4337" fmla="*/ 886154 w 7584220"/>
            <a:gd name="connsiteY4337" fmla="*/ 1894070 h 7933942"/>
            <a:gd name="connsiteX4338" fmla="*/ 887443 w 7584220"/>
            <a:gd name="connsiteY4338" fmla="*/ 1883913 h 7933942"/>
            <a:gd name="connsiteX4339" fmla="*/ 886584 w 7584220"/>
            <a:gd name="connsiteY4339" fmla="*/ 1867494 h 7933942"/>
            <a:gd name="connsiteX4340" fmla="*/ 886362 w 7584220"/>
            <a:gd name="connsiteY4340" fmla="*/ 1866521 h 7933942"/>
            <a:gd name="connsiteX4341" fmla="*/ 886056 w 7584220"/>
            <a:gd name="connsiteY4341" fmla="*/ 1865888 h 7933942"/>
            <a:gd name="connsiteX4342" fmla="*/ 881360 w 7584220"/>
            <a:gd name="connsiteY4342" fmla="*/ 1856088 h 7933942"/>
            <a:gd name="connsiteX4343" fmla="*/ 879477 w 7584220"/>
            <a:gd name="connsiteY4343" fmla="*/ 1853087 h 7933942"/>
            <a:gd name="connsiteX4344" fmla="*/ 878325 w 7584220"/>
            <a:gd name="connsiteY4344" fmla="*/ 1851335 h 7933942"/>
            <a:gd name="connsiteX4345" fmla="*/ 875903 w 7584220"/>
            <a:gd name="connsiteY4345" fmla="*/ 1847814 h 7933942"/>
            <a:gd name="connsiteX4346" fmla="*/ 874443 w 7584220"/>
            <a:gd name="connsiteY4346" fmla="*/ 1845932 h 7933942"/>
            <a:gd name="connsiteX4347" fmla="*/ 873460 w 7584220"/>
            <a:gd name="connsiteY4347" fmla="*/ 1844812 h 7933942"/>
            <a:gd name="connsiteX4348" fmla="*/ 872682 w 7584220"/>
            <a:gd name="connsiteY4348" fmla="*/ 1844131 h 7933942"/>
            <a:gd name="connsiteX4349" fmla="*/ 871886 w 7584220"/>
            <a:gd name="connsiteY4349" fmla="*/ 1843449 h 7933942"/>
            <a:gd name="connsiteX4350" fmla="*/ 869970 w 7584220"/>
            <a:gd name="connsiteY4350" fmla="*/ 1842184 h 7933942"/>
            <a:gd name="connsiteX4351" fmla="*/ 868139 w 7584220"/>
            <a:gd name="connsiteY4351" fmla="*/ 1841373 h 7933942"/>
            <a:gd name="connsiteX4352" fmla="*/ 866674 w 7584220"/>
            <a:gd name="connsiteY4352" fmla="*/ 1840854 h 7933942"/>
            <a:gd name="connsiteX4353" fmla="*/ 864930 w 7584220"/>
            <a:gd name="connsiteY4353" fmla="*/ 1840448 h 7933942"/>
            <a:gd name="connsiteX4354" fmla="*/ 863286 w 7584220"/>
            <a:gd name="connsiteY4354" fmla="*/ 1840156 h 7933942"/>
            <a:gd name="connsiteX4355" fmla="*/ 860456 w 7584220"/>
            <a:gd name="connsiteY4355" fmla="*/ 1839864 h 7933942"/>
            <a:gd name="connsiteX4356" fmla="*/ 857543 w 7584220"/>
            <a:gd name="connsiteY4356" fmla="*/ 1839637 h 7933942"/>
            <a:gd name="connsiteX4357" fmla="*/ 853698 w 7584220"/>
            <a:gd name="connsiteY4357" fmla="*/ 1839588 h 7933942"/>
            <a:gd name="connsiteX4358" fmla="*/ 852145 w 7584220"/>
            <a:gd name="connsiteY4358" fmla="*/ 1839637 h 7933942"/>
            <a:gd name="connsiteX4359" fmla="*/ 849856 w 7584220"/>
            <a:gd name="connsiteY4359" fmla="*/ 1839783 h 7933942"/>
            <a:gd name="connsiteX4360" fmla="*/ 846522 w 7584220"/>
            <a:gd name="connsiteY4360" fmla="*/ 1840286 h 7933942"/>
            <a:gd name="connsiteX4361" fmla="*/ 844610 w 7584220"/>
            <a:gd name="connsiteY4361" fmla="*/ 1840756 h 7933942"/>
            <a:gd name="connsiteX4362" fmla="*/ 837963 w 7584220"/>
            <a:gd name="connsiteY4362" fmla="*/ 1843190 h 7933942"/>
            <a:gd name="connsiteX4363" fmla="*/ 833599 w 7584220"/>
            <a:gd name="connsiteY4363" fmla="*/ 1844926 h 7933942"/>
            <a:gd name="connsiteX4364" fmla="*/ 831001 w 7584220"/>
            <a:gd name="connsiteY4364" fmla="*/ 1845916 h 7933942"/>
            <a:gd name="connsiteX4365" fmla="*/ 828160 w 7584220"/>
            <a:gd name="connsiteY4365" fmla="*/ 1846808 h 7933942"/>
            <a:gd name="connsiteX4366" fmla="*/ 825248 w 7584220"/>
            <a:gd name="connsiteY4366" fmla="*/ 1847506 h 7933942"/>
            <a:gd name="connsiteX4367" fmla="*/ 823079 w 7584220"/>
            <a:gd name="connsiteY4367" fmla="*/ 1847879 h 7933942"/>
            <a:gd name="connsiteX4368" fmla="*/ 817904 w 7584220"/>
            <a:gd name="connsiteY4368" fmla="*/ 1848804 h 7933942"/>
            <a:gd name="connsiteX4369" fmla="*/ 815845 w 7584220"/>
            <a:gd name="connsiteY4369" fmla="*/ 1849063 h 7933942"/>
            <a:gd name="connsiteX4370" fmla="*/ 813526 w 7584220"/>
            <a:gd name="connsiteY4370" fmla="*/ 1849323 h 7933942"/>
            <a:gd name="connsiteX4371" fmla="*/ 810453 w 7584220"/>
            <a:gd name="connsiteY4371" fmla="*/ 1849517 h 7933942"/>
            <a:gd name="connsiteX4372" fmla="*/ 807309 w 7584220"/>
            <a:gd name="connsiteY4372" fmla="*/ 1849534 h 7933942"/>
            <a:gd name="connsiteX4373" fmla="*/ 803691 w 7584220"/>
            <a:gd name="connsiteY4373" fmla="*/ 1849355 h 7933942"/>
            <a:gd name="connsiteX4374" fmla="*/ 799975 w 7584220"/>
            <a:gd name="connsiteY4374" fmla="*/ 1849031 h 7933942"/>
            <a:gd name="connsiteX4375" fmla="*/ 796763 w 7584220"/>
            <a:gd name="connsiteY4375" fmla="*/ 1848479 h 7933942"/>
            <a:gd name="connsiteX4376" fmla="*/ 793791 w 7584220"/>
            <a:gd name="connsiteY4376" fmla="*/ 1847830 h 7933942"/>
            <a:gd name="connsiteX4377" fmla="*/ 789518 w 7584220"/>
            <a:gd name="connsiteY4377" fmla="*/ 1846775 h 7933942"/>
            <a:gd name="connsiteX4378" fmla="*/ 788327 w 7584220"/>
            <a:gd name="connsiteY4378" fmla="*/ 1846240 h 7933942"/>
            <a:gd name="connsiteX4379" fmla="*/ 787077 w 7584220"/>
            <a:gd name="connsiteY4379" fmla="*/ 1845559 h 7933942"/>
            <a:gd name="connsiteX4380" fmla="*/ 786278 w 7584220"/>
            <a:gd name="connsiteY4380" fmla="*/ 1845039 h 7933942"/>
            <a:gd name="connsiteX4381" fmla="*/ 783265 w 7584220"/>
            <a:gd name="connsiteY4381" fmla="*/ 1842882 h 7933942"/>
            <a:gd name="connsiteX4382" fmla="*/ 777129 w 7584220"/>
            <a:gd name="connsiteY4382" fmla="*/ 1838079 h 7933942"/>
            <a:gd name="connsiteX4383" fmla="*/ 772315 w 7584220"/>
            <a:gd name="connsiteY4383" fmla="*/ 1833845 h 7933942"/>
            <a:gd name="connsiteX4384" fmla="*/ 769570 w 7584220"/>
            <a:gd name="connsiteY4384" fmla="*/ 1831119 h 7933942"/>
            <a:gd name="connsiteX4385" fmla="*/ 768793 w 7584220"/>
            <a:gd name="connsiteY4385" fmla="*/ 1830340 h 7933942"/>
            <a:gd name="connsiteX4386" fmla="*/ 765578 w 7584220"/>
            <a:gd name="connsiteY4386" fmla="*/ 1824937 h 7933942"/>
            <a:gd name="connsiteX4387" fmla="*/ 765091 w 7584220"/>
            <a:gd name="connsiteY4387" fmla="*/ 1823948 h 7933942"/>
            <a:gd name="connsiteX4388" fmla="*/ 764133 w 7584220"/>
            <a:gd name="connsiteY4388" fmla="*/ 1822001 h 7933942"/>
            <a:gd name="connsiteX4389" fmla="*/ 762982 w 7584220"/>
            <a:gd name="connsiteY4389" fmla="*/ 1818951 h 7933942"/>
            <a:gd name="connsiteX4390" fmla="*/ 762861 w 7584220"/>
            <a:gd name="connsiteY4390" fmla="*/ 1818496 h 7933942"/>
            <a:gd name="connsiteX4391" fmla="*/ 762136 w 7584220"/>
            <a:gd name="connsiteY4391" fmla="*/ 1815803 h 7933942"/>
            <a:gd name="connsiteX4392" fmla="*/ 761842 w 7584220"/>
            <a:gd name="connsiteY4392" fmla="*/ 1814018 h 7933942"/>
            <a:gd name="connsiteX4393" fmla="*/ 761603 w 7584220"/>
            <a:gd name="connsiteY4393" fmla="*/ 1812574 h 7933942"/>
            <a:gd name="connsiteX4394" fmla="*/ 761518 w 7584220"/>
            <a:gd name="connsiteY4394" fmla="*/ 1811276 h 7933942"/>
            <a:gd name="connsiteX4395" fmla="*/ 761389 w 7584220"/>
            <a:gd name="connsiteY4395" fmla="*/ 1809313 h 7933942"/>
            <a:gd name="connsiteX4396" fmla="*/ 761495 w 7584220"/>
            <a:gd name="connsiteY4396" fmla="*/ 1806052 h 7933942"/>
            <a:gd name="connsiteX4397" fmla="*/ 761921 w 7584220"/>
            <a:gd name="connsiteY4397" fmla="*/ 1802823 h 7933942"/>
            <a:gd name="connsiteX4398" fmla="*/ 761943 w 7584220"/>
            <a:gd name="connsiteY4398" fmla="*/ 1802726 h 7933942"/>
            <a:gd name="connsiteX4399" fmla="*/ 762661 w 7584220"/>
            <a:gd name="connsiteY4399" fmla="*/ 1799643 h 7933942"/>
            <a:gd name="connsiteX4400" fmla="*/ 763664 w 7584220"/>
            <a:gd name="connsiteY4400" fmla="*/ 1796545 h 7933942"/>
            <a:gd name="connsiteX4401" fmla="*/ 764145 w 7584220"/>
            <a:gd name="connsiteY4401" fmla="*/ 1795344 h 7933942"/>
            <a:gd name="connsiteX4402" fmla="*/ 764868 w 7584220"/>
            <a:gd name="connsiteY4402" fmla="*/ 1793511 h 7933942"/>
            <a:gd name="connsiteX4403" fmla="*/ 766022 w 7584220"/>
            <a:gd name="connsiteY4403" fmla="*/ 1791093 h 7933942"/>
            <a:gd name="connsiteX4404" fmla="*/ 766272 w 7584220"/>
            <a:gd name="connsiteY4404" fmla="*/ 1790574 h 7933942"/>
            <a:gd name="connsiteX4405" fmla="*/ 766746 w 7584220"/>
            <a:gd name="connsiteY4405" fmla="*/ 1789714 h 7933942"/>
            <a:gd name="connsiteX4406" fmla="*/ 767870 w 7584220"/>
            <a:gd name="connsiteY4406" fmla="*/ 1787719 h 7933942"/>
            <a:gd name="connsiteX4407" fmla="*/ 768613 w 7584220"/>
            <a:gd name="connsiteY4407" fmla="*/ 1786583 h 7933942"/>
            <a:gd name="connsiteX4408" fmla="*/ 769657 w 7584220"/>
            <a:gd name="connsiteY4408" fmla="*/ 1784993 h 7933942"/>
            <a:gd name="connsiteX4409" fmla="*/ 771622 w 7584220"/>
            <a:gd name="connsiteY4409" fmla="*/ 1782381 h 7933942"/>
            <a:gd name="connsiteX4410" fmla="*/ 773757 w 7584220"/>
            <a:gd name="connsiteY4410" fmla="*/ 1779915 h 7933942"/>
            <a:gd name="connsiteX4411" fmla="*/ 775676 w 7584220"/>
            <a:gd name="connsiteY4411" fmla="*/ 1777935 h 7933942"/>
            <a:gd name="connsiteX4412" fmla="*/ 776051 w 7584220"/>
            <a:gd name="connsiteY4412" fmla="*/ 1777562 h 7933942"/>
            <a:gd name="connsiteX4413" fmla="*/ 776503 w 7584220"/>
            <a:gd name="connsiteY4413" fmla="*/ 1777108 h 7933942"/>
            <a:gd name="connsiteX4414" fmla="*/ 778355 w 7584220"/>
            <a:gd name="connsiteY4414" fmla="*/ 1775242 h 7933942"/>
            <a:gd name="connsiteX4415" fmla="*/ 780659 w 7584220"/>
            <a:gd name="connsiteY4415" fmla="*/ 1772922 h 7933942"/>
            <a:gd name="connsiteX4416" fmla="*/ 782890 w 7584220"/>
            <a:gd name="connsiteY4416" fmla="*/ 1770650 h 7933942"/>
            <a:gd name="connsiteX4417" fmla="*/ 782942 w 7584220"/>
            <a:gd name="connsiteY4417" fmla="*/ 1770586 h 7933942"/>
            <a:gd name="connsiteX4418" fmla="*/ 785199 w 7584220"/>
            <a:gd name="connsiteY4418" fmla="*/ 1768233 h 7933942"/>
            <a:gd name="connsiteX4419" fmla="*/ 787433 w 7584220"/>
            <a:gd name="connsiteY4419" fmla="*/ 1765848 h 7933942"/>
            <a:gd name="connsiteX4420" fmla="*/ 787671 w 7584220"/>
            <a:gd name="connsiteY4420" fmla="*/ 1765588 h 7933942"/>
            <a:gd name="connsiteX4421" fmla="*/ 789643 w 7584220"/>
            <a:gd name="connsiteY4421" fmla="*/ 1763447 h 7933942"/>
            <a:gd name="connsiteX4422" fmla="*/ 791829 w 7584220"/>
            <a:gd name="connsiteY4422" fmla="*/ 1761013 h 7933942"/>
            <a:gd name="connsiteX4423" fmla="*/ 793524 w 7584220"/>
            <a:gd name="connsiteY4423" fmla="*/ 1759099 h 7933942"/>
            <a:gd name="connsiteX4424" fmla="*/ 793990 w 7584220"/>
            <a:gd name="connsiteY4424" fmla="*/ 1758563 h 7933942"/>
            <a:gd name="connsiteX4425" fmla="*/ 794706 w 7584220"/>
            <a:gd name="connsiteY4425" fmla="*/ 1757752 h 7933942"/>
            <a:gd name="connsiteX4426" fmla="*/ 796117 w 7584220"/>
            <a:gd name="connsiteY4426" fmla="*/ 1756130 h 7933942"/>
            <a:gd name="connsiteX4427" fmla="*/ 796380 w 7584220"/>
            <a:gd name="connsiteY4427" fmla="*/ 1755821 h 7933942"/>
            <a:gd name="connsiteX4428" fmla="*/ 798273 w 7584220"/>
            <a:gd name="connsiteY4428" fmla="*/ 1753631 h 7933942"/>
            <a:gd name="connsiteX4429" fmla="*/ 799750 w 7584220"/>
            <a:gd name="connsiteY4429" fmla="*/ 1751392 h 7933942"/>
            <a:gd name="connsiteX4430" fmla="*/ 800067 w 7584220"/>
            <a:gd name="connsiteY4430" fmla="*/ 1750921 h 7933942"/>
            <a:gd name="connsiteX4431" fmla="*/ 800639 w 7584220"/>
            <a:gd name="connsiteY4431" fmla="*/ 1749315 h 7933942"/>
            <a:gd name="connsiteX4432" fmla="*/ 801165 w 7584220"/>
            <a:gd name="connsiteY4432" fmla="*/ 1747855 h 7933942"/>
            <a:gd name="connsiteX4433" fmla="*/ 801502 w 7584220"/>
            <a:gd name="connsiteY4433" fmla="*/ 1744610 h 7933942"/>
            <a:gd name="connsiteX4434" fmla="*/ 801360 w 7584220"/>
            <a:gd name="connsiteY4434" fmla="*/ 1741365 h 7933942"/>
            <a:gd name="connsiteX4435" fmla="*/ 801158 w 7584220"/>
            <a:gd name="connsiteY4435" fmla="*/ 1738104 h 7933942"/>
            <a:gd name="connsiteX4436" fmla="*/ 800695 w 7584220"/>
            <a:gd name="connsiteY4436" fmla="*/ 1736125 h 7933942"/>
            <a:gd name="connsiteX4437" fmla="*/ 800418 w 7584220"/>
            <a:gd name="connsiteY4437" fmla="*/ 1734940 h 7933942"/>
            <a:gd name="connsiteX4438" fmla="*/ 799060 w 7584220"/>
            <a:gd name="connsiteY4438" fmla="*/ 1731971 h 7933942"/>
            <a:gd name="connsiteX4439" fmla="*/ 797135 w 7584220"/>
            <a:gd name="connsiteY4439" fmla="*/ 1729343 h 7933942"/>
            <a:gd name="connsiteX4440" fmla="*/ 795780 w 7584220"/>
            <a:gd name="connsiteY4440" fmla="*/ 1728110 h 7933942"/>
            <a:gd name="connsiteX4441" fmla="*/ 794724 w 7584220"/>
            <a:gd name="connsiteY4441" fmla="*/ 1727136 h 7933942"/>
            <a:gd name="connsiteX4442" fmla="*/ 791995 w 7584220"/>
            <a:gd name="connsiteY4442" fmla="*/ 1725368 h 7933942"/>
            <a:gd name="connsiteX4443" fmla="*/ 789220 w 7584220"/>
            <a:gd name="connsiteY4443" fmla="*/ 1723600 h 7933942"/>
            <a:gd name="connsiteX4444" fmla="*/ 788365 w 7584220"/>
            <a:gd name="connsiteY4444" fmla="*/ 1723129 h 7933942"/>
            <a:gd name="connsiteX4445" fmla="*/ 786376 w 7584220"/>
            <a:gd name="connsiteY4445" fmla="*/ 1721993 h 7933942"/>
            <a:gd name="connsiteX4446" fmla="*/ 783429 w 7584220"/>
            <a:gd name="connsiteY4446" fmla="*/ 1720598 h 7933942"/>
            <a:gd name="connsiteX4447" fmla="*/ 780390 w 7584220"/>
            <a:gd name="connsiteY4447" fmla="*/ 1719397 h 7933942"/>
            <a:gd name="connsiteX4448" fmla="*/ 777277 w 7584220"/>
            <a:gd name="connsiteY4448" fmla="*/ 1718408 h 7933942"/>
            <a:gd name="connsiteX4449" fmla="*/ 775781 w 7584220"/>
            <a:gd name="connsiteY4449" fmla="*/ 1718051 h 7933942"/>
            <a:gd name="connsiteX4450" fmla="*/ 774102 w 7584220"/>
            <a:gd name="connsiteY4450" fmla="*/ 1717645 h 7933942"/>
            <a:gd name="connsiteX4451" fmla="*/ 770881 w 7584220"/>
            <a:gd name="connsiteY4451" fmla="*/ 1717094 h 7933942"/>
            <a:gd name="connsiteX4452" fmla="*/ 767631 w 7584220"/>
            <a:gd name="connsiteY4452" fmla="*/ 1716785 h 7933942"/>
            <a:gd name="connsiteX4453" fmla="*/ 764367 w 7584220"/>
            <a:gd name="connsiteY4453" fmla="*/ 1716639 h 7933942"/>
            <a:gd name="connsiteX4454" fmla="*/ 761098 w 7584220"/>
            <a:gd name="connsiteY4454" fmla="*/ 1716558 h 7933942"/>
            <a:gd name="connsiteX4455" fmla="*/ 757833 w 7584220"/>
            <a:gd name="connsiteY4455" fmla="*/ 1716639 h 7933942"/>
            <a:gd name="connsiteX4456" fmla="*/ 754577 w 7584220"/>
            <a:gd name="connsiteY4456" fmla="*/ 1716915 h 7933942"/>
            <a:gd name="connsiteX4457" fmla="*/ 751732 w 7584220"/>
            <a:gd name="connsiteY4457" fmla="*/ 1717321 h 7933942"/>
            <a:gd name="connsiteX4458" fmla="*/ 751345 w 7584220"/>
            <a:gd name="connsiteY4458" fmla="*/ 1717386 h 7933942"/>
            <a:gd name="connsiteX4459" fmla="*/ 748145 w 7584220"/>
            <a:gd name="connsiteY4459" fmla="*/ 1718035 h 7933942"/>
            <a:gd name="connsiteX4460" fmla="*/ 747963 w 7584220"/>
            <a:gd name="connsiteY4460" fmla="*/ 1718083 h 7933942"/>
            <a:gd name="connsiteX4461" fmla="*/ 744990 w 7584220"/>
            <a:gd name="connsiteY4461" fmla="*/ 1718878 h 7933942"/>
            <a:gd name="connsiteX4462" fmla="*/ 741890 w 7584220"/>
            <a:gd name="connsiteY4462" fmla="*/ 1719917 h 7933942"/>
            <a:gd name="connsiteX4463" fmla="*/ 739625 w 7584220"/>
            <a:gd name="connsiteY4463" fmla="*/ 1720809 h 7933942"/>
            <a:gd name="connsiteX4464" fmla="*/ 738862 w 7584220"/>
            <a:gd name="connsiteY4464" fmla="*/ 1721117 h 7933942"/>
            <a:gd name="connsiteX4465" fmla="*/ 732894 w 7584220"/>
            <a:gd name="connsiteY4465" fmla="*/ 1723697 h 7933942"/>
            <a:gd name="connsiteX4466" fmla="*/ 726871 w 7584220"/>
            <a:gd name="connsiteY4466" fmla="*/ 1726309 h 7933942"/>
            <a:gd name="connsiteX4467" fmla="*/ 720876 w 7584220"/>
            <a:gd name="connsiteY4467" fmla="*/ 1728905 h 7933942"/>
            <a:gd name="connsiteX4468" fmla="*/ 711883 w 7584220"/>
            <a:gd name="connsiteY4468" fmla="*/ 1732799 h 7933942"/>
            <a:gd name="connsiteX4469" fmla="*/ 708874 w 7584220"/>
            <a:gd name="connsiteY4469" fmla="*/ 1734081 h 7933942"/>
            <a:gd name="connsiteX4470" fmla="*/ 705500 w 7584220"/>
            <a:gd name="connsiteY4470" fmla="*/ 1735281 h 7933942"/>
            <a:gd name="connsiteX4471" fmla="*/ 699633 w 7584220"/>
            <a:gd name="connsiteY4471" fmla="*/ 1736547 h 7933942"/>
            <a:gd name="connsiteX4472" fmla="*/ 698099 w 7584220"/>
            <a:gd name="connsiteY4472" fmla="*/ 1736774 h 7933942"/>
            <a:gd name="connsiteX4473" fmla="*/ 694458 w 7584220"/>
            <a:gd name="connsiteY4473" fmla="*/ 1737098 h 7933942"/>
            <a:gd name="connsiteX4474" fmla="*/ 692196 w 7584220"/>
            <a:gd name="connsiteY4474" fmla="*/ 1737277 h 7933942"/>
            <a:gd name="connsiteX4475" fmla="*/ 690739 w 7584220"/>
            <a:gd name="connsiteY4475" fmla="*/ 1737325 h 7933942"/>
            <a:gd name="connsiteX4476" fmla="*/ 687134 w 7584220"/>
            <a:gd name="connsiteY4476" fmla="*/ 1737309 h 7933942"/>
            <a:gd name="connsiteX4477" fmla="*/ 685690 w 7584220"/>
            <a:gd name="connsiteY4477" fmla="*/ 1737228 h 7933942"/>
            <a:gd name="connsiteX4478" fmla="*/ 684931 w 7584220"/>
            <a:gd name="connsiteY4478" fmla="*/ 1737147 h 7933942"/>
            <a:gd name="connsiteX4479" fmla="*/ 679180 w 7584220"/>
            <a:gd name="connsiteY4479" fmla="*/ 1736320 h 7933942"/>
            <a:gd name="connsiteX4480" fmla="*/ 676941 w 7584220"/>
            <a:gd name="connsiteY4480" fmla="*/ 1735881 h 7933942"/>
            <a:gd name="connsiteX4481" fmla="*/ 663987 w 7584220"/>
            <a:gd name="connsiteY4481" fmla="*/ 1730446 h 7933942"/>
            <a:gd name="connsiteX4482" fmla="*/ 637704 w 7584220"/>
            <a:gd name="connsiteY4482" fmla="*/ 1708365 h 7933942"/>
            <a:gd name="connsiteX4483" fmla="*/ 635053 w 7584220"/>
            <a:gd name="connsiteY4483" fmla="*/ 1705590 h 7933942"/>
            <a:gd name="connsiteX4484" fmla="*/ 632621 w 7584220"/>
            <a:gd name="connsiteY4484" fmla="*/ 1702702 h 7933942"/>
            <a:gd name="connsiteX4485" fmla="*/ 625199 w 7584220"/>
            <a:gd name="connsiteY4485" fmla="*/ 1693390 h 7933942"/>
            <a:gd name="connsiteX4486" fmla="*/ 621091 w 7584220"/>
            <a:gd name="connsiteY4486" fmla="*/ 1684499 h 7933942"/>
            <a:gd name="connsiteX4487" fmla="*/ 617652 w 7584220"/>
            <a:gd name="connsiteY4487" fmla="*/ 1679258 h 7933942"/>
            <a:gd name="connsiteX4488" fmla="*/ 602729 w 7584220"/>
            <a:gd name="connsiteY4488" fmla="*/ 1671276 h 7933942"/>
            <a:gd name="connsiteX4489" fmla="*/ 601066 w 7584220"/>
            <a:gd name="connsiteY4489" fmla="*/ 1670562 h 7933942"/>
            <a:gd name="connsiteX4490" fmla="*/ 599598 w 7584220"/>
            <a:gd name="connsiteY4490" fmla="*/ 1670075 h 7933942"/>
            <a:gd name="connsiteX4491" fmla="*/ 597600 w 7584220"/>
            <a:gd name="connsiteY4491" fmla="*/ 1669670 h 7933942"/>
            <a:gd name="connsiteX4492" fmla="*/ 596122 w 7584220"/>
            <a:gd name="connsiteY4492" fmla="*/ 1669459 h 7933942"/>
            <a:gd name="connsiteX4493" fmla="*/ 594545 w 7584220"/>
            <a:gd name="connsiteY4493" fmla="*/ 1669329 h 7933942"/>
            <a:gd name="connsiteX4494" fmla="*/ 594483 w 7584220"/>
            <a:gd name="connsiteY4494" fmla="*/ 1669329 h 7933942"/>
            <a:gd name="connsiteX4495" fmla="*/ 593405 w 7584220"/>
            <a:gd name="connsiteY4495" fmla="*/ 1669329 h 7933942"/>
            <a:gd name="connsiteX4496" fmla="*/ 593354 w 7584220"/>
            <a:gd name="connsiteY4496" fmla="*/ 1669329 h 7933942"/>
            <a:gd name="connsiteX4497" fmla="*/ 584411 w 7584220"/>
            <a:gd name="connsiteY4497" fmla="*/ 1669832 h 7933942"/>
            <a:gd name="connsiteX4498" fmla="*/ 574680 w 7584220"/>
            <a:gd name="connsiteY4498" fmla="*/ 1676322 h 7933942"/>
            <a:gd name="connsiteX4499" fmla="*/ 564665 w 7584220"/>
            <a:gd name="connsiteY4499" fmla="*/ 1681400 h 7933942"/>
            <a:gd name="connsiteX4500" fmla="*/ 558249 w 7584220"/>
            <a:gd name="connsiteY4500" fmla="*/ 1684645 h 7933942"/>
            <a:gd name="connsiteX4501" fmla="*/ 557146 w 7584220"/>
            <a:gd name="connsiteY4501" fmla="*/ 1685083 h 7933942"/>
            <a:gd name="connsiteX4502" fmla="*/ 550829 w 7584220"/>
            <a:gd name="connsiteY4502" fmla="*/ 1686202 h 7933942"/>
            <a:gd name="connsiteX4503" fmla="*/ 542054 w 7584220"/>
            <a:gd name="connsiteY4503" fmla="*/ 1687095 h 7933942"/>
            <a:gd name="connsiteX4504" fmla="*/ 540660 w 7584220"/>
            <a:gd name="connsiteY4504" fmla="*/ 1687143 h 7933942"/>
            <a:gd name="connsiteX4505" fmla="*/ 535704 w 7584220"/>
            <a:gd name="connsiteY4505" fmla="*/ 1686381 h 7933942"/>
            <a:gd name="connsiteX4506" fmla="*/ 534478 w 7584220"/>
            <a:gd name="connsiteY4506" fmla="*/ 1686170 h 7933942"/>
            <a:gd name="connsiteX4507" fmla="*/ 530102 w 7584220"/>
            <a:gd name="connsiteY4507" fmla="*/ 1685342 h 7933942"/>
            <a:gd name="connsiteX4508" fmla="*/ 526016 w 7584220"/>
            <a:gd name="connsiteY4508" fmla="*/ 1684418 h 7933942"/>
            <a:gd name="connsiteX4509" fmla="*/ 524250 w 7584220"/>
            <a:gd name="connsiteY4509" fmla="*/ 1683947 h 7933942"/>
            <a:gd name="connsiteX4510" fmla="*/ 518647 w 7584220"/>
            <a:gd name="connsiteY4510" fmla="*/ 1682195 h 7933942"/>
            <a:gd name="connsiteX4511" fmla="*/ 517145 w 7584220"/>
            <a:gd name="connsiteY4511" fmla="*/ 1681724 h 7933942"/>
            <a:gd name="connsiteX4512" fmla="*/ 516078 w 7584220"/>
            <a:gd name="connsiteY4512" fmla="*/ 1681384 h 7933942"/>
            <a:gd name="connsiteX4513" fmla="*/ 509686 w 7584220"/>
            <a:gd name="connsiteY4513" fmla="*/ 1678609 h 7933942"/>
            <a:gd name="connsiteX4514" fmla="*/ 508202 w 7584220"/>
            <a:gd name="connsiteY4514" fmla="*/ 1677863 h 7933942"/>
            <a:gd name="connsiteX4515" fmla="*/ 499026 w 7584220"/>
            <a:gd name="connsiteY4515" fmla="*/ 1672574 h 7933942"/>
            <a:gd name="connsiteX4516" fmla="*/ 498761 w 7584220"/>
            <a:gd name="connsiteY4516" fmla="*/ 1672395 h 7933942"/>
            <a:gd name="connsiteX4517" fmla="*/ 494363 w 7584220"/>
            <a:gd name="connsiteY4517" fmla="*/ 1668323 h 7933942"/>
            <a:gd name="connsiteX4518" fmla="*/ 489831 w 7584220"/>
            <a:gd name="connsiteY4518" fmla="*/ 1663942 h 7933942"/>
            <a:gd name="connsiteX4519" fmla="*/ 482703 w 7584220"/>
            <a:gd name="connsiteY4519" fmla="*/ 1656641 h 7933942"/>
            <a:gd name="connsiteX4520" fmla="*/ 482486 w 7584220"/>
            <a:gd name="connsiteY4520" fmla="*/ 1656398 h 7933942"/>
            <a:gd name="connsiteX4521" fmla="*/ 476917 w 7584220"/>
            <a:gd name="connsiteY4521" fmla="*/ 1650087 h 7933942"/>
            <a:gd name="connsiteX4522" fmla="*/ 475593 w 7584220"/>
            <a:gd name="connsiteY4522" fmla="*/ 1648432 h 7933942"/>
            <a:gd name="connsiteX4523" fmla="*/ 468041 w 7584220"/>
            <a:gd name="connsiteY4523" fmla="*/ 1638957 h 7933942"/>
            <a:gd name="connsiteX4524" fmla="*/ 467851 w 7584220"/>
            <a:gd name="connsiteY4524" fmla="*/ 1638697 h 7933942"/>
            <a:gd name="connsiteX4525" fmla="*/ 464134 w 7584220"/>
            <a:gd name="connsiteY4525" fmla="*/ 1633505 h 7933942"/>
            <a:gd name="connsiteX4526" fmla="*/ 437724 w 7584220"/>
            <a:gd name="connsiteY4526" fmla="*/ 1600067 h 7933942"/>
            <a:gd name="connsiteX4527" fmla="*/ 433792 w 7584220"/>
            <a:gd name="connsiteY4527" fmla="*/ 1595248 h 7933942"/>
            <a:gd name="connsiteX4528" fmla="*/ 433580 w 7584220"/>
            <a:gd name="connsiteY4528" fmla="*/ 1595005 h 7933942"/>
            <a:gd name="connsiteX4529" fmla="*/ 420291 w 7584220"/>
            <a:gd name="connsiteY4529" fmla="*/ 1580760 h 7933942"/>
            <a:gd name="connsiteX4530" fmla="*/ 413381 w 7584220"/>
            <a:gd name="connsiteY4530" fmla="*/ 1575049 h 7933942"/>
            <a:gd name="connsiteX4531" fmla="*/ 404027 w 7584220"/>
            <a:gd name="connsiteY4531" fmla="*/ 1570344 h 7933942"/>
            <a:gd name="connsiteX4532" fmla="*/ 402872 w 7584220"/>
            <a:gd name="connsiteY4532" fmla="*/ 1570003 h 7933942"/>
            <a:gd name="connsiteX4533" fmla="*/ 399591 w 7584220"/>
            <a:gd name="connsiteY4533" fmla="*/ 1569062 h 7933942"/>
            <a:gd name="connsiteX4534" fmla="*/ 398241 w 7584220"/>
            <a:gd name="connsiteY4534" fmla="*/ 1568672 h 7933942"/>
            <a:gd name="connsiteX4535" fmla="*/ 392649 w 7584220"/>
            <a:gd name="connsiteY4535" fmla="*/ 1567050 h 7933942"/>
            <a:gd name="connsiteX4536" fmla="*/ 388457 w 7584220"/>
            <a:gd name="connsiteY4536" fmla="*/ 1566628 h 7933942"/>
            <a:gd name="connsiteX4537" fmla="*/ 381535 w 7584220"/>
            <a:gd name="connsiteY4537" fmla="*/ 1565947 h 7933942"/>
            <a:gd name="connsiteX4538" fmla="*/ 376863 w 7584220"/>
            <a:gd name="connsiteY4538" fmla="*/ 1565509 h 7933942"/>
            <a:gd name="connsiteX4539" fmla="*/ 374131 w 7584220"/>
            <a:gd name="connsiteY4539" fmla="*/ 1566077 h 7933942"/>
            <a:gd name="connsiteX4540" fmla="*/ 365412 w 7584220"/>
            <a:gd name="connsiteY4540" fmla="*/ 1567942 h 7933942"/>
            <a:gd name="connsiteX4541" fmla="*/ 365094 w 7584220"/>
            <a:gd name="connsiteY4541" fmla="*/ 1568007 h 7933942"/>
            <a:gd name="connsiteX4542" fmla="*/ 360622 w 7584220"/>
            <a:gd name="connsiteY4542" fmla="*/ 1569630 h 7933942"/>
            <a:gd name="connsiteX4543" fmla="*/ 353984 w 7584220"/>
            <a:gd name="connsiteY4543" fmla="*/ 1572015 h 7933942"/>
            <a:gd name="connsiteX4544" fmla="*/ 353681 w 7584220"/>
            <a:gd name="connsiteY4544" fmla="*/ 1572128 h 7933942"/>
            <a:gd name="connsiteX4545" fmla="*/ 351635 w 7584220"/>
            <a:gd name="connsiteY4545" fmla="*/ 1572923 h 7933942"/>
            <a:gd name="connsiteX4546" fmla="*/ 348859 w 7584220"/>
            <a:gd name="connsiteY4546" fmla="*/ 1573978 h 7933942"/>
            <a:gd name="connsiteX4547" fmla="*/ 348556 w 7584220"/>
            <a:gd name="connsiteY4547" fmla="*/ 1574091 h 7933942"/>
            <a:gd name="connsiteX4548" fmla="*/ 345791 w 7584220"/>
            <a:gd name="connsiteY4548" fmla="*/ 1575081 h 7933942"/>
            <a:gd name="connsiteX4549" fmla="*/ 340102 w 7584220"/>
            <a:gd name="connsiteY4549" fmla="*/ 1576768 h 7933942"/>
            <a:gd name="connsiteX4550" fmla="*/ 339100 w 7584220"/>
            <a:gd name="connsiteY4550" fmla="*/ 1576979 h 7933942"/>
            <a:gd name="connsiteX4551" fmla="*/ 335347 w 7584220"/>
            <a:gd name="connsiteY4551" fmla="*/ 1577596 h 7933942"/>
            <a:gd name="connsiteX4552" fmla="*/ 334134 w 7584220"/>
            <a:gd name="connsiteY4552" fmla="*/ 1577742 h 7933942"/>
            <a:gd name="connsiteX4553" fmla="*/ 333811 w 7584220"/>
            <a:gd name="connsiteY4553" fmla="*/ 1577758 h 7933942"/>
            <a:gd name="connsiteX4554" fmla="*/ 328074 w 7584220"/>
            <a:gd name="connsiteY4554" fmla="*/ 1577969 h 7933942"/>
            <a:gd name="connsiteX4555" fmla="*/ 326014 w 7584220"/>
            <a:gd name="connsiteY4555" fmla="*/ 1578001 h 7933942"/>
            <a:gd name="connsiteX4556" fmla="*/ 324004 w 7584220"/>
            <a:gd name="connsiteY4556" fmla="*/ 1578001 h 7933942"/>
            <a:gd name="connsiteX4557" fmla="*/ 323388 w 7584220"/>
            <a:gd name="connsiteY4557" fmla="*/ 1578001 h 7933942"/>
            <a:gd name="connsiteX4558" fmla="*/ 318844 w 7584220"/>
            <a:gd name="connsiteY4558" fmla="*/ 1577985 h 7933942"/>
            <a:gd name="connsiteX4559" fmla="*/ 318750 w 7584220"/>
            <a:gd name="connsiteY4559" fmla="*/ 1577985 h 7933942"/>
            <a:gd name="connsiteX4560" fmla="*/ 317725 w 7584220"/>
            <a:gd name="connsiteY4560" fmla="*/ 1578034 h 7933942"/>
            <a:gd name="connsiteX4561" fmla="*/ 311015 w 7584220"/>
            <a:gd name="connsiteY4561" fmla="*/ 1578521 h 7933942"/>
            <a:gd name="connsiteX4562" fmla="*/ 301328 w 7584220"/>
            <a:gd name="connsiteY4562" fmla="*/ 1579770 h 7933942"/>
            <a:gd name="connsiteX4563" fmla="*/ 300892 w 7584220"/>
            <a:gd name="connsiteY4563" fmla="*/ 1579835 h 7933942"/>
            <a:gd name="connsiteX4564" fmla="*/ 297420 w 7584220"/>
            <a:gd name="connsiteY4564" fmla="*/ 1580468 h 7933942"/>
            <a:gd name="connsiteX4565" fmla="*/ 286135 w 7584220"/>
            <a:gd name="connsiteY4565" fmla="*/ 1583631 h 7933942"/>
            <a:gd name="connsiteX4566" fmla="*/ 284615 w 7584220"/>
            <a:gd name="connsiteY4566" fmla="*/ 1584199 h 7933942"/>
            <a:gd name="connsiteX4567" fmla="*/ 280171 w 7584220"/>
            <a:gd name="connsiteY4567" fmla="*/ 1586276 h 7933942"/>
            <a:gd name="connsiteX4568" fmla="*/ 274447 w 7584220"/>
            <a:gd name="connsiteY4568" fmla="*/ 1588953 h 7933942"/>
            <a:gd name="connsiteX4569" fmla="*/ 273911 w 7584220"/>
            <a:gd name="connsiteY4569" fmla="*/ 1589213 h 7933942"/>
            <a:gd name="connsiteX4570" fmla="*/ 273410 w 7584220"/>
            <a:gd name="connsiteY4570" fmla="*/ 1589488 h 7933942"/>
            <a:gd name="connsiteX4571" fmla="*/ 269383 w 7584220"/>
            <a:gd name="connsiteY4571" fmla="*/ 1591906 h 7933942"/>
            <a:gd name="connsiteX4572" fmla="*/ 268334 w 7584220"/>
            <a:gd name="connsiteY4572" fmla="*/ 1592636 h 7933942"/>
            <a:gd name="connsiteX4573" fmla="*/ 265899 w 7584220"/>
            <a:gd name="connsiteY4573" fmla="*/ 1594372 h 7933942"/>
            <a:gd name="connsiteX4574" fmla="*/ 265035 w 7584220"/>
            <a:gd name="connsiteY4574" fmla="*/ 1594988 h 7933942"/>
            <a:gd name="connsiteX4575" fmla="*/ 264770 w 7584220"/>
            <a:gd name="connsiteY4575" fmla="*/ 1595167 h 7933942"/>
            <a:gd name="connsiteX4576" fmla="*/ 253194 w 7584220"/>
            <a:gd name="connsiteY4576" fmla="*/ 1603928 h 7933942"/>
            <a:gd name="connsiteX4577" fmla="*/ 250656 w 7584220"/>
            <a:gd name="connsiteY4577" fmla="*/ 1605680 h 7933942"/>
            <a:gd name="connsiteX4578" fmla="*/ 248131 w 7584220"/>
            <a:gd name="connsiteY4578" fmla="*/ 1607351 h 7933942"/>
            <a:gd name="connsiteX4579" fmla="*/ 245531 w 7584220"/>
            <a:gd name="connsiteY4579" fmla="*/ 1609055 h 7933942"/>
            <a:gd name="connsiteX4580" fmla="*/ 245255 w 7584220"/>
            <a:gd name="connsiteY4580" fmla="*/ 1609217 h 7933942"/>
            <a:gd name="connsiteX4581" fmla="*/ 244297 w 7584220"/>
            <a:gd name="connsiteY4581" fmla="*/ 1609818 h 7933942"/>
            <a:gd name="connsiteX4582" fmla="*/ 239215 w 7584220"/>
            <a:gd name="connsiteY4582" fmla="*/ 1612722 h 7933942"/>
            <a:gd name="connsiteX4583" fmla="*/ 238930 w 7584220"/>
            <a:gd name="connsiteY4583" fmla="*/ 1612884 h 7933942"/>
            <a:gd name="connsiteX4584" fmla="*/ 234131 w 7584220"/>
            <a:gd name="connsiteY4584" fmla="*/ 1615301 h 7933942"/>
            <a:gd name="connsiteX4585" fmla="*/ 228101 w 7584220"/>
            <a:gd name="connsiteY4585" fmla="*/ 1618092 h 7933942"/>
            <a:gd name="connsiteX4586" fmla="*/ 186287 w 7584220"/>
            <a:gd name="connsiteY4586" fmla="*/ 1636880 h 7933942"/>
            <a:gd name="connsiteX4587" fmla="*/ 182185 w 7584220"/>
            <a:gd name="connsiteY4587" fmla="*/ 1638665 h 7933942"/>
            <a:gd name="connsiteX4588" fmla="*/ 181885 w 7584220"/>
            <a:gd name="connsiteY4588" fmla="*/ 1638794 h 7933942"/>
            <a:gd name="connsiteX4589" fmla="*/ 178838 w 7584220"/>
            <a:gd name="connsiteY4589" fmla="*/ 1640011 h 7933942"/>
            <a:gd name="connsiteX4590" fmla="*/ 178025 w 7584220"/>
            <a:gd name="connsiteY4590" fmla="*/ 1640336 h 7933942"/>
            <a:gd name="connsiteX4591" fmla="*/ 177423 w 7584220"/>
            <a:gd name="connsiteY4591" fmla="*/ 1640579 h 7933942"/>
            <a:gd name="connsiteX4592" fmla="*/ 177014 w 7584220"/>
            <a:gd name="connsiteY4592" fmla="*/ 1640709 h 7933942"/>
            <a:gd name="connsiteX4593" fmla="*/ 172909 w 7584220"/>
            <a:gd name="connsiteY4593" fmla="*/ 1641601 h 7933942"/>
            <a:gd name="connsiteX4594" fmla="*/ 172591 w 7584220"/>
            <a:gd name="connsiteY4594" fmla="*/ 1641682 h 7933942"/>
            <a:gd name="connsiteX4595" fmla="*/ 168177 w 7584220"/>
            <a:gd name="connsiteY4595" fmla="*/ 1642266 h 7933942"/>
            <a:gd name="connsiteX4596" fmla="*/ 167854 w 7584220"/>
            <a:gd name="connsiteY4596" fmla="*/ 1642299 h 7933942"/>
            <a:gd name="connsiteX4597" fmla="*/ 162951 w 7584220"/>
            <a:gd name="connsiteY4597" fmla="*/ 1642315 h 7933942"/>
            <a:gd name="connsiteX4598" fmla="*/ 162627 w 7584220"/>
            <a:gd name="connsiteY4598" fmla="*/ 1642283 h 7933942"/>
            <a:gd name="connsiteX4599" fmla="*/ 159057 w 7584220"/>
            <a:gd name="connsiteY4599" fmla="*/ 1641893 h 7933942"/>
            <a:gd name="connsiteX4600" fmla="*/ 157446 w 7584220"/>
            <a:gd name="connsiteY4600" fmla="*/ 1641699 h 7933942"/>
            <a:gd name="connsiteX4601" fmla="*/ 157125 w 7584220"/>
            <a:gd name="connsiteY4601" fmla="*/ 1641650 h 7933942"/>
            <a:gd name="connsiteX4602" fmla="*/ 151777 w 7584220"/>
            <a:gd name="connsiteY4602" fmla="*/ 1640336 h 7933942"/>
            <a:gd name="connsiteX4603" fmla="*/ 151465 w 7584220"/>
            <a:gd name="connsiteY4603" fmla="*/ 1640255 h 7933942"/>
            <a:gd name="connsiteX4604" fmla="*/ 145366 w 7584220"/>
            <a:gd name="connsiteY4604" fmla="*/ 1637594 h 7933942"/>
            <a:gd name="connsiteX4605" fmla="*/ 144908 w 7584220"/>
            <a:gd name="connsiteY4605" fmla="*/ 1637318 h 7933942"/>
            <a:gd name="connsiteX4606" fmla="*/ 139144 w 7584220"/>
            <a:gd name="connsiteY4606" fmla="*/ 1633392 h 7933942"/>
            <a:gd name="connsiteX4607" fmla="*/ 138720 w 7584220"/>
            <a:gd name="connsiteY4607" fmla="*/ 1633051 h 7933942"/>
            <a:gd name="connsiteX4608" fmla="*/ 135389 w 7584220"/>
            <a:gd name="connsiteY4608" fmla="*/ 1629595 h 7933942"/>
            <a:gd name="connsiteX4609" fmla="*/ 132986 w 7584220"/>
            <a:gd name="connsiteY4609" fmla="*/ 1627097 h 7933942"/>
            <a:gd name="connsiteX4610" fmla="*/ 127752 w 7584220"/>
            <a:gd name="connsiteY4610" fmla="*/ 1620834 h 7933942"/>
            <a:gd name="connsiteX4611" fmla="*/ 127346 w 7584220"/>
            <a:gd name="connsiteY4611" fmla="*/ 1620315 h 7933942"/>
            <a:gd name="connsiteX4612" fmla="*/ 116416 w 7584220"/>
            <a:gd name="connsiteY4612" fmla="*/ 1605226 h 7933942"/>
            <a:gd name="connsiteX4613" fmla="*/ 114075 w 7584220"/>
            <a:gd name="connsiteY4613" fmla="*/ 1601657 h 7933942"/>
            <a:gd name="connsiteX4614" fmla="*/ 107958 w 7584220"/>
            <a:gd name="connsiteY4614" fmla="*/ 1589099 h 7933942"/>
            <a:gd name="connsiteX4615" fmla="*/ 107883 w 7584220"/>
            <a:gd name="connsiteY4615" fmla="*/ 1588921 h 7933942"/>
            <a:gd name="connsiteX4616" fmla="*/ 103148 w 7584220"/>
            <a:gd name="connsiteY4616" fmla="*/ 1579040 h 7933942"/>
            <a:gd name="connsiteX4617" fmla="*/ 98671 w 7584220"/>
            <a:gd name="connsiteY4617" fmla="*/ 1570376 h 7933942"/>
            <a:gd name="connsiteX4618" fmla="*/ 96234 w 7584220"/>
            <a:gd name="connsiteY4618" fmla="*/ 1565979 h 7933942"/>
            <a:gd name="connsiteX4619" fmla="*/ 95165 w 7584220"/>
            <a:gd name="connsiteY4619" fmla="*/ 1564162 h 7933942"/>
            <a:gd name="connsiteX4620" fmla="*/ 93349 w 7584220"/>
            <a:gd name="connsiteY4620" fmla="*/ 1561225 h 7933942"/>
            <a:gd name="connsiteX4621" fmla="*/ 91152 w 7584220"/>
            <a:gd name="connsiteY4621" fmla="*/ 1557981 h 7933942"/>
            <a:gd name="connsiteX4622" fmla="*/ 88547 w 7584220"/>
            <a:gd name="connsiteY4622" fmla="*/ 1554687 h 7933942"/>
            <a:gd name="connsiteX4623" fmla="*/ 86840 w 7584220"/>
            <a:gd name="connsiteY4623" fmla="*/ 1552691 h 7933942"/>
            <a:gd name="connsiteX4624" fmla="*/ 85066 w 7584220"/>
            <a:gd name="connsiteY4624" fmla="*/ 1550777 h 7933942"/>
            <a:gd name="connsiteX4625" fmla="*/ 83270 w 7584220"/>
            <a:gd name="connsiteY4625" fmla="*/ 1548960 h 7933942"/>
            <a:gd name="connsiteX4626" fmla="*/ 82098 w 7584220"/>
            <a:gd name="connsiteY4626" fmla="*/ 1548002 h 7933942"/>
            <a:gd name="connsiteX4627" fmla="*/ 71335 w 7584220"/>
            <a:gd name="connsiteY4627" fmla="*/ 1540945 h 7933942"/>
            <a:gd name="connsiteX4628" fmla="*/ 65188 w 7584220"/>
            <a:gd name="connsiteY4628" fmla="*/ 1537229 h 7933942"/>
            <a:gd name="connsiteX4629" fmla="*/ 60211 w 7584220"/>
            <a:gd name="connsiteY4629" fmla="*/ 1534066 h 7933942"/>
            <a:gd name="connsiteX4630" fmla="*/ 54845 w 7584220"/>
            <a:gd name="connsiteY4630" fmla="*/ 1530269 h 7933942"/>
            <a:gd name="connsiteX4631" fmla="*/ 52032 w 7584220"/>
            <a:gd name="connsiteY4631" fmla="*/ 1527965 h 7933942"/>
            <a:gd name="connsiteX4632" fmla="*/ 50851 w 7584220"/>
            <a:gd name="connsiteY4632" fmla="*/ 1527008 h 7933942"/>
            <a:gd name="connsiteX4633" fmla="*/ 49732 w 7584220"/>
            <a:gd name="connsiteY4633" fmla="*/ 1526100 h 7933942"/>
            <a:gd name="connsiteX4634" fmla="*/ 43124 w 7584220"/>
            <a:gd name="connsiteY4634" fmla="*/ 1520502 h 7933942"/>
            <a:gd name="connsiteX4635" fmla="*/ 39788 w 7584220"/>
            <a:gd name="connsiteY4635" fmla="*/ 1517419 h 7933942"/>
            <a:gd name="connsiteX4636" fmla="*/ 38383 w 7584220"/>
            <a:gd name="connsiteY4636" fmla="*/ 1516024 h 7933942"/>
            <a:gd name="connsiteX4637" fmla="*/ 25066 w 7584220"/>
            <a:gd name="connsiteY4637" fmla="*/ 1498842 h 7933942"/>
            <a:gd name="connsiteX4638" fmla="*/ 23446 w 7584220"/>
            <a:gd name="connsiteY4638" fmla="*/ 1496685 h 7933942"/>
            <a:gd name="connsiteX4639" fmla="*/ 23260 w 7584220"/>
            <a:gd name="connsiteY4639" fmla="*/ 1496425 h 7933942"/>
            <a:gd name="connsiteX4640" fmla="*/ 20620 w 7584220"/>
            <a:gd name="connsiteY4640" fmla="*/ 1492645 h 7933942"/>
            <a:gd name="connsiteX4641" fmla="*/ 17794 w 7584220"/>
            <a:gd name="connsiteY4641" fmla="*/ 1488589 h 7933942"/>
            <a:gd name="connsiteX4642" fmla="*/ 12347 w 7584220"/>
            <a:gd name="connsiteY4642" fmla="*/ 1480768 h 7933942"/>
            <a:gd name="connsiteX4643" fmla="*/ 11712 w 7584220"/>
            <a:gd name="connsiteY4643" fmla="*/ 1479844 h 7933942"/>
            <a:gd name="connsiteX4644" fmla="*/ 8279 w 7584220"/>
            <a:gd name="connsiteY4644" fmla="*/ 1473922 h 7933942"/>
            <a:gd name="connsiteX4645" fmla="*/ 7294 w 7584220"/>
            <a:gd name="connsiteY4645" fmla="*/ 1472218 h 7933942"/>
            <a:gd name="connsiteX4646" fmla="*/ 7229 w 7584220"/>
            <a:gd name="connsiteY4646" fmla="*/ 1472088 h 7933942"/>
            <a:gd name="connsiteX4647" fmla="*/ 5379 w 7584220"/>
            <a:gd name="connsiteY4647" fmla="*/ 1468357 h 7933942"/>
            <a:gd name="connsiteX4648" fmla="*/ 4862 w 7584220"/>
            <a:gd name="connsiteY4648" fmla="*/ 1467302 h 7933942"/>
            <a:gd name="connsiteX4649" fmla="*/ 3349 w 7584220"/>
            <a:gd name="connsiteY4649" fmla="*/ 1462922 h 7933942"/>
            <a:gd name="connsiteX4650" fmla="*/ 3107 w 7584220"/>
            <a:gd name="connsiteY4650" fmla="*/ 1462208 h 7933942"/>
            <a:gd name="connsiteX4651" fmla="*/ 1582 w 7584220"/>
            <a:gd name="connsiteY4651" fmla="*/ 1457519 h 7933942"/>
            <a:gd name="connsiteX4652" fmla="*/ 1430 w 7584220"/>
            <a:gd name="connsiteY4652" fmla="*/ 1457000 h 7933942"/>
            <a:gd name="connsiteX4653" fmla="*/ 1253 w 7584220"/>
            <a:gd name="connsiteY4653" fmla="*/ 1456399 h 7933942"/>
            <a:gd name="connsiteX4654" fmla="*/ 1172 w 7584220"/>
            <a:gd name="connsiteY4654" fmla="*/ 1456075 h 7933942"/>
            <a:gd name="connsiteX4655" fmla="*/ 1094 w 7584220"/>
            <a:gd name="connsiteY4655" fmla="*/ 1455604 h 7933942"/>
            <a:gd name="connsiteX4656" fmla="*/ 1090 w 7584220"/>
            <a:gd name="connsiteY4656" fmla="*/ 1455572 h 7933942"/>
            <a:gd name="connsiteX4657" fmla="*/ 997 w 7584220"/>
            <a:gd name="connsiteY4657" fmla="*/ 1454988 h 7933942"/>
            <a:gd name="connsiteX4658" fmla="*/ 914 w 7584220"/>
            <a:gd name="connsiteY4658" fmla="*/ 1454323 h 7933942"/>
            <a:gd name="connsiteX4659" fmla="*/ 882 w 7584220"/>
            <a:gd name="connsiteY4659" fmla="*/ 1453917 h 7933942"/>
            <a:gd name="connsiteX4660" fmla="*/ 837 w 7584220"/>
            <a:gd name="connsiteY4660" fmla="*/ 1453333 h 7933942"/>
            <a:gd name="connsiteX4661" fmla="*/ 796 w 7584220"/>
            <a:gd name="connsiteY4661" fmla="*/ 1452668 h 7933942"/>
            <a:gd name="connsiteX4662" fmla="*/ 777 w 7584220"/>
            <a:gd name="connsiteY4662" fmla="*/ 1452262 h 7933942"/>
            <a:gd name="connsiteX4663" fmla="*/ 722 w 7584220"/>
            <a:gd name="connsiteY4663" fmla="*/ 1451078 h 7933942"/>
            <a:gd name="connsiteX4664" fmla="*/ 711 w 7584220"/>
            <a:gd name="connsiteY4664" fmla="*/ 1450623 h 7933942"/>
            <a:gd name="connsiteX4665" fmla="*/ 711 w 7584220"/>
            <a:gd name="connsiteY4665" fmla="*/ 1449455 h 7933942"/>
            <a:gd name="connsiteX4666" fmla="*/ 717 w 7584220"/>
            <a:gd name="connsiteY4666" fmla="*/ 1449163 h 7933942"/>
            <a:gd name="connsiteX4667" fmla="*/ 724 w 7584220"/>
            <a:gd name="connsiteY4667" fmla="*/ 1448920 h 7933942"/>
            <a:gd name="connsiteX4668" fmla="*/ 749 w 7584220"/>
            <a:gd name="connsiteY4668" fmla="*/ 1448060 h 7933942"/>
            <a:gd name="connsiteX4669" fmla="*/ 1495 w 7584220"/>
            <a:gd name="connsiteY4669" fmla="*/ 1394341 h 7933942"/>
            <a:gd name="connsiteX4670" fmla="*/ 15420 w 7584220"/>
            <a:gd name="connsiteY4670" fmla="*/ 1391550 h 7933942"/>
            <a:gd name="connsiteX4671" fmla="*/ 28959 w 7584220"/>
            <a:gd name="connsiteY4671" fmla="*/ 1392378 h 7933942"/>
            <a:gd name="connsiteX4672" fmla="*/ 37569 w 7584220"/>
            <a:gd name="connsiteY4672" fmla="*/ 1394746 h 7933942"/>
            <a:gd name="connsiteX4673" fmla="*/ 43599 w 7584220"/>
            <a:gd name="connsiteY4673" fmla="*/ 1399468 h 7933942"/>
            <a:gd name="connsiteX4674" fmla="*/ 51567 w 7584220"/>
            <a:gd name="connsiteY4674" fmla="*/ 1405909 h 7933942"/>
            <a:gd name="connsiteX4675" fmla="*/ 53821 w 7584220"/>
            <a:gd name="connsiteY4675" fmla="*/ 1409657 h 7933942"/>
            <a:gd name="connsiteX4676" fmla="*/ 59705 w 7584220"/>
            <a:gd name="connsiteY4676" fmla="*/ 1410517 h 7933942"/>
            <a:gd name="connsiteX4677" fmla="*/ 70404 w 7584220"/>
            <a:gd name="connsiteY4677" fmla="*/ 1411539 h 7933942"/>
            <a:gd name="connsiteX4678" fmla="*/ 87144 w 7584220"/>
            <a:gd name="connsiteY4678" fmla="*/ 1412869 h 7933942"/>
            <a:gd name="connsiteX4679" fmla="*/ 97208 w 7584220"/>
            <a:gd name="connsiteY4679" fmla="*/ 1412593 h 7933942"/>
            <a:gd name="connsiteX4680" fmla="*/ 103930 w 7584220"/>
            <a:gd name="connsiteY4680" fmla="*/ 1407402 h 7933942"/>
            <a:gd name="connsiteX4681" fmla="*/ 109568 w 7584220"/>
            <a:gd name="connsiteY4681" fmla="*/ 1403556 h 7933942"/>
            <a:gd name="connsiteX4682" fmla="*/ 128697 w 7584220"/>
            <a:gd name="connsiteY4682" fmla="*/ 1406801 h 7933942"/>
            <a:gd name="connsiteX4683" fmla="*/ 135291 w 7584220"/>
            <a:gd name="connsiteY4683" fmla="*/ 1410176 h 7933942"/>
            <a:gd name="connsiteX4684" fmla="*/ 140713 w 7584220"/>
            <a:gd name="connsiteY4684" fmla="*/ 1414443 h 7933942"/>
            <a:gd name="connsiteX4685" fmla="*/ 148501 w 7584220"/>
            <a:gd name="connsiteY4685" fmla="*/ 1423545 h 7933942"/>
            <a:gd name="connsiteX4686" fmla="*/ 152236 w 7584220"/>
            <a:gd name="connsiteY4686" fmla="*/ 1426774 h 7933942"/>
            <a:gd name="connsiteX4687" fmla="*/ 175345 w 7584220"/>
            <a:gd name="connsiteY4687" fmla="*/ 1423545 h 7933942"/>
            <a:gd name="connsiteX4688" fmla="*/ 203051 w 7584220"/>
            <a:gd name="connsiteY4688" fmla="*/ 1419716 h 7933942"/>
            <a:gd name="connsiteX4689" fmla="*/ 217311 w 7584220"/>
            <a:gd name="connsiteY4689" fmla="*/ 1426449 h 7933942"/>
            <a:gd name="connsiteX4690" fmla="*/ 222892 w 7584220"/>
            <a:gd name="connsiteY4690" fmla="*/ 1434545 h 7933942"/>
            <a:gd name="connsiteX4691" fmla="*/ 227904 w 7584220"/>
            <a:gd name="connsiteY4691" fmla="*/ 1436800 h 7933942"/>
            <a:gd name="connsiteX4692" fmla="*/ 239124 w 7584220"/>
            <a:gd name="connsiteY4692" fmla="*/ 1440808 h 7933942"/>
            <a:gd name="connsiteX4693" fmla="*/ 241051 w 7584220"/>
            <a:gd name="connsiteY4693" fmla="*/ 1441473 h 7933942"/>
            <a:gd name="connsiteX4694" fmla="*/ 247785 w 7584220"/>
            <a:gd name="connsiteY4694" fmla="*/ 1442576 h 7933942"/>
            <a:gd name="connsiteX4695" fmla="*/ 275189 w 7584220"/>
            <a:gd name="connsiteY4695" fmla="*/ 1441586 h 7933942"/>
            <a:gd name="connsiteX4696" fmla="*/ 283265 w 7584220"/>
            <a:gd name="connsiteY4696" fmla="*/ 1433620 h 7933942"/>
            <a:gd name="connsiteX4697" fmla="*/ 290556 w 7584220"/>
            <a:gd name="connsiteY4697" fmla="*/ 1425038 h 7933942"/>
            <a:gd name="connsiteX4698" fmla="*/ 289537 w 7584220"/>
            <a:gd name="connsiteY4698" fmla="*/ 1424583 h 7933942"/>
            <a:gd name="connsiteX4699" fmla="*/ 289303 w 7584220"/>
            <a:gd name="connsiteY4699" fmla="*/ 1424015 h 7933942"/>
            <a:gd name="connsiteX4700" fmla="*/ 288799 w 7584220"/>
            <a:gd name="connsiteY4700" fmla="*/ 1422766 h 7933942"/>
            <a:gd name="connsiteX4701" fmla="*/ 281626 w 7584220"/>
            <a:gd name="connsiteY4701" fmla="*/ 1404043 h 7933942"/>
            <a:gd name="connsiteX4702" fmla="*/ 276784 w 7584220"/>
            <a:gd name="connsiteY4702" fmla="*/ 1389019 h 7933942"/>
            <a:gd name="connsiteX4703" fmla="*/ 275358 w 7584220"/>
            <a:gd name="connsiteY4703" fmla="*/ 1378214 h 7933942"/>
            <a:gd name="connsiteX4704" fmla="*/ 274772 w 7584220"/>
            <a:gd name="connsiteY4704" fmla="*/ 1373314 h 7933942"/>
            <a:gd name="connsiteX4705" fmla="*/ 278026 w 7584220"/>
            <a:gd name="connsiteY4705" fmla="*/ 1357690 h 7933942"/>
            <a:gd name="connsiteX4706" fmla="*/ 284380 w 7584220"/>
            <a:gd name="connsiteY4706" fmla="*/ 1337377 h 7933942"/>
            <a:gd name="connsiteX4707" fmla="*/ 294401 w 7584220"/>
            <a:gd name="connsiteY4707" fmla="*/ 1343120 h 7933942"/>
            <a:gd name="connsiteX4708" fmla="*/ 301119 w 7584220"/>
            <a:gd name="connsiteY4708" fmla="*/ 1347063 h 7933942"/>
            <a:gd name="connsiteX4709" fmla="*/ 302001 w 7584220"/>
            <a:gd name="connsiteY4709" fmla="*/ 1348053 h 7933942"/>
            <a:gd name="connsiteX4710" fmla="*/ 303760 w 7584220"/>
            <a:gd name="connsiteY4710" fmla="*/ 1349205 h 7933942"/>
            <a:gd name="connsiteX4711" fmla="*/ 306404 w 7584220"/>
            <a:gd name="connsiteY4711" fmla="*/ 1350146 h 7933942"/>
            <a:gd name="connsiteX4712" fmla="*/ 306739 w 7584220"/>
            <a:gd name="connsiteY4712" fmla="*/ 1350259 h 7933942"/>
            <a:gd name="connsiteX4713" fmla="*/ 308006 w 7584220"/>
            <a:gd name="connsiteY4713" fmla="*/ 1350454 h 7933942"/>
            <a:gd name="connsiteX4714" fmla="*/ 319804 w 7584220"/>
            <a:gd name="connsiteY4714" fmla="*/ 1351168 h 7933942"/>
            <a:gd name="connsiteX4715" fmla="*/ 328022 w 7584220"/>
            <a:gd name="connsiteY4715" fmla="*/ 1350973 h 7933942"/>
            <a:gd name="connsiteX4716" fmla="*/ 332936 w 7584220"/>
            <a:gd name="connsiteY4716" fmla="*/ 1345359 h 7933942"/>
            <a:gd name="connsiteX4717" fmla="*/ 336320 w 7584220"/>
            <a:gd name="connsiteY4717" fmla="*/ 1339567 h 7933942"/>
            <a:gd name="connsiteX4718" fmla="*/ 341890 w 7584220"/>
            <a:gd name="connsiteY4718" fmla="*/ 1337685 h 7933942"/>
            <a:gd name="connsiteX4719" fmla="*/ 363460 w 7584220"/>
            <a:gd name="connsiteY4719" fmla="*/ 1345538 h 7933942"/>
            <a:gd name="connsiteX4720" fmla="*/ 367603 w 7584220"/>
            <a:gd name="connsiteY4720" fmla="*/ 1347404 h 7933942"/>
            <a:gd name="connsiteX4721" fmla="*/ 397000 w 7584220"/>
            <a:gd name="connsiteY4721" fmla="*/ 1346836 h 7933942"/>
            <a:gd name="connsiteX4722" fmla="*/ 399305 w 7584220"/>
            <a:gd name="connsiteY4722" fmla="*/ 1346235 h 7933942"/>
            <a:gd name="connsiteX4723" fmla="*/ 405102 w 7584220"/>
            <a:gd name="connsiteY4723" fmla="*/ 1345230 h 7933942"/>
            <a:gd name="connsiteX4724" fmla="*/ 406850 w 7584220"/>
            <a:gd name="connsiteY4724" fmla="*/ 1344921 h 7933942"/>
            <a:gd name="connsiteX4725" fmla="*/ 415100 w 7584220"/>
            <a:gd name="connsiteY4725" fmla="*/ 1344402 h 7933942"/>
            <a:gd name="connsiteX4726" fmla="*/ 418581 w 7584220"/>
            <a:gd name="connsiteY4726" fmla="*/ 1344175 h 7933942"/>
            <a:gd name="connsiteX4727" fmla="*/ 420970 w 7584220"/>
            <a:gd name="connsiteY4727" fmla="*/ 1344110 h 7933942"/>
            <a:gd name="connsiteX4728" fmla="*/ 424077 w 7584220"/>
            <a:gd name="connsiteY4728" fmla="*/ 1344029 h 7933942"/>
            <a:gd name="connsiteX4729" fmla="*/ 425288 w 7584220"/>
            <a:gd name="connsiteY4729" fmla="*/ 1344889 h 7933942"/>
            <a:gd name="connsiteX4730" fmla="*/ 444511 w 7584220"/>
            <a:gd name="connsiteY4730" fmla="*/ 1360399 h 7933942"/>
            <a:gd name="connsiteX4731" fmla="*/ 453780 w 7584220"/>
            <a:gd name="connsiteY4731" fmla="*/ 1375277 h 7933942"/>
            <a:gd name="connsiteX4732" fmla="*/ 465615 w 7584220"/>
            <a:gd name="connsiteY4732" fmla="*/ 1387640 h 7933942"/>
            <a:gd name="connsiteX4733" fmla="*/ 472397 w 7584220"/>
            <a:gd name="connsiteY4733" fmla="*/ 1387332 h 7933942"/>
            <a:gd name="connsiteX4734" fmla="*/ 476038 w 7584220"/>
            <a:gd name="connsiteY4734" fmla="*/ 1387997 h 7933942"/>
            <a:gd name="connsiteX4735" fmla="*/ 491634 w 7584220"/>
            <a:gd name="connsiteY4735" fmla="*/ 1392118 h 7933942"/>
            <a:gd name="connsiteX4736" fmla="*/ 506778 w 7584220"/>
            <a:gd name="connsiteY4736" fmla="*/ 1398592 h 7933942"/>
            <a:gd name="connsiteX4737" fmla="*/ 508605 w 7584220"/>
            <a:gd name="connsiteY4737" fmla="*/ 1402891 h 7933942"/>
            <a:gd name="connsiteX4738" fmla="*/ 524512 w 7584220"/>
            <a:gd name="connsiteY4738" fmla="*/ 1410241 h 7933942"/>
            <a:gd name="connsiteX4739" fmla="*/ 562024 w 7584220"/>
            <a:gd name="connsiteY4739" fmla="*/ 1404676 h 7933942"/>
            <a:gd name="connsiteX4740" fmla="*/ 575128 w 7584220"/>
            <a:gd name="connsiteY4740" fmla="*/ 1403686 h 7933942"/>
            <a:gd name="connsiteX4741" fmla="*/ 611500 w 7584220"/>
            <a:gd name="connsiteY4741" fmla="*/ 1388240 h 7933942"/>
            <a:gd name="connsiteX4742" fmla="*/ 629367 w 7584220"/>
            <a:gd name="connsiteY4742" fmla="*/ 1353407 h 7933942"/>
            <a:gd name="connsiteX4743" fmla="*/ 628161 w 7584220"/>
            <a:gd name="connsiteY4743" fmla="*/ 1351005 h 7933942"/>
            <a:gd name="connsiteX4744" fmla="*/ 626824 w 7584220"/>
            <a:gd name="connsiteY4744" fmla="*/ 1346381 h 7933942"/>
            <a:gd name="connsiteX4745" fmla="*/ 625337 w 7584220"/>
            <a:gd name="connsiteY4745" fmla="*/ 1336501 h 7933942"/>
            <a:gd name="connsiteX4746" fmla="*/ 621862 w 7584220"/>
            <a:gd name="connsiteY4746" fmla="*/ 1312910 h 7933942"/>
            <a:gd name="connsiteX4747" fmla="*/ 622130 w 7584220"/>
            <a:gd name="connsiteY4747" fmla="*/ 1312537 h 7933942"/>
            <a:gd name="connsiteX4748" fmla="*/ 622343 w 7584220"/>
            <a:gd name="connsiteY4748" fmla="*/ 1312278 h 7933942"/>
            <a:gd name="connsiteX4749" fmla="*/ 624993 w 7584220"/>
            <a:gd name="connsiteY4749" fmla="*/ 1309666 h 7933942"/>
            <a:gd name="connsiteX4750" fmla="*/ 639183 w 7584220"/>
            <a:gd name="connsiteY4750" fmla="*/ 1295713 h 7933942"/>
            <a:gd name="connsiteX4751" fmla="*/ 659218 w 7584220"/>
            <a:gd name="connsiteY4751" fmla="*/ 1266492 h 7933942"/>
            <a:gd name="connsiteX4752" fmla="*/ 665632 w 7584220"/>
            <a:gd name="connsiteY4752" fmla="*/ 1262517 h 7933942"/>
            <a:gd name="connsiteX4753" fmla="*/ 665678 w 7584220"/>
            <a:gd name="connsiteY4753" fmla="*/ 1258477 h 7933942"/>
            <a:gd name="connsiteX4754" fmla="*/ 665630 w 7584220"/>
            <a:gd name="connsiteY4754" fmla="*/ 1251241 h 7933942"/>
            <a:gd name="connsiteX4755" fmla="*/ 665019 w 7584220"/>
            <a:gd name="connsiteY4755" fmla="*/ 1246228 h 7933942"/>
            <a:gd name="connsiteX4756" fmla="*/ 654985 w 7584220"/>
            <a:gd name="connsiteY4756" fmla="*/ 1198366 h 7933942"/>
            <a:gd name="connsiteX4757" fmla="*/ 643656 w 7584220"/>
            <a:gd name="connsiteY4757" fmla="*/ 1187025 h 7933942"/>
            <a:gd name="connsiteX4758" fmla="*/ 644913 w 7584220"/>
            <a:gd name="connsiteY4758" fmla="*/ 1164197 h 7933942"/>
            <a:gd name="connsiteX4759" fmla="*/ 649777 w 7584220"/>
            <a:gd name="connsiteY4759" fmla="*/ 1132268 h 7933942"/>
            <a:gd name="connsiteX4760" fmla="*/ 647272 w 7584220"/>
            <a:gd name="connsiteY4760" fmla="*/ 1126962 h 7933942"/>
            <a:gd name="connsiteX4761" fmla="*/ 646707 w 7584220"/>
            <a:gd name="connsiteY4761" fmla="*/ 1125762 h 7933942"/>
            <a:gd name="connsiteX4762" fmla="*/ 646315 w 7584220"/>
            <a:gd name="connsiteY4762" fmla="*/ 1124950 h 7933942"/>
            <a:gd name="connsiteX4763" fmla="*/ 646008 w 7584220"/>
            <a:gd name="connsiteY4763" fmla="*/ 1124318 h 7933942"/>
            <a:gd name="connsiteX4764" fmla="*/ 645704 w 7584220"/>
            <a:gd name="connsiteY4764" fmla="*/ 1123798 h 7933942"/>
            <a:gd name="connsiteX4765" fmla="*/ 645537 w 7584220"/>
            <a:gd name="connsiteY4765" fmla="*/ 1123523 h 7933942"/>
            <a:gd name="connsiteX4766" fmla="*/ 645058 w 7584220"/>
            <a:gd name="connsiteY4766" fmla="*/ 1122857 h 7933942"/>
            <a:gd name="connsiteX4767" fmla="*/ 644629 w 7584220"/>
            <a:gd name="connsiteY4767" fmla="*/ 1122322 h 7933942"/>
            <a:gd name="connsiteX4768" fmla="*/ 644545 w 7584220"/>
            <a:gd name="connsiteY4768" fmla="*/ 1122225 h 7933942"/>
            <a:gd name="connsiteX4769" fmla="*/ 642460 w 7584220"/>
            <a:gd name="connsiteY4769" fmla="*/ 1119726 h 7933942"/>
            <a:gd name="connsiteX4770" fmla="*/ 641410 w 7584220"/>
            <a:gd name="connsiteY4770" fmla="*/ 1118493 h 7933942"/>
            <a:gd name="connsiteX4771" fmla="*/ 640356 w 7584220"/>
            <a:gd name="connsiteY4771" fmla="*/ 1117244 h 7933942"/>
            <a:gd name="connsiteX4772" fmla="*/ 639600 w 7584220"/>
            <a:gd name="connsiteY4772" fmla="*/ 1116351 h 7933942"/>
            <a:gd name="connsiteX4773" fmla="*/ 639259 w 7584220"/>
            <a:gd name="connsiteY4773" fmla="*/ 1116027 h 7933942"/>
            <a:gd name="connsiteX4774" fmla="*/ 638920 w 7584220"/>
            <a:gd name="connsiteY4774" fmla="*/ 1115751 h 7933942"/>
            <a:gd name="connsiteX4775" fmla="*/ 638557 w 7584220"/>
            <a:gd name="connsiteY4775" fmla="*/ 1115508 h 7933942"/>
            <a:gd name="connsiteX4776" fmla="*/ 638209 w 7584220"/>
            <a:gd name="connsiteY4776" fmla="*/ 1115297 h 7933942"/>
            <a:gd name="connsiteX4777" fmla="*/ 637874 w 7584220"/>
            <a:gd name="connsiteY4777" fmla="*/ 1115118 h 7933942"/>
            <a:gd name="connsiteX4778" fmla="*/ 638772 w 7584220"/>
            <a:gd name="connsiteY4778" fmla="*/ 1106455 h 7933942"/>
            <a:gd name="connsiteX4779" fmla="*/ 652364 w 7584220"/>
            <a:gd name="connsiteY4779" fmla="*/ 1097271 h 7933942"/>
            <a:gd name="connsiteX4780" fmla="*/ 654172 w 7584220"/>
            <a:gd name="connsiteY4780" fmla="*/ 1096201 h 7933942"/>
            <a:gd name="connsiteX4781" fmla="*/ 658855 w 7584220"/>
            <a:gd name="connsiteY4781" fmla="*/ 1093994 h 7933942"/>
            <a:gd name="connsiteX4782" fmla="*/ 659923 w 7584220"/>
            <a:gd name="connsiteY4782" fmla="*/ 1093556 h 7933942"/>
            <a:gd name="connsiteX4783" fmla="*/ 663928 w 7584220"/>
            <a:gd name="connsiteY4783" fmla="*/ 1092502 h 7933942"/>
            <a:gd name="connsiteX4784" fmla="*/ 666918 w 7584220"/>
            <a:gd name="connsiteY4784" fmla="*/ 1092355 h 7933942"/>
            <a:gd name="connsiteX4785" fmla="*/ 672277 w 7584220"/>
            <a:gd name="connsiteY4785" fmla="*/ 1092177 h 7933942"/>
            <a:gd name="connsiteX4786" fmla="*/ 676636 w 7584220"/>
            <a:gd name="connsiteY4786" fmla="*/ 1092274 h 7933942"/>
            <a:gd name="connsiteX4787" fmla="*/ 677361 w 7584220"/>
            <a:gd name="connsiteY4787" fmla="*/ 1092355 h 7933942"/>
            <a:gd name="connsiteX4788" fmla="*/ 677604 w 7584220"/>
            <a:gd name="connsiteY4788" fmla="*/ 1092453 h 7933942"/>
            <a:gd name="connsiteX4789" fmla="*/ 677899 w 7584220"/>
            <a:gd name="connsiteY4789" fmla="*/ 1092615 h 7933942"/>
            <a:gd name="connsiteX4790" fmla="*/ 678625 w 7584220"/>
            <a:gd name="connsiteY4790" fmla="*/ 1092988 h 7933942"/>
            <a:gd name="connsiteX4791" fmla="*/ 686667 w 7584220"/>
            <a:gd name="connsiteY4791" fmla="*/ 1097044 h 7933942"/>
            <a:gd name="connsiteX4792" fmla="*/ 690001 w 7584220"/>
            <a:gd name="connsiteY4792" fmla="*/ 1096979 h 7933942"/>
            <a:gd name="connsiteX4793" fmla="*/ 697285 w 7584220"/>
            <a:gd name="connsiteY4793" fmla="*/ 1094659 h 7933942"/>
            <a:gd name="connsiteX4794" fmla="*/ 711569 w 7584220"/>
            <a:gd name="connsiteY4794" fmla="*/ 1089159 h 7933942"/>
            <a:gd name="connsiteX4795" fmla="*/ 713392 w 7584220"/>
            <a:gd name="connsiteY4795" fmla="*/ 1087926 h 7933942"/>
            <a:gd name="connsiteX4796" fmla="*/ 718885 w 7584220"/>
            <a:gd name="connsiteY4796" fmla="*/ 1083805 h 7933942"/>
            <a:gd name="connsiteX4797" fmla="*/ 719603 w 7584220"/>
            <a:gd name="connsiteY4797" fmla="*/ 1083237 h 7933942"/>
            <a:gd name="connsiteX4798" fmla="*/ 719930 w 7584220"/>
            <a:gd name="connsiteY4798" fmla="*/ 1082913 h 7933942"/>
            <a:gd name="connsiteX4799" fmla="*/ 720638 w 7584220"/>
            <a:gd name="connsiteY4799" fmla="*/ 1082085 h 7933942"/>
            <a:gd name="connsiteX4800" fmla="*/ 721926 w 7584220"/>
            <a:gd name="connsiteY4800" fmla="*/ 1080074 h 7933942"/>
            <a:gd name="connsiteX4801" fmla="*/ 722331 w 7584220"/>
            <a:gd name="connsiteY4801" fmla="*/ 1079165 h 7933942"/>
            <a:gd name="connsiteX4802" fmla="*/ 726045 w 7584220"/>
            <a:gd name="connsiteY4802" fmla="*/ 1073551 h 7933942"/>
            <a:gd name="connsiteX4803" fmla="*/ 735174 w 7584220"/>
            <a:gd name="connsiteY4803" fmla="*/ 1060669 h 7933942"/>
            <a:gd name="connsiteX4804" fmla="*/ 738598 w 7584220"/>
            <a:gd name="connsiteY4804" fmla="*/ 1056418 h 7933942"/>
            <a:gd name="connsiteX4805" fmla="*/ 743442 w 7584220"/>
            <a:gd name="connsiteY4805" fmla="*/ 1051600 h 7933942"/>
            <a:gd name="connsiteX4806" fmla="*/ 745830 w 7584220"/>
            <a:gd name="connsiteY4806" fmla="*/ 1049701 h 7933942"/>
            <a:gd name="connsiteX4807" fmla="*/ 754951 w 7584220"/>
            <a:gd name="connsiteY4807" fmla="*/ 1042725 h 7933942"/>
            <a:gd name="connsiteX4808" fmla="*/ 761742 w 7584220"/>
            <a:gd name="connsiteY4808" fmla="*/ 1039480 h 7933942"/>
            <a:gd name="connsiteX4809" fmla="*/ 764127 w 7584220"/>
            <a:gd name="connsiteY4809" fmla="*/ 1038555 h 7933942"/>
            <a:gd name="connsiteX4810" fmla="*/ 784610 w 7584220"/>
            <a:gd name="connsiteY4810" fmla="*/ 1015825 h 7933942"/>
            <a:gd name="connsiteX4811" fmla="*/ 785213 w 7584220"/>
            <a:gd name="connsiteY4811" fmla="*/ 1013342 h 7933942"/>
            <a:gd name="connsiteX4812" fmla="*/ 785440 w 7584220"/>
            <a:gd name="connsiteY4812" fmla="*/ 1012840 h 7933942"/>
            <a:gd name="connsiteX4813" fmla="*/ 787033 w 7584220"/>
            <a:gd name="connsiteY4813" fmla="*/ 1010260 h 7933942"/>
            <a:gd name="connsiteX4814" fmla="*/ 787392 w 7584220"/>
            <a:gd name="connsiteY4814" fmla="*/ 1009887 h 7933942"/>
            <a:gd name="connsiteX4815" fmla="*/ 791519 w 7584220"/>
            <a:gd name="connsiteY4815" fmla="*/ 1006074 h 7933942"/>
            <a:gd name="connsiteX4816" fmla="*/ 801245 w 7584220"/>
            <a:gd name="connsiteY4816" fmla="*/ 998156 h 7933942"/>
            <a:gd name="connsiteX4817" fmla="*/ 801980 w 7584220"/>
            <a:gd name="connsiteY4817" fmla="*/ 997686 h 7933942"/>
            <a:gd name="connsiteX4818" fmla="*/ 806809 w 7584220"/>
            <a:gd name="connsiteY4818" fmla="*/ 995268 h 7933942"/>
            <a:gd name="connsiteX4819" fmla="*/ 808940 w 7584220"/>
            <a:gd name="connsiteY4819" fmla="*/ 994409 h 7933942"/>
            <a:gd name="connsiteX4820" fmla="*/ 809166 w 7584220"/>
            <a:gd name="connsiteY4820" fmla="*/ 994490 h 7933942"/>
            <a:gd name="connsiteX4821" fmla="*/ 816171 w 7584220"/>
            <a:gd name="connsiteY4821" fmla="*/ 998627 h 7933942"/>
            <a:gd name="connsiteX4822" fmla="*/ 819115 w 7584220"/>
            <a:gd name="connsiteY4822" fmla="*/ 1000493 h 7933942"/>
            <a:gd name="connsiteX4823" fmla="*/ 820428 w 7584220"/>
            <a:gd name="connsiteY4823" fmla="*/ 1001531 h 7933942"/>
            <a:gd name="connsiteX4824" fmla="*/ 834492 w 7584220"/>
            <a:gd name="connsiteY4824" fmla="*/ 1007745 h 7933942"/>
            <a:gd name="connsiteX4825" fmla="*/ 854438 w 7584220"/>
            <a:gd name="connsiteY4825" fmla="*/ 1008297 h 7933942"/>
            <a:gd name="connsiteX4826" fmla="*/ 859720 w 7584220"/>
            <a:gd name="connsiteY4826" fmla="*/ 1008070 h 7933942"/>
            <a:gd name="connsiteX4827" fmla="*/ 862549 w 7584220"/>
            <a:gd name="connsiteY4827" fmla="*/ 1007242 h 7933942"/>
            <a:gd name="connsiteX4828" fmla="*/ 870234 w 7584220"/>
            <a:gd name="connsiteY4828" fmla="*/ 1004500 h 7933942"/>
            <a:gd name="connsiteX4829" fmla="*/ 872807 w 7584220"/>
            <a:gd name="connsiteY4829" fmla="*/ 1003300 h 7933942"/>
            <a:gd name="connsiteX4830" fmla="*/ 873543 w 7584220"/>
            <a:gd name="connsiteY4830" fmla="*/ 1002926 h 7933942"/>
            <a:gd name="connsiteX4831" fmla="*/ 874475 w 7584220"/>
            <a:gd name="connsiteY4831" fmla="*/ 1002359 h 7933942"/>
            <a:gd name="connsiteX4832" fmla="*/ 875056 w 7584220"/>
            <a:gd name="connsiteY4832" fmla="*/ 1001710 h 7933942"/>
            <a:gd name="connsiteX4833" fmla="*/ 876250 w 7584220"/>
            <a:gd name="connsiteY4833" fmla="*/ 1000184 h 7933942"/>
            <a:gd name="connsiteX4834" fmla="*/ 877925 w 7584220"/>
            <a:gd name="connsiteY4834" fmla="*/ 996323 h 7933942"/>
            <a:gd name="connsiteX4835" fmla="*/ 906970 w 7584220"/>
            <a:gd name="connsiteY4835" fmla="*/ 995090 h 7933942"/>
            <a:gd name="connsiteX4836" fmla="*/ 919195 w 7584220"/>
            <a:gd name="connsiteY4836" fmla="*/ 998886 h 7933942"/>
            <a:gd name="connsiteX4837" fmla="*/ 939373 w 7584220"/>
            <a:gd name="connsiteY4837" fmla="*/ 1002164 h 7933942"/>
            <a:gd name="connsiteX4838" fmla="*/ 942444 w 7584220"/>
            <a:gd name="connsiteY4838" fmla="*/ 1002488 h 7933942"/>
            <a:gd name="connsiteX4839" fmla="*/ 945441 w 7584220"/>
            <a:gd name="connsiteY4839" fmla="*/ 999649 h 7933942"/>
            <a:gd name="connsiteX4840" fmla="*/ 947400 w 7584220"/>
            <a:gd name="connsiteY4840" fmla="*/ 997394 h 7933942"/>
            <a:gd name="connsiteX4841" fmla="*/ 949197 w 7584220"/>
            <a:gd name="connsiteY4841" fmla="*/ 995139 h 7933942"/>
            <a:gd name="connsiteX4842" fmla="*/ 949599 w 7584220"/>
            <a:gd name="connsiteY4842" fmla="*/ 994587 h 7933942"/>
            <a:gd name="connsiteX4843" fmla="*/ 950748 w 7584220"/>
            <a:gd name="connsiteY4843" fmla="*/ 993565 h 7933942"/>
            <a:gd name="connsiteX4844" fmla="*/ 951463 w 7584220"/>
            <a:gd name="connsiteY4844" fmla="*/ 993403 h 7933942"/>
            <a:gd name="connsiteX4845" fmla="*/ 954001 w 7584220"/>
            <a:gd name="connsiteY4845" fmla="*/ 993078 h 7933942"/>
            <a:gd name="connsiteX4846" fmla="*/ 957590 w 7584220"/>
            <a:gd name="connsiteY4846" fmla="*/ 993354 h 7933942"/>
            <a:gd name="connsiteX4847" fmla="*/ 958741 w 7584220"/>
            <a:gd name="connsiteY4847" fmla="*/ 993516 h 7933942"/>
            <a:gd name="connsiteX4848" fmla="*/ 959268 w 7584220"/>
            <a:gd name="connsiteY4848" fmla="*/ 993678 h 7933942"/>
            <a:gd name="connsiteX4849" fmla="*/ 960798 w 7584220"/>
            <a:gd name="connsiteY4849" fmla="*/ 994198 h 7933942"/>
            <a:gd name="connsiteX4850" fmla="*/ 962099 w 7584220"/>
            <a:gd name="connsiteY4850" fmla="*/ 994749 h 7933942"/>
            <a:gd name="connsiteX4851" fmla="*/ 962222 w 7584220"/>
            <a:gd name="connsiteY4851" fmla="*/ 994879 h 7933942"/>
            <a:gd name="connsiteX4852" fmla="*/ 962309 w 7584220"/>
            <a:gd name="connsiteY4852" fmla="*/ 994993 h 7933942"/>
            <a:gd name="connsiteX4853" fmla="*/ 963146 w 7584220"/>
            <a:gd name="connsiteY4853" fmla="*/ 996080 h 7933942"/>
            <a:gd name="connsiteX4854" fmla="*/ 963805 w 7584220"/>
            <a:gd name="connsiteY4854" fmla="*/ 996940 h 7933942"/>
            <a:gd name="connsiteX4855" fmla="*/ 971658 w 7584220"/>
            <a:gd name="connsiteY4855" fmla="*/ 1012645 h 7933942"/>
            <a:gd name="connsiteX4856" fmla="*/ 978900 w 7584220"/>
            <a:gd name="connsiteY4856" fmla="*/ 1031368 h 7933942"/>
            <a:gd name="connsiteX4857" fmla="*/ 992779 w 7584220"/>
            <a:gd name="connsiteY4857" fmla="*/ 1038474 h 7933942"/>
            <a:gd name="connsiteX4858" fmla="*/ 999920 w 7584220"/>
            <a:gd name="connsiteY4858" fmla="*/ 1040778 h 7933942"/>
            <a:gd name="connsiteX4859" fmla="*/ 1019337 w 7584220"/>
            <a:gd name="connsiteY4859" fmla="*/ 1047560 h 7933942"/>
            <a:gd name="connsiteX4860" fmla="*/ 1017931 w 7584220"/>
            <a:gd name="connsiteY4860" fmla="*/ 1060053 h 7933942"/>
            <a:gd name="connsiteX4861" fmla="*/ 1017907 w 7584220"/>
            <a:gd name="connsiteY4861" fmla="*/ 1060945 h 7933942"/>
            <a:gd name="connsiteX4862" fmla="*/ 1018312 w 7584220"/>
            <a:gd name="connsiteY4862" fmla="*/ 1086093 h 7933942"/>
            <a:gd name="connsiteX4863" fmla="*/ 1021379 w 7584220"/>
            <a:gd name="connsiteY4863" fmla="*/ 1092469 h 7933942"/>
            <a:gd name="connsiteX4864" fmla="*/ 1025179 w 7584220"/>
            <a:gd name="connsiteY4864" fmla="*/ 1093702 h 7933942"/>
            <a:gd name="connsiteX4865" fmla="*/ 1040830 w 7584220"/>
            <a:gd name="connsiteY4865" fmla="*/ 1091723 h 7933942"/>
            <a:gd name="connsiteX4866" fmla="*/ 1047813 w 7584220"/>
            <a:gd name="connsiteY4866" fmla="*/ 1090295 h 7933942"/>
            <a:gd name="connsiteX4867" fmla="*/ 1064629 w 7584220"/>
            <a:gd name="connsiteY4867" fmla="*/ 1086369 h 7933942"/>
            <a:gd name="connsiteX4868" fmla="*/ 1064992 w 7584220"/>
            <a:gd name="connsiteY4868" fmla="*/ 1086239 h 7933942"/>
            <a:gd name="connsiteX4869" fmla="*/ 1078252 w 7584220"/>
            <a:gd name="connsiteY4869" fmla="*/ 1079457 h 7933942"/>
            <a:gd name="connsiteX4870" fmla="*/ 1080246 w 7584220"/>
            <a:gd name="connsiteY4870" fmla="*/ 1078338 h 7933942"/>
            <a:gd name="connsiteX4871" fmla="*/ 1081685 w 7584220"/>
            <a:gd name="connsiteY4871" fmla="*/ 1076115 h 7933942"/>
            <a:gd name="connsiteX4872" fmla="*/ 1110555 w 7584220"/>
            <a:gd name="connsiteY4872" fmla="*/ 1061480 h 7933942"/>
            <a:gd name="connsiteX4873" fmla="*/ 1145037 w 7584220"/>
            <a:gd name="connsiteY4873" fmla="*/ 1060182 h 7933942"/>
            <a:gd name="connsiteX4874" fmla="*/ 1174499 w 7584220"/>
            <a:gd name="connsiteY4874" fmla="*/ 1066672 h 7933942"/>
            <a:gd name="connsiteX4875" fmla="*/ 1190164 w 7584220"/>
            <a:gd name="connsiteY4875" fmla="*/ 1066153 h 7933942"/>
            <a:gd name="connsiteX4876" fmla="*/ 1212718 w 7584220"/>
            <a:gd name="connsiteY4876" fmla="*/ 1065147 h 7933942"/>
            <a:gd name="connsiteX4877" fmla="*/ 1234526 w 7584220"/>
            <a:gd name="connsiteY4877" fmla="*/ 1062081 h 7933942"/>
            <a:gd name="connsiteX4878" fmla="*/ 1248193 w 7584220"/>
            <a:gd name="connsiteY4878" fmla="*/ 1050253 h 7933942"/>
            <a:gd name="connsiteX4879" fmla="*/ 1246443 w 7584220"/>
            <a:gd name="connsiteY4879" fmla="*/ 1042254 h 7933942"/>
            <a:gd name="connsiteX4880" fmla="*/ 1245115 w 7584220"/>
            <a:gd name="connsiteY4880" fmla="*/ 1038734 h 7933942"/>
            <a:gd name="connsiteX4881" fmla="*/ 1228962 w 7584220"/>
            <a:gd name="connsiteY4881" fmla="*/ 1018453 h 7933942"/>
            <a:gd name="connsiteX4882" fmla="*/ 1210829 w 7584220"/>
            <a:gd name="connsiteY4882" fmla="*/ 1001158 h 7933942"/>
            <a:gd name="connsiteX4883" fmla="*/ 1203728 w 7584220"/>
            <a:gd name="connsiteY4883" fmla="*/ 1000671 h 7933942"/>
            <a:gd name="connsiteX4884" fmla="*/ 1193645 w 7584220"/>
            <a:gd name="connsiteY4884" fmla="*/ 997426 h 7933942"/>
            <a:gd name="connsiteX4885" fmla="*/ 1187269 w 7584220"/>
            <a:gd name="connsiteY4885" fmla="*/ 992543 h 7933942"/>
            <a:gd name="connsiteX4886" fmla="*/ 1179105 w 7584220"/>
            <a:gd name="connsiteY4886" fmla="*/ 982386 h 7933942"/>
            <a:gd name="connsiteX4887" fmla="*/ 1177295 w 7584220"/>
            <a:gd name="connsiteY4887" fmla="*/ 979969 h 7933942"/>
            <a:gd name="connsiteX4888" fmla="*/ 1173461 w 7584220"/>
            <a:gd name="connsiteY4888" fmla="*/ 973739 h 7933942"/>
            <a:gd name="connsiteX4889" fmla="*/ 1173709 w 7584220"/>
            <a:gd name="connsiteY4889" fmla="*/ 969942 h 7933942"/>
            <a:gd name="connsiteX4890" fmla="*/ 1180960 w 7584220"/>
            <a:gd name="connsiteY4890" fmla="*/ 967103 h 7933942"/>
            <a:gd name="connsiteX4891" fmla="*/ 1231870 w 7584220"/>
            <a:gd name="connsiteY4891" fmla="*/ 974225 h 7933942"/>
            <a:gd name="connsiteX4892" fmla="*/ 1265510 w 7584220"/>
            <a:gd name="connsiteY4892" fmla="*/ 980585 h 7933942"/>
            <a:gd name="connsiteX4893" fmla="*/ 1288708 w 7584220"/>
            <a:gd name="connsiteY4893" fmla="*/ 988162 h 7933942"/>
            <a:gd name="connsiteX4894" fmla="*/ 1301581 w 7584220"/>
            <a:gd name="connsiteY4894" fmla="*/ 991894 h 7933942"/>
            <a:gd name="connsiteX4895" fmla="*/ 1312719 w 7584220"/>
            <a:gd name="connsiteY4895" fmla="*/ 994457 h 7933942"/>
            <a:gd name="connsiteX4896" fmla="*/ 1313440 w 7584220"/>
            <a:gd name="connsiteY4896" fmla="*/ 994360 h 7933942"/>
            <a:gd name="connsiteX4897" fmla="*/ 1313602 w 7584220"/>
            <a:gd name="connsiteY4897" fmla="*/ 994165 h 7933942"/>
            <a:gd name="connsiteX4898" fmla="*/ 1314189 w 7584220"/>
            <a:gd name="connsiteY4898" fmla="*/ 993322 h 7933942"/>
            <a:gd name="connsiteX4899" fmla="*/ 1314560 w 7584220"/>
            <a:gd name="connsiteY4899" fmla="*/ 992786 h 7933942"/>
            <a:gd name="connsiteX4900" fmla="*/ 1314885 w 7584220"/>
            <a:gd name="connsiteY4900" fmla="*/ 992234 h 7933942"/>
            <a:gd name="connsiteX4901" fmla="*/ 1319655 w 7584220"/>
            <a:gd name="connsiteY4901" fmla="*/ 982970 h 7933942"/>
            <a:gd name="connsiteX4902" fmla="*/ 1321451 w 7584220"/>
            <a:gd name="connsiteY4902" fmla="*/ 978200 h 7933942"/>
            <a:gd name="connsiteX4903" fmla="*/ 1321416 w 7584220"/>
            <a:gd name="connsiteY4903" fmla="*/ 976059 h 7933942"/>
            <a:gd name="connsiteX4904" fmla="*/ 1323799 w 7584220"/>
            <a:gd name="connsiteY4904" fmla="*/ 968985 h 7933942"/>
            <a:gd name="connsiteX4905" fmla="*/ 1325716 w 7584220"/>
            <a:gd name="connsiteY4905" fmla="*/ 966567 h 7933942"/>
            <a:gd name="connsiteX4906" fmla="*/ 1332703 w 7584220"/>
            <a:gd name="connsiteY4906" fmla="*/ 958407 h 7933942"/>
            <a:gd name="connsiteX4907" fmla="*/ 1342063 w 7584220"/>
            <a:gd name="connsiteY4907" fmla="*/ 951170 h 7933942"/>
            <a:gd name="connsiteX4908" fmla="*/ 1354998 w 7584220"/>
            <a:gd name="connsiteY4908" fmla="*/ 945119 h 7933942"/>
            <a:gd name="connsiteX4909" fmla="*/ 1365065 w 7584220"/>
            <a:gd name="connsiteY4909" fmla="*/ 938288 h 7933942"/>
            <a:gd name="connsiteX4910" fmla="*/ 1377406 w 7584220"/>
            <a:gd name="connsiteY4910" fmla="*/ 921674 h 7933942"/>
            <a:gd name="connsiteX4911" fmla="*/ 1380434 w 7584220"/>
            <a:gd name="connsiteY4911" fmla="*/ 916483 h 7933942"/>
            <a:gd name="connsiteX4912" fmla="*/ 1382169 w 7584220"/>
            <a:gd name="connsiteY4912" fmla="*/ 913432 h 7933942"/>
            <a:gd name="connsiteX4913" fmla="*/ 1382999 w 7584220"/>
            <a:gd name="connsiteY4913" fmla="*/ 911924 h 7933942"/>
            <a:gd name="connsiteX4914" fmla="*/ 1384115 w 7584220"/>
            <a:gd name="connsiteY4914" fmla="*/ 909506 h 7933942"/>
            <a:gd name="connsiteX4915" fmla="*/ 1400097 w 7584220"/>
            <a:gd name="connsiteY4915" fmla="*/ 892049 h 7933942"/>
            <a:gd name="connsiteX4916" fmla="*/ 1426277 w 7584220"/>
            <a:gd name="connsiteY4916" fmla="*/ 906359 h 7933942"/>
            <a:gd name="connsiteX4917" fmla="*/ 1439752 w 7584220"/>
            <a:gd name="connsiteY4917" fmla="*/ 909328 h 7933942"/>
            <a:gd name="connsiteX4918" fmla="*/ 1442319 w 7584220"/>
            <a:gd name="connsiteY4918" fmla="*/ 908841 h 7933942"/>
            <a:gd name="connsiteX4919" fmla="*/ 1471005 w 7584220"/>
            <a:gd name="connsiteY4919" fmla="*/ 907721 h 7933942"/>
            <a:gd name="connsiteX4920" fmla="*/ 1472844 w 7584220"/>
            <a:gd name="connsiteY4920" fmla="*/ 907705 h 7933942"/>
            <a:gd name="connsiteX4921" fmla="*/ 1474496 w 7584220"/>
            <a:gd name="connsiteY4921" fmla="*/ 907689 h 7933942"/>
            <a:gd name="connsiteX4922" fmla="*/ 1476030 w 7584220"/>
            <a:gd name="connsiteY4922" fmla="*/ 907673 h 7933942"/>
            <a:gd name="connsiteX4923" fmla="*/ 1476339 w 7584220"/>
            <a:gd name="connsiteY4923" fmla="*/ 907673 h 7933942"/>
            <a:gd name="connsiteX4924" fmla="*/ 1483096 w 7584220"/>
            <a:gd name="connsiteY4924" fmla="*/ 907932 h 7933942"/>
            <a:gd name="connsiteX4925" fmla="*/ 1487034 w 7584220"/>
            <a:gd name="connsiteY4925" fmla="*/ 908111 h 7933942"/>
            <a:gd name="connsiteX4926" fmla="*/ 1497944 w 7584220"/>
            <a:gd name="connsiteY4926" fmla="*/ 908776 h 7933942"/>
            <a:gd name="connsiteX4927" fmla="*/ 1498449 w 7584220"/>
            <a:gd name="connsiteY4927" fmla="*/ 909182 h 7933942"/>
            <a:gd name="connsiteX4928" fmla="*/ 1498705 w 7584220"/>
            <a:gd name="connsiteY4928" fmla="*/ 909457 h 7933942"/>
            <a:gd name="connsiteX4929" fmla="*/ 1499110 w 7584220"/>
            <a:gd name="connsiteY4929" fmla="*/ 910188 h 7933942"/>
            <a:gd name="connsiteX4930" fmla="*/ 1501006 w 7584220"/>
            <a:gd name="connsiteY4930" fmla="*/ 914016 h 7933942"/>
            <a:gd name="connsiteX4931" fmla="*/ 1521888 w 7584220"/>
            <a:gd name="connsiteY4931" fmla="*/ 901507 h 7933942"/>
            <a:gd name="connsiteX4932" fmla="*/ 1546636 w 7584220"/>
            <a:gd name="connsiteY4932" fmla="*/ 866219 h 7933942"/>
            <a:gd name="connsiteX4933" fmla="*/ 1557742 w 7584220"/>
            <a:gd name="connsiteY4933" fmla="*/ 848064 h 7933942"/>
            <a:gd name="connsiteX4934" fmla="*/ 1558316 w 7584220"/>
            <a:gd name="connsiteY4934" fmla="*/ 847010 h 7933942"/>
            <a:gd name="connsiteX4935" fmla="*/ 1558566 w 7584220"/>
            <a:gd name="connsiteY4935" fmla="*/ 846263 h 7933942"/>
            <a:gd name="connsiteX4936" fmla="*/ 1558862 w 7584220"/>
            <a:gd name="connsiteY4936" fmla="*/ 845371 h 7933942"/>
            <a:gd name="connsiteX4937" fmla="*/ 1560444 w 7584220"/>
            <a:gd name="connsiteY4937" fmla="*/ 840422 h 7933942"/>
            <a:gd name="connsiteX4938" fmla="*/ 1561370 w 7584220"/>
            <a:gd name="connsiteY4938" fmla="*/ 834939 h 7933942"/>
            <a:gd name="connsiteX4939" fmla="*/ 1563225 w 7584220"/>
            <a:gd name="connsiteY4939" fmla="*/ 828530 h 7933942"/>
            <a:gd name="connsiteX4940" fmla="*/ 1563362 w 7584220"/>
            <a:gd name="connsiteY4940" fmla="*/ 828076 h 7933942"/>
            <a:gd name="connsiteX4941" fmla="*/ 1563452 w 7584220"/>
            <a:gd name="connsiteY4941" fmla="*/ 827816 h 7933942"/>
            <a:gd name="connsiteX4942" fmla="*/ 1564937 w 7584220"/>
            <a:gd name="connsiteY4942" fmla="*/ 827232 h 7933942"/>
            <a:gd name="connsiteX4943" fmla="*/ 1567137 w 7584220"/>
            <a:gd name="connsiteY4943" fmla="*/ 826388 h 7933942"/>
            <a:gd name="connsiteX4944" fmla="*/ 1580508 w 7584220"/>
            <a:gd name="connsiteY4944" fmla="*/ 826745 h 7933942"/>
            <a:gd name="connsiteX4945" fmla="*/ 1616183 w 7584220"/>
            <a:gd name="connsiteY4945" fmla="*/ 838719 h 7933942"/>
            <a:gd name="connsiteX4946" fmla="*/ 1617827 w 7584220"/>
            <a:gd name="connsiteY4946" fmla="*/ 835474 h 7933942"/>
            <a:gd name="connsiteX4947" fmla="*/ 1620845 w 7584220"/>
            <a:gd name="connsiteY4947" fmla="*/ 830298 h 7933942"/>
            <a:gd name="connsiteX4948" fmla="*/ 1625291 w 7584220"/>
            <a:gd name="connsiteY4948" fmla="*/ 823841 h 7933942"/>
            <a:gd name="connsiteX4949" fmla="*/ 1626133 w 7584220"/>
            <a:gd name="connsiteY4949" fmla="*/ 823111 h 7933942"/>
            <a:gd name="connsiteX4950" fmla="*/ 1628808 w 7584220"/>
            <a:gd name="connsiteY4950" fmla="*/ 822348 h 7933942"/>
            <a:gd name="connsiteX4951" fmla="*/ 1629394 w 7584220"/>
            <a:gd name="connsiteY4951" fmla="*/ 822219 h 7933942"/>
            <a:gd name="connsiteX4952" fmla="*/ 1630874 w 7584220"/>
            <a:gd name="connsiteY4952" fmla="*/ 821927 h 7933942"/>
            <a:gd name="connsiteX4953" fmla="*/ 1634963 w 7584220"/>
            <a:gd name="connsiteY4953" fmla="*/ 821456 h 7933942"/>
            <a:gd name="connsiteX4954" fmla="*/ 1639561 w 7584220"/>
            <a:gd name="connsiteY4954" fmla="*/ 821975 h 7933942"/>
            <a:gd name="connsiteX4955" fmla="*/ 1647483 w 7584220"/>
            <a:gd name="connsiteY4955" fmla="*/ 823062 h 7933942"/>
            <a:gd name="connsiteX4956" fmla="*/ 1655397 w 7584220"/>
            <a:gd name="connsiteY4956" fmla="*/ 824149 h 7933942"/>
            <a:gd name="connsiteX4957" fmla="*/ 1659674 w 7584220"/>
            <a:gd name="connsiteY4957" fmla="*/ 824815 h 7933942"/>
            <a:gd name="connsiteX4958" fmla="*/ 1659915 w 7584220"/>
            <a:gd name="connsiteY4958" fmla="*/ 824847 h 7933942"/>
            <a:gd name="connsiteX4959" fmla="*/ 1660985 w 7584220"/>
            <a:gd name="connsiteY4959" fmla="*/ 825009 h 7933942"/>
            <a:gd name="connsiteX4960" fmla="*/ 1671991 w 7584220"/>
            <a:gd name="connsiteY4960" fmla="*/ 808752 h 7933942"/>
            <a:gd name="connsiteX4961" fmla="*/ 1672699 w 7584220"/>
            <a:gd name="connsiteY4961" fmla="*/ 807600 h 7933942"/>
            <a:gd name="connsiteX4962" fmla="*/ 1668333 w 7584220"/>
            <a:gd name="connsiteY4962" fmla="*/ 788780 h 7933942"/>
            <a:gd name="connsiteX4963" fmla="*/ 1664410 w 7584220"/>
            <a:gd name="connsiteY4963" fmla="*/ 771177 h 7933942"/>
            <a:gd name="connsiteX4964" fmla="*/ 1664181 w 7584220"/>
            <a:gd name="connsiteY4964" fmla="*/ 769441 h 7933942"/>
            <a:gd name="connsiteX4965" fmla="*/ 1664051 w 7584220"/>
            <a:gd name="connsiteY4965" fmla="*/ 767997 h 7933942"/>
            <a:gd name="connsiteX4966" fmla="*/ 1664046 w 7584220"/>
            <a:gd name="connsiteY4966" fmla="*/ 767867 h 7933942"/>
            <a:gd name="connsiteX4967" fmla="*/ 1664030 w 7584220"/>
            <a:gd name="connsiteY4967" fmla="*/ 767380 h 7933942"/>
            <a:gd name="connsiteX4968" fmla="*/ 1664112 w 7584220"/>
            <a:gd name="connsiteY4968" fmla="*/ 766601 h 7933942"/>
            <a:gd name="connsiteX4969" fmla="*/ 1664188 w 7584220"/>
            <a:gd name="connsiteY4969" fmla="*/ 766131 h 7933942"/>
            <a:gd name="connsiteX4970" fmla="*/ 1664489 w 7584220"/>
            <a:gd name="connsiteY4970" fmla="*/ 764735 h 7933942"/>
            <a:gd name="connsiteX4971" fmla="*/ 1664553 w 7584220"/>
            <a:gd name="connsiteY4971" fmla="*/ 764492 h 7933942"/>
            <a:gd name="connsiteX4972" fmla="*/ 1664763 w 7584220"/>
            <a:gd name="connsiteY4972" fmla="*/ 763762 h 7933942"/>
            <a:gd name="connsiteX4973" fmla="*/ 1667122 w 7584220"/>
            <a:gd name="connsiteY4973" fmla="*/ 757191 h 7933942"/>
            <a:gd name="connsiteX4974" fmla="*/ 1669109 w 7584220"/>
            <a:gd name="connsiteY4974" fmla="*/ 752616 h 7933942"/>
            <a:gd name="connsiteX4975" fmla="*/ 1672175 w 7584220"/>
            <a:gd name="connsiteY4975" fmla="*/ 746645 h 7933942"/>
            <a:gd name="connsiteX4976" fmla="*/ 1671301 w 7584220"/>
            <a:gd name="connsiteY4976" fmla="*/ 744958 h 7933942"/>
            <a:gd name="connsiteX4977" fmla="*/ 1669108 w 7584220"/>
            <a:gd name="connsiteY4977" fmla="*/ 737089 h 7933942"/>
            <a:gd name="connsiteX4978" fmla="*/ 1668283 w 7584220"/>
            <a:gd name="connsiteY4978" fmla="*/ 733974 h 7933942"/>
            <a:gd name="connsiteX4979" fmla="*/ 1661633 w 7584220"/>
            <a:gd name="connsiteY4979" fmla="*/ 708047 h 7933942"/>
            <a:gd name="connsiteX4980" fmla="*/ 1663556 w 7584220"/>
            <a:gd name="connsiteY4980" fmla="*/ 696155 h 7933942"/>
            <a:gd name="connsiteX4981" fmla="*/ 1709718 w 7584220"/>
            <a:gd name="connsiteY4981" fmla="*/ 666204 h 7933942"/>
            <a:gd name="connsiteX4982" fmla="*/ 1723180 w 7584220"/>
            <a:gd name="connsiteY4982" fmla="*/ 658839 h 7933942"/>
            <a:gd name="connsiteX4983" fmla="*/ 1735273 w 7584220"/>
            <a:gd name="connsiteY4983" fmla="*/ 653468 h 7933942"/>
            <a:gd name="connsiteX4984" fmla="*/ 1749906 w 7584220"/>
            <a:gd name="connsiteY4984" fmla="*/ 646330 h 7933942"/>
            <a:gd name="connsiteX4985" fmla="*/ 1746903 w 7584220"/>
            <a:gd name="connsiteY4985" fmla="*/ 631111 h 7933942"/>
            <a:gd name="connsiteX4986" fmla="*/ 1741085 w 7584220"/>
            <a:gd name="connsiteY4986" fmla="*/ 609111 h 7933942"/>
            <a:gd name="connsiteX4987" fmla="*/ 1740797 w 7584220"/>
            <a:gd name="connsiteY4987" fmla="*/ 608153 h 7933942"/>
            <a:gd name="connsiteX4988" fmla="*/ 1738184 w 7584220"/>
            <a:gd name="connsiteY4988" fmla="*/ 607358 h 7933942"/>
            <a:gd name="connsiteX4989" fmla="*/ 1735101 w 7584220"/>
            <a:gd name="connsiteY4989" fmla="*/ 606434 h 7933942"/>
            <a:gd name="connsiteX4990" fmla="*/ 1735005 w 7584220"/>
            <a:gd name="connsiteY4990" fmla="*/ 576970 h 7933942"/>
            <a:gd name="connsiteX4991" fmla="*/ 1737931 w 7584220"/>
            <a:gd name="connsiteY4991" fmla="*/ 571681 h 7933942"/>
            <a:gd name="connsiteX4992" fmla="*/ 1758906 w 7584220"/>
            <a:gd name="connsiteY4992" fmla="*/ 572460 h 7933942"/>
            <a:gd name="connsiteX4993" fmla="*/ 1768682 w 7584220"/>
            <a:gd name="connsiteY4993" fmla="*/ 573174 h 7933942"/>
            <a:gd name="connsiteX4994" fmla="*/ 1798699 w 7584220"/>
            <a:gd name="connsiteY4994" fmla="*/ 578511 h 7933942"/>
            <a:gd name="connsiteX4995" fmla="*/ 1802333 w 7584220"/>
            <a:gd name="connsiteY4995" fmla="*/ 591118 h 7933942"/>
            <a:gd name="connsiteX4996" fmla="*/ 1802357 w 7584220"/>
            <a:gd name="connsiteY4996" fmla="*/ 604519 h 7933942"/>
            <a:gd name="connsiteX4997" fmla="*/ 1801286 w 7584220"/>
            <a:gd name="connsiteY4997" fmla="*/ 610830 h 7933942"/>
            <a:gd name="connsiteX4998" fmla="*/ 1801559 w 7584220"/>
            <a:gd name="connsiteY4998" fmla="*/ 622642 h 7933942"/>
            <a:gd name="connsiteX4999" fmla="*/ 1801944 w 7584220"/>
            <a:gd name="connsiteY4999" fmla="*/ 635913 h 7933942"/>
            <a:gd name="connsiteX5000" fmla="*/ 1804121 w 7584220"/>
            <a:gd name="connsiteY5000" fmla="*/ 654766 h 7933942"/>
            <a:gd name="connsiteX5001" fmla="*/ 1810367 w 7584220"/>
            <a:gd name="connsiteY5001" fmla="*/ 662246 h 7933942"/>
            <a:gd name="connsiteX5002" fmla="*/ 1825286 w 7584220"/>
            <a:gd name="connsiteY5002" fmla="*/ 666464 h 7933942"/>
            <a:gd name="connsiteX5003" fmla="*/ 1857062 w 7584220"/>
            <a:gd name="connsiteY5003" fmla="*/ 673327 h 7933942"/>
            <a:gd name="connsiteX5004" fmla="*/ 1862910 w 7584220"/>
            <a:gd name="connsiteY5004" fmla="*/ 672435 h 7933942"/>
            <a:gd name="connsiteX5005" fmla="*/ 1863087 w 7584220"/>
            <a:gd name="connsiteY5005" fmla="*/ 672289 h 7933942"/>
            <a:gd name="connsiteX5006" fmla="*/ 1863093 w 7584220"/>
            <a:gd name="connsiteY5006" fmla="*/ 668054 h 7933942"/>
            <a:gd name="connsiteX5007" fmla="*/ 1863037 w 7584220"/>
            <a:gd name="connsiteY5007" fmla="*/ 663803 h 7933942"/>
            <a:gd name="connsiteX5008" fmla="*/ 1862979 w 7584220"/>
            <a:gd name="connsiteY5008" fmla="*/ 661743 h 7933942"/>
            <a:gd name="connsiteX5009" fmla="*/ 1862950 w 7584220"/>
            <a:gd name="connsiteY5009" fmla="*/ 660915 h 7933942"/>
            <a:gd name="connsiteX5010" fmla="*/ 1862831 w 7584220"/>
            <a:gd name="connsiteY5010" fmla="*/ 659731 h 7933942"/>
            <a:gd name="connsiteX5011" fmla="*/ 1862804 w 7584220"/>
            <a:gd name="connsiteY5011" fmla="*/ 659536 h 7933942"/>
            <a:gd name="connsiteX5012" fmla="*/ 1862732 w 7584220"/>
            <a:gd name="connsiteY5012" fmla="*/ 657979 h 7933942"/>
            <a:gd name="connsiteX5013" fmla="*/ 1862650 w 7584220"/>
            <a:gd name="connsiteY5013" fmla="*/ 656194 h 7933942"/>
            <a:gd name="connsiteX5014" fmla="*/ 1862511 w 7584220"/>
            <a:gd name="connsiteY5014" fmla="*/ 652998 h 7933942"/>
            <a:gd name="connsiteX5015" fmla="*/ 1862524 w 7584220"/>
            <a:gd name="connsiteY5015" fmla="*/ 651554 h 7933942"/>
            <a:gd name="connsiteX5016" fmla="*/ 1862607 w 7584220"/>
            <a:gd name="connsiteY5016" fmla="*/ 650580 h 7933942"/>
            <a:gd name="connsiteX5017" fmla="*/ 1893564 w 7584220"/>
            <a:gd name="connsiteY5017" fmla="*/ 654474 h 7933942"/>
            <a:gd name="connsiteX5018" fmla="*/ 1919195 w 7584220"/>
            <a:gd name="connsiteY5018" fmla="*/ 657800 h 7933942"/>
            <a:gd name="connsiteX5019" fmla="*/ 1928902 w 7584220"/>
            <a:gd name="connsiteY5019" fmla="*/ 639483 h 7933942"/>
            <a:gd name="connsiteX5020" fmla="*/ 1929888 w 7584220"/>
            <a:gd name="connsiteY5020" fmla="*/ 636627 h 7933942"/>
            <a:gd name="connsiteX5021" fmla="*/ 1934579 w 7584220"/>
            <a:gd name="connsiteY5021" fmla="*/ 616736 h 7933942"/>
            <a:gd name="connsiteX5022" fmla="*/ 1957908 w 7584220"/>
            <a:gd name="connsiteY5022" fmla="*/ 612907 h 7933942"/>
            <a:gd name="connsiteX5023" fmla="*/ 1959939 w 7584220"/>
            <a:gd name="connsiteY5023" fmla="*/ 618018 h 7933942"/>
            <a:gd name="connsiteX5024" fmla="*/ 1962589 w 7584220"/>
            <a:gd name="connsiteY5024" fmla="*/ 624800 h 7933942"/>
            <a:gd name="connsiteX5025" fmla="*/ 1965704 w 7584220"/>
            <a:gd name="connsiteY5025" fmla="*/ 632912 h 7933942"/>
            <a:gd name="connsiteX5026" fmla="*/ 1965878 w 7584220"/>
            <a:gd name="connsiteY5026" fmla="*/ 633399 h 7933942"/>
            <a:gd name="connsiteX5027" fmla="*/ 1966480 w 7584220"/>
            <a:gd name="connsiteY5027" fmla="*/ 643539 h 7933942"/>
            <a:gd name="connsiteX5028" fmla="*/ 1966822 w 7584220"/>
            <a:gd name="connsiteY5028" fmla="*/ 650645 h 7933942"/>
            <a:gd name="connsiteX5029" fmla="*/ 1967044 w 7584220"/>
            <a:gd name="connsiteY5029" fmla="*/ 655951 h 7933942"/>
            <a:gd name="connsiteX5030" fmla="*/ 1967083 w 7584220"/>
            <a:gd name="connsiteY5030" fmla="*/ 656113 h 7933942"/>
            <a:gd name="connsiteX5031" fmla="*/ 1970670 w 7584220"/>
            <a:gd name="connsiteY5031" fmla="*/ 661905 h 7933942"/>
            <a:gd name="connsiteX5032" fmla="*/ 1988824 w 7584220"/>
            <a:gd name="connsiteY5032" fmla="*/ 690914 h 7933942"/>
            <a:gd name="connsiteX5033" fmla="*/ 1993328 w 7584220"/>
            <a:gd name="connsiteY5033" fmla="*/ 694078 h 7933942"/>
            <a:gd name="connsiteX5034" fmla="*/ 2030850 w 7584220"/>
            <a:gd name="connsiteY5034" fmla="*/ 680839 h 7933942"/>
            <a:gd name="connsiteX5035" fmla="*/ 2033029 w 7584220"/>
            <a:gd name="connsiteY5035" fmla="*/ 670390 h 7933942"/>
            <a:gd name="connsiteX5036" fmla="*/ 2026749 w 7584220"/>
            <a:gd name="connsiteY5036" fmla="*/ 667973 h 7933942"/>
            <a:gd name="connsiteX5037" fmla="*/ 2028877 w 7584220"/>
            <a:gd name="connsiteY5037" fmla="*/ 661029 h 7933942"/>
            <a:gd name="connsiteX5038" fmla="*/ 2029656 w 7584220"/>
            <a:gd name="connsiteY5038" fmla="*/ 658952 h 7933942"/>
            <a:gd name="connsiteX5039" fmla="*/ 2030027 w 7584220"/>
            <a:gd name="connsiteY5039" fmla="*/ 657995 h 7933942"/>
            <a:gd name="connsiteX5040" fmla="*/ 2032914 w 7584220"/>
            <a:gd name="connsiteY5040" fmla="*/ 651456 h 7933942"/>
            <a:gd name="connsiteX5041" fmla="*/ 2034389 w 7584220"/>
            <a:gd name="connsiteY5041" fmla="*/ 649428 h 7933942"/>
            <a:gd name="connsiteX5042" fmla="*/ 2034666 w 7584220"/>
            <a:gd name="connsiteY5042" fmla="*/ 649071 h 7933942"/>
            <a:gd name="connsiteX5043" fmla="*/ 2037521 w 7584220"/>
            <a:gd name="connsiteY5043" fmla="*/ 646232 h 7933942"/>
            <a:gd name="connsiteX5044" fmla="*/ 2041094 w 7584220"/>
            <a:gd name="connsiteY5044" fmla="*/ 643977 h 7933942"/>
            <a:gd name="connsiteX5045" fmla="*/ 2042822 w 7584220"/>
            <a:gd name="connsiteY5045" fmla="*/ 643847 h 7933942"/>
            <a:gd name="connsiteX5046" fmla="*/ 2072332 w 7584220"/>
            <a:gd name="connsiteY5046" fmla="*/ 646751 h 7933942"/>
            <a:gd name="connsiteX5047" fmla="*/ 2086941 w 7584220"/>
            <a:gd name="connsiteY5047" fmla="*/ 648666 h 7933942"/>
            <a:gd name="connsiteX5048" fmla="*/ 2101952 w 7584220"/>
            <a:gd name="connsiteY5048" fmla="*/ 639515 h 7933942"/>
            <a:gd name="connsiteX5049" fmla="*/ 2125772 w 7584220"/>
            <a:gd name="connsiteY5049" fmla="*/ 634745 h 7933942"/>
            <a:gd name="connsiteX5050" fmla="*/ 2129241 w 7584220"/>
            <a:gd name="connsiteY5050" fmla="*/ 656940 h 7933942"/>
            <a:gd name="connsiteX5051" fmla="*/ 2134725 w 7584220"/>
            <a:gd name="connsiteY5051" fmla="*/ 680612 h 7933942"/>
            <a:gd name="connsiteX5052" fmla="*/ 2143208 w 7584220"/>
            <a:gd name="connsiteY5052" fmla="*/ 697712 h 7933942"/>
            <a:gd name="connsiteX5053" fmla="*/ 2153997 w 7584220"/>
            <a:gd name="connsiteY5053" fmla="*/ 715527 h 7933942"/>
            <a:gd name="connsiteX5054" fmla="*/ 2162223 w 7584220"/>
            <a:gd name="connsiteY5054" fmla="*/ 726251 h 7933942"/>
            <a:gd name="connsiteX5055" fmla="*/ 2180510 w 7584220"/>
            <a:gd name="connsiteY5055" fmla="*/ 750198 h 7933942"/>
            <a:gd name="connsiteX5056" fmla="*/ 2180233 w 7584220"/>
            <a:gd name="connsiteY5056" fmla="*/ 751058 h 7933942"/>
            <a:gd name="connsiteX5057" fmla="*/ 2180111 w 7584220"/>
            <a:gd name="connsiteY5057" fmla="*/ 751496 h 7933942"/>
            <a:gd name="connsiteX5058" fmla="*/ 2180015 w 7584220"/>
            <a:gd name="connsiteY5058" fmla="*/ 752129 h 7933942"/>
            <a:gd name="connsiteX5059" fmla="*/ 2180075 w 7584220"/>
            <a:gd name="connsiteY5059" fmla="*/ 752746 h 7933942"/>
            <a:gd name="connsiteX5060" fmla="*/ 2180225 w 7584220"/>
            <a:gd name="connsiteY5060" fmla="*/ 753411 h 7933942"/>
            <a:gd name="connsiteX5061" fmla="*/ 2180468 w 7584220"/>
            <a:gd name="connsiteY5061" fmla="*/ 753589 h 7933942"/>
            <a:gd name="connsiteX5062" fmla="*/ 2183462 w 7584220"/>
            <a:gd name="connsiteY5062" fmla="*/ 755601 h 7933942"/>
            <a:gd name="connsiteX5063" fmla="*/ 2186480 w 7584220"/>
            <a:gd name="connsiteY5063" fmla="*/ 757597 h 7933942"/>
            <a:gd name="connsiteX5064" fmla="*/ 2187080 w 7584220"/>
            <a:gd name="connsiteY5064" fmla="*/ 757759 h 7933942"/>
            <a:gd name="connsiteX5065" fmla="*/ 2208922 w 7584220"/>
            <a:gd name="connsiteY5065" fmla="*/ 756753 h 7933942"/>
            <a:gd name="connsiteX5066" fmla="*/ 2215128 w 7584220"/>
            <a:gd name="connsiteY5066" fmla="*/ 755861 h 7933942"/>
            <a:gd name="connsiteX5067" fmla="*/ 2222550 w 7584220"/>
            <a:gd name="connsiteY5067" fmla="*/ 752616 h 7933942"/>
            <a:gd name="connsiteX5068" fmla="*/ 2223438 w 7584220"/>
            <a:gd name="connsiteY5068" fmla="*/ 751999 h 7933942"/>
            <a:gd name="connsiteX5069" fmla="*/ 2224121 w 7584220"/>
            <a:gd name="connsiteY5069" fmla="*/ 751431 h 7933942"/>
            <a:gd name="connsiteX5070" fmla="*/ 2224597 w 7584220"/>
            <a:gd name="connsiteY5070" fmla="*/ 750993 h 7933942"/>
            <a:gd name="connsiteX5071" fmla="*/ 2226980 w 7584220"/>
            <a:gd name="connsiteY5071" fmla="*/ 748397 h 7933942"/>
            <a:gd name="connsiteX5072" fmla="*/ 2237172 w 7584220"/>
            <a:gd name="connsiteY5072" fmla="*/ 745217 h 7933942"/>
            <a:gd name="connsiteX5073" fmla="*/ 2248261 w 7584220"/>
            <a:gd name="connsiteY5073" fmla="*/ 743303 h 7933942"/>
            <a:gd name="connsiteX5074" fmla="*/ 2255809 w 7584220"/>
            <a:gd name="connsiteY5074" fmla="*/ 742622 h 7933942"/>
            <a:gd name="connsiteX5075" fmla="*/ 2286453 w 7584220"/>
            <a:gd name="connsiteY5075" fmla="*/ 748641 h 7933942"/>
            <a:gd name="connsiteX5076" fmla="*/ 2295798 w 7584220"/>
            <a:gd name="connsiteY5076" fmla="*/ 757548 h 7933942"/>
            <a:gd name="connsiteX5077" fmla="*/ 2300265 w 7584220"/>
            <a:gd name="connsiteY5077" fmla="*/ 765044 h 7933942"/>
            <a:gd name="connsiteX5078" fmla="*/ 2309891 w 7584220"/>
            <a:gd name="connsiteY5078" fmla="*/ 768061 h 7933942"/>
            <a:gd name="connsiteX5079" fmla="*/ 2319189 w 7584220"/>
            <a:gd name="connsiteY5079" fmla="*/ 770739 h 7933942"/>
            <a:gd name="connsiteX5080" fmla="*/ 2327330 w 7584220"/>
            <a:gd name="connsiteY5080" fmla="*/ 772377 h 7933942"/>
            <a:gd name="connsiteX5081" fmla="*/ 2334159 w 7584220"/>
            <a:gd name="connsiteY5081" fmla="*/ 778413 h 7933942"/>
            <a:gd name="connsiteX5082" fmla="*/ 2347890 w 7584220"/>
            <a:gd name="connsiteY5082" fmla="*/ 788034 h 7933942"/>
            <a:gd name="connsiteX5083" fmla="*/ 2366275 w 7584220"/>
            <a:gd name="connsiteY5083" fmla="*/ 794621 h 7933942"/>
            <a:gd name="connsiteX5084" fmla="*/ 2378660 w 7584220"/>
            <a:gd name="connsiteY5084" fmla="*/ 802181 h 7933942"/>
            <a:gd name="connsiteX5085" fmla="*/ 2391141 w 7584220"/>
            <a:gd name="connsiteY5085" fmla="*/ 812176 h 7933942"/>
            <a:gd name="connsiteX5086" fmla="*/ 2412436 w 7584220"/>
            <a:gd name="connsiteY5086" fmla="*/ 830169 h 7933942"/>
            <a:gd name="connsiteX5087" fmla="*/ 2462557 w 7584220"/>
            <a:gd name="connsiteY5087" fmla="*/ 846734 h 7933942"/>
            <a:gd name="connsiteX5088" fmla="*/ 2464736 w 7584220"/>
            <a:gd name="connsiteY5088" fmla="*/ 846588 h 7933942"/>
            <a:gd name="connsiteX5089" fmla="*/ 2470105 w 7584220"/>
            <a:gd name="connsiteY5089" fmla="*/ 846231 h 7933942"/>
            <a:gd name="connsiteX5090" fmla="*/ 2470864 w 7584220"/>
            <a:gd name="connsiteY5090" fmla="*/ 846215 h 7933942"/>
            <a:gd name="connsiteX5091" fmla="*/ 2471127 w 7584220"/>
            <a:gd name="connsiteY5091" fmla="*/ 846247 h 7933942"/>
            <a:gd name="connsiteX5092" fmla="*/ 2471480 w 7584220"/>
            <a:gd name="connsiteY5092" fmla="*/ 846409 h 7933942"/>
            <a:gd name="connsiteX5093" fmla="*/ 2473836 w 7584220"/>
            <a:gd name="connsiteY5093" fmla="*/ 848145 h 7933942"/>
            <a:gd name="connsiteX5094" fmla="*/ 2475627 w 7584220"/>
            <a:gd name="connsiteY5094" fmla="*/ 850352 h 7933942"/>
            <a:gd name="connsiteX5095" fmla="*/ 2476916 w 7584220"/>
            <a:gd name="connsiteY5095" fmla="*/ 852218 h 7933942"/>
            <a:gd name="connsiteX5096" fmla="*/ 2477586 w 7584220"/>
            <a:gd name="connsiteY5096" fmla="*/ 853629 h 7933942"/>
            <a:gd name="connsiteX5097" fmla="*/ 2477897 w 7584220"/>
            <a:gd name="connsiteY5097" fmla="*/ 854635 h 7933942"/>
            <a:gd name="connsiteX5098" fmla="*/ 2478243 w 7584220"/>
            <a:gd name="connsiteY5098" fmla="*/ 855836 h 7933942"/>
            <a:gd name="connsiteX5099" fmla="*/ 2481341 w 7584220"/>
            <a:gd name="connsiteY5099" fmla="*/ 870113 h 7933942"/>
            <a:gd name="connsiteX5100" fmla="*/ 2479944 w 7584220"/>
            <a:gd name="connsiteY5100" fmla="*/ 878014 h 7933942"/>
            <a:gd name="connsiteX5101" fmla="*/ 2473969 w 7584220"/>
            <a:gd name="connsiteY5101" fmla="*/ 889323 h 7933942"/>
            <a:gd name="connsiteX5102" fmla="*/ 2468552 w 7584220"/>
            <a:gd name="connsiteY5102" fmla="*/ 899398 h 7933942"/>
            <a:gd name="connsiteX5103" fmla="*/ 2467783 w 7584220"/>
            <a:gd name="connsiteY5103" fmla="*/ 900712 h 7933942"/>
            <a:gd name="connsiteX5104" fmla="*/ 2467498 w 7584220"/>
            <a:gd name="connsiteY5104" fmla="*/ 901248 h 7933942"/>
            <a:gd name="connsiteX5105" fmla="*/ 2466815 w 7584220"/>
            <a:gd name="connsiteY5105" fmla="*/ 903357 h 7933942"/>
            <a:gd name="connsiteX5106" fmla="*/ 2466395 w 7584220"/>
            <a:gd name="connsiteY5106" fmla="*/ 904785 h 7933942"/>
            <a:gd name="connsiteX5107" fmla="*/ 2466441 w 7584220"/>
            <a:gd name="connsiteY5107" fmla="*/ 905726 h 7933942"/>
            <a:gd name="connsiteX5108" fmla="*/ 2466519 w 7584220"/>
            <a:gd name="connsiteY5108" fmla="*/ 906943 h 7933942"/>
            <a:gd name="connsiteX5109" fmla="*/ 2466662 w 7584220"/>
            <a:gd name="connsiteY5109" fmla="*/ 908549 h 7933942"/>
            <a:gd name="connsiteX5110" fmla="*/ 2466691 w 7584220"/>
            <a:gd name="connsiteY5110" fmla="*/ 908744 h 7933942"/>
            <a:gd name="connsiteX5111" fmla="*/ 2467203 w 7584220"/>
            <a:gd name="connsiteY5111" fmla="*/ 910025 h 7933942"/>
            <a:gd name="connsiteX5112" fmla="*/ 2480666 w 7584220"/>
            <a:gd name="connsiteY5112" fmla="*/ 927531 h 7933942"/>
            <a:gd name="connsiteX5113" fmla="*/ 2491040 w 7584220"/>
            <a:gd name="connsiteY5113" fmla="*/ 930874 h 7933942"/>
            <a:gd name="connsiteX5114" fmla="*/ 2510475 w 7584220"/>
            <a:gd name="connsiteY5114" fmla="*/ 932545 h 7933942"/>
            <a:gd name="connsiteX5115" fmla="*/ 2541048 w 7584220"/>
            <a:gd name="connsiteY5115" fmla="*/ 946855 h 7933942"/>
            <a:gd name="connsiteX5116" fmla="*/ 2542280 w 7584220"/>
            <a:gd name="connsiteY5116" fmla="*/ 947682 h 7933942"/>
            <a:gd name="connsiteX5117" fmla="*/ 2545140 w 7584220"/>
            <a:gd name="connsiteY5117" fmla="*/ 950311 h 7933942"/>
            <a:gd name="connsiteX5118" fmla="*/ 2545460 w 7584220"/>
            <a:gd name="connsiteY5118" fmla="*/ 950684 h 7933942"/>
            <a:gd name="connsiteX5119" fmla="*/ 2551391 w 7584220"/>
            <a:gd name="connsiteY5119" fmla="*/ 962495 h 7933942"/>
            <a:gd name="connsiteX5120" fmla="*/ 2551445 w 7584220"/>
            <a:gd name="connsiteY5120" fmla="*/ 962803 h 7933942"/>
            <a:gd name="connsiteX5121" fmla="*/ 2551478 w 7584220"/>
            <a:gd name="connsiteY5121" fmla="*/ 963225 h 7933942"/>
            <a:gd name="connsiteX5122" fmla="*/ 2551323 w 7584220"/>
            <a:gd name="connsiteY5122" fmla="*/ 965675 h 7933942"/>
            <a:gd name="connsiteX5123" fmla="*/ 2551116 w 7584220"/>
            <a:gd name="connsiteY5123" fmla="*/ 968855 h 7933942"/>
            <a:gd name="connsiteX5124" fmla="*/ 2550828 w 7584220"/>
            <a:gd name="connsiteY5124" fmla="*/ 973187 h 7933942"/>
            <a:gd name="connsiteX5125" fmla="*/ 2550681 w 7584220"/>
            <a:gd name="connsiteY5125" fmla="*/ 980001 h 7933942"/>
            <a:gd name="connsiteX5126" fmla="*/ 2551044 w 7584220"/>
            <a:gd name="connsiteY5126" fmla="*/ 994019 h 7933942"/>
            <a:gd name="connsiteX5127" fmla="*/ 2554649 w 7584220"/>
            <a:gd name="connsiteY5127" fmla="*/ 1006058 h 7933942"/>
            <a:gd name="connsiteX5128" fmla="*/ 2554951 w 7584220"/>
            <a:gd name="connsiteY5128" fmla="*/ 1006934 h 7933942"/>
            <a:gd name="connsiteX5129" fmla="*/ 2557270 w 7584220"/>
            <a:gd name="connsiteY5129" fmla="*/ 1012369 h 7933942"/>
            <a:gd name="connsiteX5130" fmla="*/ 2557698 w 7584220"/>
            <a:gd name="connsiteY5130" fmla="*/ 1013132 h 7933942"/>
            <a:gd name="connsiteX5131" fmla="*/ 2578291 w 7584220"/>
            <a:gd name="connsiteY5131" fmla="*/ 1038117 h 7933942"/>
            <a:gd name="connsiteX5132" fmla="*/ 2592523 w 7584220"/>
            <a:gd name="connsiteY5132" fmla="*/ 1034288 h 7933942"/>
            <a:gd name="connsiteX5133" fmla="*/ 2603403 w 7584220"/>
            <a:gd name="connsiteY5133" fmla="*/ 1027377 h 7933942"/>
            <a:gd name="connsiteX5134" fmla="*/ 2616839 w 7584220"/>
            <a:gd name="connsiteY5134" fmla="*/ 1020789 h 7933942"/>
            <a:gd name="connsiteX5135" fmla="*/ 2617152 w 7584220"/>
            <a:gd name="connsiteY5135" fmla="*/ 1020643 h 7933942"/>
            <a:gd name="connsiteX5136" fmla="*/ 2620689 w 7584220"/>
            <a:gd name="connsiteY5136" fmla="*/ 1019605 h 7933942"/>
            <a:gd name="connsiteX5137" fmla="*/ 2622162 w 7584220"/>
            <a:gd name="connsiteY5137" fmla="*/ 1019378 h 7933942"/>
            <a:gd name="connsiteX5138" fmla="*/ 2625553 w 7584220"/>
            <a:gd name="connsiteY5138" fmla="*/ 1019053 h 7933942"/>
            <a:gd name="connsiteX5139" fmla="*/ 2625963 w 7584220"/>
            <a:gd name="connsiteY5139" fmla="*/ 1019037 h 7933942"/>
            <a:gd name="connsiteX5140" fmla="*/ 2635761 w 7584220"/>
            <a:gd name="connsiteY5140" fmla="*/ 1018567 h 7933942"/>
            <a:gd name="connsiteX5141" fmla="*/ 2636944 w 7584220"/>
            <a:gd name="connsiteY5141" fmla="*/ 1018518 h 7933942"/>
            <a:gd name="connsiteX5142" fmla="*/ 2681973 w 7584220"/>
            <a:gd name="connsiteY5142" fmla="*/ 1023239 h 7933942"/>
            <a:gd name="connsiteX5143" fmla="*/ 2699041 w 7584220"/>
            <a:gd name="connsiteY5143" fmla="*/ 1005182 h 7933942"/>
            <a:gd name="connsiteX5144" fmla="*/ 2699082 w 7584220"/>
            <a:gd name="connsiteY5144" fmla="*/ 1000671 h 7933942"/>
            <a:gd name="connsiteX5145" fmla="*/ 2700863 w 7584220"/>
            <a:gd name="connsiteY5145" fmla="*/ 1000298 h 7933942"/>
            <a:gd name="connsiteX5146" fmla="*/ 2716325 w 7584220"/>
            <a:gd name="connsiteY5146" fmla="*/ 997864 h 7933942"/>
            <a:gd name="connsiteX5147" fmla="*/ 2726055 w 7584220"/>
            <a:gd name="connsiteY5147" fmla="*/ 996534 h 7933942"/>
            <a:gd name="connsiteX5148" fmla="*/ 2734063 w 7584220"/>
            <a:gd name="connsiteY5148" fmla="*/ 995463 h 7933942"/>
            <a:gd name="connsiteX5149" fmla="*/ 2739295 w 7584220"/>
            <a:gd name="connsiteY5149" fmla="*/ 994782 h 7933942"/>
            <a:gd name="connsiteX5150" fmla="*/ 2746474 w 7584220"/>
            <a:gd name="connsiteY5150" fmla="*/ 993906 h 7933942"/>
            <a:gd name="connsiteX5151" fmla="*/ 2751806 w 7584220"/>
            <a:gd name="connsiteY5151" fmla="*/ 993305 h 7933942"/>
            <a:gd name="connsiteX5152" fmla="*/ 2759729 w 7584220"/>
            <a:gd name="connsiteY5152" fmla="*/ 992559 h 7933942"/>
            <a:gd name="connsiteX5153" fmla="*/ 2764450 w 7584220"/>
            <a:gd name="connsiteY5153" fmla="*/ 993046 h 7933942"/>
            <a:gd name="connsiteX5154" fmla="*/ 2771121 w 7584220"/>
            <a:gd name="connsiteY5154" fmla="*/ 994636 h 7933942"/>
            <a:gd name="connsiteX5155" fmla="*/ 2789557 w 7584220"/>
            <a:gd name="connsiteY5155" fmla="*/ 999844 h 7933942"/>
            <a:gd name="connsiteX5156" fmla="*/ 2809370 w 7584220"/>
            <a:gd name="connsiteY5156" fmla="*/ 1007080 h 7933942"/>
            <a:gd name="connsiteX5157" fmla="*/ 2819816 w 7584220"/>
            <a:gd name="connsiteY5157" fmla="*/ 1014722 h 7933942"/>
            <a:gd name="connsiteX5158" fmla="*/ 2833390 w 7584220"/>
            <a:gd name="connsiteY5158" fmla="*/ 1023759 h 7933942"/>
            <a:gd name="connsiteX5159" fmla="*/ 2836622 w 7584220"/>
            <a:gd name="connsiteY5159" fmla="*/ 1025835 h 7933942"/>
            <a:gd name="connsiteX5160" fmla="*/ 2841766 w 7584220"/>
            <a:gd name="connsiteY5160" fmla="*/ 1028821 h 7933942"/>
            <a:gd name="connsiteX5161" fmla="*/ 2842474 w 7584220"/>
            <a:gd name="connsiteY5161" fmla="*/ 1029210 h 7933942"/>
            <a:gd name="connsiteX5162" fmla="*/ 2843253 w 7584220"/>
            <a:gd name="connsiteY5162" fmla="*/ 1029567 h 7933942"/>
            <a:gd name="connsiteX5163" fmla="*/ 2844812 w 7584220"/>
            <a:gd name="connsiteY5163" fmla="*/ 1030265 h 7933942"/>
            <a:gd name="connsiteX5164" fmla="*/ 2849065 w 7584220"/>
            <a:gd name="connsiteY5164" fmla="*/ 1032082 h 7933942"/>
            <a:gd name="connsiteX5165" fmla="*/ 2849865 w 7584220"/>
            <a:gd name="connsiteY5165" fmla="*/ 1032422 h 7933942"/>
            <a:gd name="connsiteX5166" fmla="*/ 2850619 w 7584220"/>
            <a:gd name="connsiteY5166" fmla="*/ 1032714 h 7933942"/>
            <a:gd name="connsiteX5167" fmla="*/ 2858736 w 7584220"/>
            <a:gd name="connsiteY5167" fmla="*/ 1035813 h 7933942"/>
            <a:gd name="connsiteX5168" fmla="*/ 2859992 w 7584220"/>
            <a:gd name="connsiteY5168" fmla="*/ 1036284 h 7933942"/>
            <a:gd name="connsiteX5169" fmla="*/ 2860866 w 7584220"/>
            <a:gd name="connsiteY5169" fmla="*/ 1036608 h 7933942"/>
            <a:gd name="connsiteX5170" fmla="*/ 2885203 w 7584220"/>
            <a:gd name="connsiteY5170" fmla="*/ 1046164 h 7933942"/>
            <a:gd name="connsiteX5171" fmla="*/ 2908158 w 7584220"/>
            <a:gd name="connsiteY5171" fmla="*/ 1056451 h 7933942"/>
            <a:gd name="connsiteX5172" fmla="*/ 2910508 w 7584220"/>
            <a:gd name="connsiteY5172" fmla="*/ 1058219 h 7933942"/>
            <a:gd name="connsiteX5173" fmla="*/ 2910939 w 7584220"/>
            <a:gd name="connsiteY5173" fmla="*/ 1058560 h 7933942"/>
            <a:gd name="connsiteX5174" fmla="*/ 2911126 w 7584220"/>
            <a:gd name="connsiteY5174" fmla="*/ 1058755 h 7933942"/>
            <a:gd name="connsiteX5175" fmla="*/ 2911763 w 7584220"/>
            <a:gd name="connsiteY5175" fmla="*/ 1059679 h 7933942"/>
            <a:gd name="connsiteX5176" fmla="*/ 2913465 w 7584220"/>
            <a:gd name="connsiteY5176" fmla="*/ 1062713 h 7933942"/>
            <a:gd name="connsiteX5177" fmla="*/ 2914151 w 7584220"/>
            <a:gd name="connsiteY5177" fmla="*/ 1065455 h 7933942"/>
            <a:gd name="connsiteX5178" fmla="*/ 2940596 w 7584220"/>
            <a:gd name="connsiteY5178" fmla="*/ 1059177 h 7933942"/>
            <a:gd name="connsiteX5179" fmla="*/ 2959273 w 7584220"/>
            <a:gd name="connsiteY5179" fmla="*/ 1047479 h 7933942"/>
            <a:gd name="connsiteX5180" fmla="*/ 2971464 w 7584220"/>
            <a:gd name="connsiteY5180" fmla="*/ 1040908 h 7933942"/>
            <a:gd name="connsiteX5181" fmla="*/ 2985882 w 7584220"/>
            <a:gd name="connsiteY5181" fmla="*/ 1038507 h 7933942"/>
            <a:gd name="connsiteX5182" fmla="*/ 3015122 w 7584220"/>
            <a:gd name="connsiteY5182" fmla="*/ 1036657 h 7933942"/>
            <a:gd name="connsiteX5183" fmla="*/ 3019306 w 7584220"/>
            <a:gd name="connsiteY5183" fmla="*/ 1036479 h 7933942"/>
            <a:gd name="connsiteX5184" fmla="*/ 3030015 w 7584220"/>
            <a:gd name="connsiteY5184" fmla="*/ 1036332 h 7933942"/>
            <a:gd name="connsiteX5185" fmla="*/ 3034433 w 7584220"/>
            <a:gd name="connsiteY5185" fmla="*/ 1036900 h 7933942"/>
            <a:gd name="connsiteX5186" fmla="*/ 3043351 w 7584220"/>
            <a:gd name="connsiteY5186" fmla="*/ 1039204 h 7933942"/>
            <a:gd name="connsiteX5187" fmla="*/ 3056248 w 7584220"/>
            <a:gd name="connsiteY5187" fmla="*/ 1042936 h 7933942"/>
            <a:gd name="connsiteX5188" fmla="*/ 3069817 w 7584220"/>
            <a:gd name="connsiteY5188" fmla="*/ 1058365 h 7933942"/>
            <a:gd name="connsiteX5189" fmla="*/ 3074317 w 7584220"/>
            <a:gd name="connsiteY5189" fmla="*/ 1064823 h 7933942"/>
            <a:gd name="connsiteX5190" fmla="*/ 3075182 w 7584220"/>
            <a:gd name="connsiteY5190" fmla="*/ 1066234 h 7933942"/>
            <a:gd name="connsiteX5191" fmla="*/ 3075149 w 7584220"/>
            <a:gd name="connsiteY5191" fmla="*/ 1066575 h 7933942"/>
            <a:gd name="connsiteX5192" fmla="*/ 3075098 w 7584220"/>
            <a:gd name="connsiteY5192" fmla="*/ 1067126 h 7933942"/>
            <a:gd name="connsiteX5193" fmla="*/ 3074359 w 7584220"/>
            <a:gd name="connsiteY5193" fmla="*/ 1068003 h 7933942"/>
            <a:gd name="connsiteX5194" fmla="*/ 3060090 w 7584220"/>
            <a:gd name="connsiteY5194" fmla="*/ 1079749 h 7933942"/>
            <a:gd name="connsiteX5195" fmla="*/ 3053149 w 7584220"/>
            <a:gd name="connsiteY5195" fmla="*/ 1098521 h 7933942"/>
            <a:gd name="connsiteX5196" fmla="*/ 3048739 w 7584220"/>
            <a:gd name="connsiteY5196" fmla="*/ 1112733 h 7933942"/>
            <a:gd name="connsiteX5197" fmla="*/ 3049820 w 7584220"/>
            <a:gd name="connsiteY5197" fmla="*/ 1118672 h 7933942"/>
            <a:gd name="connsiteX5198" fmla="*/ 3050185 w 7584220"/>
            <a:gd name="connsiteY5198" fmla="*/ 1119580 h 7933942"/>
            <a:gd name="connsiteX5199" fmla="*/ 3050729 w 7584220"/>
            <a:gd name="connsiteY5199" fmla="*/ 1120764 h 7933942"/>
            <a:gd name="connsiteX5200" fmla="*/ 3054606 w 7584220"/>
            <a:gd name="connsiteY5200" fmla="*/ 1123295 h 7933942"/>
            <a:gd name="connsiteX5201" fmla="*/ 3061842 w 7584220"/>
            <a:gd name="connsiteY5201" fmla="*/ 1127838 h 7933942"/>
            <a:gd name="connsiteX5202" fmla="*/ 3065078 w 7584220"/>
            <a:gd name="connsiteY5202" fmla="*/ 1129720 h 7933942"/>
            <a:gd name="connsiteX5203" fmla="*/ 3085384 w 7584220"/>
            <a:gd name="connsiteY5203" fmla="*/ 1138595 h 7933942"/>
            <a:gd name="connsiteX5204" fmla="*/ 3092534 w 7584220"/>
            <a:gd name="connsiteY5204" fmla="*/ 1140623 h 7933942"/>
            <a:gd name="connsiteX5205" fmla="*/ 3102637 w 7584220"/>
            <a:gd name="connsiteY5205" fmla="*/ 1141337 h 7933942"/>
            <a:gd name="connsiteX5206" fmla="*/ 3110714 w 7584220"/>
            <a:gd name="connsiteY5206" fmla="*/ 1141775 h 7933942"/>
            <a:gd name="connsiteX5207" fmla="*/ 3116667 w 7584220"/>
            <a:gd name="connsiteY5207" fmla="*/ 1140282 h 7933942"/>
            <a:gd name="connsiteX5208" fmla="*/ 3118075 w 7584220"/>
            <a:gd name="connsiteY5208" fmla="*/ 1140250 h 7933942"/>
            <a:gd name="connsiteX5209" fmla="*/ 3122774 w 7584220"/>
            <a:gd name="connsiteY5209" fmla="*/ 1141467 h 7933942"/>
            <a:gd name="connsiteX5210" fmla="*/ 3123843 w 7584220"/>
            <a:gd name="connsiteY5210" fmla="*/ 1141743 h 7933942"/>
            <a:gd name="connsiteX5211" fmla="*/ 3161540 w 7584220"/>
            <a:gd name="connsiteY5211" fmla="*/ 1151477 h 7933942"/>
            <a:gd name="connsiteX5212" fmla="*/ 3163222 w 7584220"/>
            <a:gd name="connsiteY5212" fmla="*/ 1151899 h 7933942"/>
            <a:gd name="connsiteX5213" fmla="*/ 3163929 w 7584220"/>
            <a:gd name="connsiteY5213" fmla="*/ 1152094 h 7933942"/>
            <a:gd name="connsiteX5214" fmla="*/ 3168242 w 7584220"/>
            <a:gd name="connsiteY5214" fmla="*/ 1154609 h 7933942"/>
            <a:gd name="connsiteX5215" fmla="*/ 3169078 w 7584220"/>
            <a:gd name="connsiteY5215" fmla="*/ 1155274 h 7933942"/>
            <a:gd name="connsiteX5216" fmla="*/ 3169940 w 7584220"/>
            <a:gd name="connsiteY5216" fmla="*/ 1156085 h 7933942"/>
            <a:gd name="connsiteX5217" fmla="*/ 3170437 w 7584220"/>
            <a:gd name="connsiteY5217" fmla="*/ 1156556 h 7933942"/>
            <a:gd name="connsiteX5218" fmla="*/ 3170638 w 7584220"/>
            <a:gd name="connsiteY5218" fmla="*/ 1156750 h 7933942"/>
            <a:gd name="connsiteX5219" fmla="*/ 3170895 w 7584220"/>
            <a:gd name="connsiteY5219" fmla="*/ 1156994 h 7933942"/>
            <a:gd name="connsiteX5220" fmla="*/ 3171359 w 7584220"/>
            <a:gd name="connsiteY5220" fmla="*/ 1157837 h 7933942"/>
            <a:gd name="connsiteX5221" fmla="*/ 3171532 w 7584220"/>
            <a:gd name="connsiteY5221" fmla="*/ 1158308 h 7933942"/>
            <a:gd name="connsiteX5222" fmla="*/ 3171572 w 7584220"/>
            <a:gd name="connsiteY5222" fmla="*/ 1158421 h 7933942"/>
            <a:gd name="connsiteX5223" fmla="*/ 3181128 w 7584220"/>
            <a:gd name="connsiteY5223" fmla="*/ 1159719 h 7933942"/>
            <a:gd name="connsiteX5224" fmla="*/ 3192773 w 7584220"/>
            <a:gd name="connsiteY5224" fmla="*/ 1160044 h 7933942"/>
            <a:gd name="connsiteX5225" fmla="*/ 3202751 w 7584220"/>
            <a:gd name="connsiteY5225" fmla="*/ 1159444 h 7933942"/>
            <a:gd name="connsiteX5226" fmla="*/ 3216028 w 7584220"/>
            <a:gd name="connsiteY5226" fmla="*/ 1157854 h 7933942"/>
            <a:gd name="connsiteX5227" fmla="*/ 3217130 w 7584220"/>
            <a:gd name="connsiteY5227" fmla="*/ 1157675 h 7933942"/>
            <a:gd name="connsiteX5228" fmla="*/ 3218539 w 7584220"/>
            <a:gd name="connsiteY5228" fmla="*/ 1157432 h 7933942"/>
            <a:gd name="connsiteX5229" fmla="*/ 3223993 w 7584220"/>
            <a:gd name="connsiteY5229" fmla="*/ 1155647 h 7933942"/>
            <a:gd name="connsiteX5230" fmla="*/ 3225362 w 7584220"/>
            <a:gd name="connsiteY5230" fmla="*/ 1154949 h 7933942"/>
            <a:gd name="connsiteX5231" fmla="*/ 3225894 w 7584220"/>
            <a:gd name="connsiteY5231" fmla="*/ 1153489 h 7933942"/>
            <a:gd name="connsiteX5232" fmla="*/ 3226342 w 7584220"/>
            <a:gd name="connsiteY5232" fmla="*/ 1152240 h 7933942"/>
            <a:gd name="connsiteX5233" fmla="*/ 3226877 w 7584220"/>
            <a:gd name="connsiteY5233" fmla="*/ 1151137 h 7933942"/>
            <a:gd name="connsiteX5234" fmla="*/ 3227684 w 7584220"/>
            <a:gd name="connsiteY5234" fmla="*/ 1149514 h 7933942"/>
            <a:gd name="connsiteX5235" fmla="*/ 3232289 w 7584220"/>
            <a:gd name="connsiteY5235" fmla="*/ 1148881 h 7933942"/>
            <a:gd name="connsiteX5236" fmla="*/ 3232626 w 7584220"/>
            <a:gd name="connsiteY5236" fmla="*/ 1148963 h 7933942"/>
            <a:gd name="connsiteX5237" fmla="*/ 3232960 w 7584220"/>
            <a:gd name="connsiteY5237" fmla="*/ 1149060 h 7933942"/>
            <a:gd name="connsiteX5238" fmla="*/ 3233641 w 7584220"/>
            <a:gd name="connsiteY5238" fmla="*/ 1149255 h 7933942"/>
            <a:gd name="connsiteX5239" fmla="*/ 3249908 w 7584220"/>
            <a:gd name="connsiteY5239" fmla="*/ 1153814 h 7933942"/>
            <a:gd name="connsiteX5240" fmla="*/ 3250139 w 7584220"/>
            <a:gd name="connsiteY5240" fmla="*/ 1153992 h 7933942"/>
            <a:gd name="connsiteX5241" fmla="*/ 3250625 w 7584220"/>
            <a:gd name="connsiteY5241" fmla="*/ 1154365 h 7933942"/>
            <a:gd name="connsiteX5242" fmla="*/ 3251456 w 7584220"/>
            <a:gd name="connsiteY5242" fmla="*/ 1155598 h 7933942"/>
            <a:gd name="connsiteX5243" fmla="*/ 3251590 w 7584220"/>
            <a:gd name="connsiteY5243" fmla="*/ 1155923 h 7933942"/>
            <a:gd name="connsiteX5244" fmla="*/ 3251862 w 7584220"/>
            <a:gd name="connsiteY5244" fmla="*/ 1156572 h 7933942"/>
            <a:gd name="connsiteX5245" fmla="*/ 3252013 w 7584220"/>
            <a:gd name="connsiteY5245" fmla="*/ 1157351 h 7933942"/>
            <a:gd name="connsiteX5246" fmla="*/ 3251999 w 7584220"/>
            <a:gd name="connsiteY5246" fmla="*/ 1160952 h 7933942"/>
            <a:gd name="connsiteX5247" fmla="*/ 3251621 w 7584220"/>
            <a:gd name="connsiteY5247" fmla="*/ 1163337 h 7933942"/>
            <a:gd name="connsiteX5248" fmla="*/ 3251336 w 7584220"/>
            <a:gd name="connsiteY5248" fmla="*/ 1165025 h 7933942"/>
            <a:gd name="connsiteX5249" fmla="*/ 3250316 w 7584220"/>
            <a:gd name="connsiteY5249" fmla="*/ 1168951 h 7933942"/>
            <a:gd name="connsiteX5250" fmla="*/ 3247477 w 7584220"/>
            <a:gd name="connsiteY5250" fmla="*/ 1178264 h 7933942"/>
            <a:gd name="connsiteX5251" fmla="*/ 3239509 w 7584220"/>
            <a:gd name="connsiteY5251" fmla="*/ 1200508 h 7933942"/>
            <a:gd name="connsiteX5252" fmla="*/ 3234893 w 7584220"/>
            <a:gd name="connsiteY5252" fmla="*/ 1211378 h 7933942"/>
            <a:gd name="connsiteX5253" fmla="*/ 3234297 w 7584220"/>
            <a:gd name="connsiteY5253" fmla="*/ 1212676 h 7933942"/>
            <a:gd name="connsiteX5254" fmla="*/ 3233229 w 7584220"/>
            <a:gd name="connsiteY5254" fmla="*/ 1214964 h 7933942"/>
            <a:gd name="connsiteX5255" fmla="*/ 3232125 w 7584220"/>
            <a:gd name="connsiteY5255" fmla="*/ 1217170 h 7933942"/>
            <a:gd name="connsiteX5256" fmla="*/ 3231519 w 7584220"/>
            <a:gd name="connsiteY5256" fmla="*/ 1218014 h 7933942"/>
            <a:gd name="connsiteX5257" fmla="*/ 3230896 w 7584220"/>
            <a:gd name="connsiteY5257" fmla="*/ 1218890 h 7933942"/>
            <a:gd name="connsiteX5258" fmla="*/ 3226424 w 7584220"/>
            <a:gd name="connsiteY5258" fmla="*/ 1224747 h 7933942"/>
            <a:gd name="connsiteX5259" fmla="*/ 3225858 w 7584220"/>
            <a:gd name="connsiteY5259" fmla="*/ 1225445 h 7933942"/>
            <a:gd name="connsiteX5260" fmla="*/ 3222247 w 7584220"/>
            <a:gd name="connsiteY5260" fmla="*/ 1228527 h 7933942"/>
            <a:gd name="connsiteX5261" fmla="*/ 3209347 w 7584220"/>
            <a:gd name="connsiteY5261" fmla="*/ 1242318 h 7933942"/>
            <a:gd name="connsiteX5262" fmla="*/ 3216224 w 7584220"/>
            <a:gd name="connsiteY5262" fmla="*/ 1245433 h 7933942"/>
            <a:gd name="connsiteX5263" fmla="*/ 3242757 w 7584220"/>
            <a:gd name="connsiteY5263" fmla="*/ 1255865 h 7933942"/>
            <a:gd name="connsiteX5264" fmla="*/ 3247341 w 7584220"/>
            <a:gd name="connsiteY5264" fmla="*/ 1257666 h 7933942"/>
            <a:gd name="connsiteX5265" fmla="*/ 3250667 w 7584220"/>
            <a:gd name="connsiteY5265" fmla="*/ 1259386 h 7933942"/>
            <a:gd name="connsiteX5266" fmla="*/ 3251919 w 7584220"/>
            <a:gd name="connsiteY5266" fmla="*/ 1261138 h 7933942"/>
            <a:gd name="connsiteX5267" fmla="*/ 3256208 w 7584220"/>
            <a:gd name="connsiteY5267" fmla="*/ 1271262 h 7933942"/>
            <a:gd name="connsiteX5268" fmla="*/ 3257190 w 7584220"/>
            <a:gd name="connsiteY5268" fmla="*/ 1274020 h 7933942"/>
            <a:gd name="connsiteX5269" fmla="*/ 3261542 w 7584220"/>
            <a:gd name="connsiteY5269" fmla="*/ 1282409 h 7933942"/>
            <a:gd name="connsiteX5270" fmla="*/ 3271732 w 7584220"/>
            <a:gd name="connsiteY5270" fmla="*/ 1286010 h 7933942"/>
            <a:gd name="connsiteX5271" fmla="*/ 3272638 w 7584220"/>
            <a:gd name="connsiteY5271" fmla="*/ 1286286 h 7933942"/>
            <a:gd name="connsiteX5272" fmla="*/ 3272715 w 7584220"/>
            <a:gd name="connsiteY5272" fmla="*/ 1286302 h 7933942"/>
            <a:gd name="connsiteX5273" fmla="*/ 3295384 w 7584220"/>
            <a:gd name="connsiteY5273" fmla="*/ 1287243 h 7933942"/>
            <a:gd name="connsiteX5274" fmla="*/ 3326273 w 7584220"/>
            <a:gd name="connsiteY5274" fmla="*/ 1279845 h 7933942"/>
            <a:gd name="connsiteX5275" fmla="*/ 3337351 w 7584220"/>
            <a:gd name="connsiteY5275" fmla="*/ 1275481 h 7933942"/>
            <a:gd name="connsiteX5276" fmla="*/ 3351537 w 7584220"/>
            <a:gd name="connsiteY5276" fmla="*/ 1262501 h 7933942"/>
            <a:gd name="connsiteX5277" fmla="*/ 3363075 w 7584220"/>
            <a:gd name="connsiteY5277" fmla="*/ 1257390 h 7933942"/>
            <a:gd name="connsiteX5278" fmla="*/ 3382070 w 7584220"/>
            <a:gd name="connsiteY5278" fmla="*/ 1265373 h 7933942"/>
            <a:gd name="connsiteX5279" fmla="*/ 3407107 w 7584220"/>
            <a:gd name="connsiteY5279" fmla="*/ 1261057 h 7933942"/>
            <a:gd name="connsiteX5280" fmla="*/ 3418556 w 7584220"/>
            <a:gd name="connsiteY5280" fmla="*/ 1257715 h 7933942"/>
            <a:gd name="connsiteX5281" fmla="*/ 3424101 w 7584220"/>
            <a:gd name="connsiteY5281" fmla="*/ 1254600 h 7933942"/>
            <a:gd name="connsiteX5282" fmla="*/ 3428277 w 7584220"/>
            <a:gd name="connsiteY5282" fmla="*/ 1249343 h 7933942"/>
            <a:gd name="connsiteX5283" fmla="*/ 3429487 w 7584220"/>
            <a:gd name="connsiteY5283" fmla="*/ 1247980 h 7933942"/>
            <a:gd name="connsiteX5284" fmla="*/ 3430843 w 7584220"/>
            <a:gd name="connsiteY5284" fmla="*/ 1246909 h 7933942"/>
            <a:gd name="connsiteX5285" fmla="*/ 3439138 w 7584220"/>
            <a:gd name="connsiteY5285" fmla="*/ 1243665 h 7933942"/>
            <a:gd name="connsiteX5286" fmla="*/ 3439556 w 7584220"/>
            <a:gd name="connsiteY5286" fmla="*/ 1243600 h 7933942"/>
            <a:gd name="connsiteX5287" fmla="*/ 3442262 w 7584220"/>
            <a:gd name="connsiteY5287" fmla="*/ 1244670 h 7933942"/>
            <a:gd name="connsiteX5288" fmla="*/ 3443697 w 7584220"/>
            <a:gd name="connsiteY5288" fmla="*/ 1245482 h 7933942"/>
            <a:gd name="connsiteX5289" fmla="*/ 3444620 w 7584220"/>
            <a:gd name="connsiteY5289" fmla="*/ 1246212 h 7933942"/>
            <a:gd name="connsiteX5290" fmla="*/ 3448689 w 7584220"/>
            <a:gd name="connsiteY5290" fmla="*/ 1251387 h 7933942"/>
            <a:gd name="connsiteX5291" fmla="*/ 3449669 w 7584220"/>
            <a:gd name="connsiteY5291" fmla="*/ 1252685 h 7933942"/>
            <a:gd name="connsiteX5292" fmla="*/ 3451290 w 7584220"/>
            <a:gd name="connsiteY5292" fmla="*/ 1255687 h 7933942"/>
            <a:gd name="connsiteX5293" fmla="*/ 3455016 w 7584220"/>
            <a:gd name="connsiteY5293" fmla="*/ 1262631 h 7933942"/>
            <a:gd name="connsiteX5294" fmla="*/ 3456246 w 7584220"/>
            <a:gd name="connsiteY5294" fmla="*/ 1268245 h 7933942"/>
            <a:gd name="connsiteX5295" fmla="*/ 3473670 w 7584220"/>
            <a:gd name="connsiteY5295" fmla="*/ 1295128 h 7933942"/>
            <a:gd name="connsiteX5296" fmla="*/ 3503493 w 7584220"/>
            <a:gd name="connsiteY5296" fmla="*/ 1321185 h 7933942"/>
            <a:gd name="connsiteX5297" fmla="*/ 3509103 w 7584220"/>
            <a:gd name="connsiteY5297" fmla="*/ 1325014 h 7933942"/>
            <a:gd name="connsiteX5298" fmla="*/ 3509813 w 7584220"/>
            <a:gd name="connsiteY5298" fmla="*/ 1325290 h 7933942"/>
            <a:gd name="connsiteX5299" fmla="*/ 3510071 w 7584220"/>
            <a:gd name="connsiteY5299" fmla="*/ 1325387 h 7933942"/>
            <a:gd name="connsiteX5300" fmla="*/ 3510403 w 7584220"/>
            <a:gd name="connsiteY5300" fmla="*/ 1325452 h 7933942"/>
            <a:gd name="connsiteX5301" fmla="*/ 3511190 w 7584220"/>
            <a:gd name="connsiteY5301" fmla="*/ 1325630 h 7933942"/>
            <a:gd name="connsiteX5302" fmla="*/ 3511924 w 7584220"/>
            <a:gd name="connsiteY5302" fmla="*/ 1325728 h 7933942"/>
            <a:gd name="connsiteX5303" fmla="*/ 3512754 w 7584220"/>
            <a:gd name="connsiteY5303" fmla="*/ 1325809 h 7933942"/>
            <a:gd name="connsiteX5304" fmla="*/ 3513671 w 7584220"/>
            <a:gd name="connsiteY5304" fmla="*/ 1325744 h 7933942"/>
            <a:gd name="connsiteX5305" fmla="*/ 3524336 w 7584220"/>
            <a:gd name="connsiteY5305" fmla="*/ 1323002 h 7933942"/>
            <a:gd name="connsiteX5306" fmla="*/ 3524926 w 7584220"/>
            <a:gd name="connsiteY5306" fmla="*/ 1322629 h 7933942"/>
            <a:gd name="connsiteX5307" fmla="*/ 3526364 w 7584220"/>
            <a:gd name="connsiteY5307" fmla="*/ 1321672 h 7933942"/>
            <a:gd name="connsiteX5308" fmla="*/ 3526611 w 7584220"/>
            <a:gd name="connsiteY5308" fmla="*/ 1321477 h 7933942"/>
            <a:gd name="connsiteX5309" fmla="*/ 3526845 w 7584220"/>
            <a:gd name="connsiteY5309" fmla="*/ 1321234 h 7933942"/>
            <a:gd name="connsiteX5310" fmla="*/ 3527908 w 7584220"/>
            <a:gd name="connsiteY5310" fmla="*/ 1319936 h 7933942"/>
            <a:gd name="connsiteX5311" fmla="*/ 3528556 w 7584220"/>
            <a:gd name="connsiteY5311" fmla="*/ 1319124 h 7933942"/>
            <a:gd name="connsiteX5312" fmla="*/ 3528842 w 7584220"/>
            <a:gd name="connsiteY5312" fmla="*/ 1318735 h 7933942"/>
            <a:gd name="connsiteX5313" fmla="*/ 3530862 w 7584220"/>
            <a:gd name="connsiteY5313" fmla="*/ 1314062 h 7933942"/>
            <a:gd name="connsiteX5314" fmla="*/ 3530963 w 7584220"/>
            <a:gd name="connsiteY5314" fmla="*/ 1313056 h 7933942"/>
            <a:gd name="connsiteX5315" fmla="*/ 3531331 w 7584220"/>
            <a:gd name="connsiteY5315" fmla="*/ 1309228 h 7933942"/>
            <a:gd name="connsiteX5316" fmla="*/ 3531470 w 7584220"/>
            <a:gd name="connsiteY5316" fmla="*/ 1306015 h 7933942"/>
            <a:gd name="connsiteX5317" fmla="*/ 3562471 w 7584220"/>
            <a:gd name="connsiteY5317" fmla="*/ 1278498 h 7933942"/>
            <a:gd name="connsiteX5318" fmla="*/ 3571130 w 7584220"/>
            <a:gd name="connsiteY5318" fmla="*/ 1276487 h 7933942"/>
            <a:gd name="connsiteX5319" fmla="*/ 3607984 w 7584220"/>
            <a:gd name="connsiteY5319" fmla="*/ 1268569 h 7933942"/>
            <a:gd name="connsiteX5320" fmla="*/ 3608210 w 7584220"/>
            <a:gd name="connsiteY5320" fmla="*/ 1268537 h 7933942"/>
            <a:gd name="connsiteX5321" fmla="*/ 3608525 w 7584220"/>
            <a:gd name="connsiteY5321" fmla="*/ 1268537 h 7933942"/>
            <a:gd name="connsiteX5322" fmla="*/ 3608873 w 7584220"/>
            <a:gd name="connsiteY5322" fmla="*/ 1268553 h 7933942"/>
            <a:gd name="connsiteX5323" fmla="*/ 3609638 w 7584220"/>
            <a:gd name="connsiteY5323" fmla="*/ 1268666 h 7933942"/>
            <a:gd name="connsiteX5324" fmla="*/ 3610022 w 7584220"/>
            <a:gd name="connsiteY5324" fmla="*/ 1268764 h 7933942"/>
            <a:gd name="connsiteX5325" fmla="*/ 3610372 w 7584220"/>
            <a:gd name="connsiteY5325" fmla="*/ 1268861 h 7933942"/>
            <a:gd name="connsiteX5326" fmla="*/ 3611645 w 7584220"/>
            <a:gd name="connsiteY5326" fmla="*/ 1269315 h 7933942"/>
            <a:gd name="connsiteX5327" fmla="*/ 3612930 w 7584220"/>
            <a:gd name="connsiteY5327" fmla="*/ 1269786 h 7933942"/>
            <a:gd name="connsiteX5328" fmla="*/ 3616751 w 7584220"/>
            <a:gd name="connsiteY5328" fmla="*/ 1271554 h 7933942"/>
            <a:gd name="connsiteX5329" fmla="*/ 3616938 w 7584220"/>
            <a:gd name="connsiteY5329" fmla="*/ 1271635 h 7933942"/>
            <a:gd name="connsiteX5330" fmla="*/ 3617477 w 7584220"/>
            <a:gd name="connsiteY5330" fmla="*/ 1272057 h 7933942"/>
            <a:gd name="connsiteX5331" fmla="*/ 3617877 w 7584220"/>
            <a:gd name="connsiteY5331" fmla="*/ 1272398 h 7933942"/>
            <a:gd name="connsiteX5332" fmla="*/ 3619693 w 7584220"/>
            <a:gd name="connsiteY5332" fmla="*/ 1274313 h 7933942"/>
            <a:gd name="connsiteX5333" fmla="*/ 3620108 w 7584220"/>
            <a:gd name="connsiteY5333" fmla="*/ 1274783 h 7933942"/>
            <a:gd name="connsiteX5334" fmla="*/ 3621003 w 7584220"/>
            <a:gd name="connsiteY5334" fmla="*/ 1275886 h 7933942"/>
            <a:gd name="connsiteX5335" fmla="*/ 3621627 w 7584220"/>
            <a:gd name="connsiteY5335" fmla="*/ 1276746 h 7933942"/>
            <a:gd name="connsiteX5336" fmla="*/ 3621702 w 7584220"/>
            <a:gd name="connsiteY5336" fmla="*/ 1276860 h 7933942"/>
            <a:gd name="connsiteX5337" fmla="*/ 3621768 w 7584220"/>
            <a:gd name="connsiteY5337" fmla="*/ 1277038 h 7933942"/>
            <a:gd name="connsiteX5338" fmla="*/ 3621930 w 7584220"/>
            <a:gd name="connsiteY5338" fmla="*/ 1277476 h 7933942"/>
            <a:gd name="connsiteX5339" fmla="*/ 3622021 w 7584220"/>
            <a:gd name="connsiteY5339" fmla="*/ 1277720 h 7933942"/>
            <a:gd name="connsiteX5340" fmla="*/ 3622074 w 7584220"/>
            <a:gd name="connsiteY5340" fmla="*/ 1278028 h 7933942"/>
            <a:gd name="connsiteX5341" fmla="*/ 3622104 w 7584220"/>
            <a:gd name="connsiteY5341" fmla="*/ 1278872 h 7933942"/>
            <a:gd name="connsiteX5342" fmla="*/ 3622108 w 7584220"/>
            <a:gd name="connsiteY5342" fmla="*/ 1279115 h 7933942"/>
            <a:gd name="connsiteX5343" fmla="*/ 3621531 w 7584220"/>
            <a:gd name="connsiteY5343" fmla="*/ 1281175 h 7933942"/>
            <a:gd name="connsiteX5344" fmla="*/ 3621399 w 7584220"/>
            <a:gd name="connsiteY5344" fmla="*/ 1281565 h 7933942"/>
            <a:gd name="connsiteX5345" fmla="*/ 3619468 w 7584220"/>
            <a:gd name="connsiteY5345" fmla="*/ 1284842 h 7933942"/>
            <a:gd name="connsiteX5346" fmla="*/ 3619310 w 7584220"/>
            <a:gd name="connsiteY5346" fmla="*/ 1285102 h 7933942"/>
            <a:gd name="connsiteX5347" fmla="*/ 3618599 w 7584220"/>
            <a:gd name="connsiteY5347" fmla="*/ 1286059 h 7933942"/>
            <a:gd name="connsiteX5348" fmla="*/ 3618027 w 7584220"/>
            <a:gd name="connsiteY5348" fmla="*/ 1286692 h 7933942"/>
            <a:gd name="connsiteX5349" fmla="*/ 3615090 w 7584220"/>
            <a:gd name="connsiteY5349" fmla="*/ 1289499 h 7933942"/>
            <a:gd name="connsiteX5350" fmla="*/ 3613790 w 7584220"/>
            <a:gd name="connsiteY5350" fmla="*/ 1289888 h 7933942"/>
            <a:gd name="connsiteX5351" fmla="*/ 3611970 w 7584220"/>
            <a:gd name="connsiteY5351" fmla="*/ 1299590 h 7933942"/>
            <a:gd name="connsiteX5352" fmla="*/ 3645118 w 7584220"/>
            <a:gd name="connsiteY5352" fmla="*/ 1306453 h 7933942"/>
            <a:gd name="connsiteX5353" fmla="*/ 3646767 w 7584220"/>
            <a:gd name="connsiteY5353" fmla="*/ 1284485 h 7933942"/>
            <a:gd name="connsiteX5354" fmla="*/ 3645878 w 7584220"/>
            <a:gd name="connsiteY5354" fmla="*/ 1284047 h 7933942"/>
            <a:gd name="connsiteX5355" fmla="*/ 3645797 w 7584220"/>
            <a:gd name="connsiteY5355" fmla="*/ 1284015 h 7933942"/>
            <a:gd name="connsiteX5356" fmla="*/ 3643408 w 7584220"/>
            <a:gd name="connsiteY5356" fmla="*/ 1282360 h 7933942"/>
            <a:gd name="connsiteX5357" fmla="*/ 3640860 w 7584220"/>
            <a:gd name="connsiteY5357" fmla="*/ 1279391 h 7933942"/>
            <a:gd name="connsiteX5358" fmla="*/ 3638122 w 7584220"/>
            <a:gd name="connsiteY5358" fmla="*/ 1275935 h 7933942"/>
            <a:gd name="connsiteX5359" fmla="*/ 3638179 w 7584220"/>
            <a:gd name="connsiteY5359" fmla="*/ 1275464 h 7933942"/>
            <a:gd name="connsiteX5360" fmla="*/ 3639931 w 7584220"/>
            <a:gd name="connsiteY5360" fmla="*/ 1273209 h 7933942"/>
            <a:gd name="connsiteX5361" fmla="*/ 3659733 w 7584220"/>
            <a:gd name="connsiteY5361" fmla="*/ 1259354 h 7933942"/>
            <a:gd name="connsiteX5362" fmla="*/ 3660452 w 7584220"/>
            <a:gd name="connsiteY5362" fmla="*/ 1258867 h 7933942"/>
            <a:gd name="connsiteX5363" fmla="*/ 3661579 w 7584220"/>
            <a:gd name="connsiteY5363" fmla="*/ 1258315 h 7933942"/>
            <a:gd name="connsiteX5364" fmla="*/ 3662351 w 7584220"/>
            <a:gd name="connsiteY5364" fmla="*/ 1257975 h 7933942"/>
            <a:gd name="connsiteX5365" fmla="*/ 3662832 w 7584220"/>
            <a:gd name="connsiteY5365" fmla="*/ 1257861 h 7933942"/>
            <a:gd name="connsiteX5366" fmla="*/ 3670459 w 7584220"/>
            <a:gd name="connsiteY5366" fmla="*/ 1256904 h 7933942"/>
            <a:gd name="connsiteX5367" fmla="*/ 3689940 w 7584220"/>
            <a:gd name="connsiteY5367" fmla="*/ 1257196 h 7933942"/>
            <a:gd name="connsiteX5368" fmla="*/ 3701406 w 7584220"/>
            <a:gd name="connsiteY5368" fmla="*/ 1258023 h 7933942"/>
            <a:gd name="connsiteX5369" fmla="*/ 3722861 w 7584220"/>
            <a:gd name="connsiteY5369" fmla="*/ 1267206 h 7933942"/>
            <a:gd name="connsiteX5370" fmla="*/ 3725992 w 7584220"/>
            <a:gd name="connsiteY5370" fmla="*/ 1282847 h 7933942"/>
            <a:gd name="connsiteX5371" fmla="*/ 3723565 w 7584220"/>
            <a:gd name="connsiteY5371" fmla="*/ 1291786 h 7933942"/>
            <a:gd name="connsiteX5372" fmla="*/ 3711303 w 7584220"/>
            <a:gd name="connsiteY5372" fmla="*/ 1297092 h 7933942"/>
            <a:gd name="connsiteX5373" fmla="*/ 3690840 w 7584220"/>
            <a:gd name="connsiteY5373" fmla="*/ 1308725 h 7933942"/>
            <a:gd name="connsiteX5374" fmla="*/ 3687058 w 7584220"/>
            <a:gd name="connsiteY5374" fmla="*/ 1311969 h 7933942"/>
            <a:gd name="connsiteX5375" fmla="*/ 3686695 w 7584220"/>
            <a:gd name="connsiteY5375" fmla="*/ 1312326 h 7933942"/>
            <a:gd name="connsiteX5376" fmla="*/ 3686412 w 7584220"/>
            <a:gd name="connsiteY5376" fmla="*/ 1312618 h 7933942"/>
            <a:gd name="connsiteX5377" fmla="*/ 3686041 w 7584220"/>
            <a:gd name="connsiteY5377" fmla="*/ 1313040 h 7933942"/>
            <a:gd name="connsiteX5378" fmla="*/ 3685645 w 7584220"/>
            <a:gd name="connsiteY5378" fmla="*/ 1313819 h 7933942"/>
            <a:gd name="connsiteX5379" fmla="*/ 3685717 w 7584220"/>
            <a:gd name="connsiteY5379" fmla="*/ 1316366 h 7933942"/>
            <a:gd name="connsiteX5380" fmla="*/ 3685877 w 7584220"/>
            <a:gd name="connsiteY5380" fmla="*/ 1317405 h 7933942"/>
            <a:gd name="connsiteX5381" fmla="*/ 3657738 w 7584220"/>
            <a:gd name="connsiteY5381" fmla="*/ 1332039 h 7933942"/>
            <a:gd name="connsiteX5382" fmla="*/ 3656172 w 7584220"/>
            <a:gd name="connsiteY5382" fmla="*/ 1332412 h 7933942"/>
            <a:gd name="connsiteX5383" fmla="*/ 3655393 w 7584220"/>
            <a:gd name="connsiteY5383" fmla="*/ 1332672 h 7933942"/>
            <a:gd name="connsiteX5384" fmla="*/ 3655313 w 7584220"/>
            <a:gd name="connsiteY5384" fmla="*/ 1332704 h 7933942"/>
            <a:gd name="connsiteX5385" fmla="*/ 3654397 w 7584220"/>
            <a:gd name="connsiteY5385" fmla="*/ 1333532 h 7933942"/>
            <a:gd name="connsiteX5386" fmla="*/ 3653493 w 7584220"/>
            <a:gd name="connsiteY5386" fmla="*/ 1334521 h 7933942"/>
            <a:gd name="connsiteX5387" fmla="*/ 3643890 w 7584220"/>
            <a:gd name="connsiteY5387" fmla="*/ 1345359 h 7933942"/>
            <a:gd name="connsiteX5388" fmla="*/ 3644252 w 7584220"/>
            <a:gd name="connsiteY5388" fmla="*/ 1347679 h 7933942"/>
            <a:gd name="connsiteX5389" fmla="*/ 3649164 w 7584220"/>
            <a:gd name="connsiteY5389" fmla="*/ 1353974 h 7933942"/>
            <a:gd name="connsiteX5390" fmla="*/ 3651414 w 7584220"/>
            <a:gd name="connsiteY5390" fmla="*/ 1354916 h 7933942"/>
            <a:gd name="connsiteX5391" fmla="*/ 3651927 w 7584220"/>
            <a:gd name="connsiteY5391" fmla="*/ 1354997 h 7933942"/>
            <a:gd name="connsiteX5392" fmla="*/ 3653451 w 7584220"/>
            <a:gd name="connsiteY5392" fmla="*/ 1354786 h 7933942"/>
            <a:gd name="connsiteX5393" fmla="*/ 3656585 w 7584220"/>
            <a:gd name="connsiteY5393" fmla="*/ 1354234 h 7933942"/>
            <a:gd name="connsiteX5394" fmla="*/ 3660229 w 7584220"/>
            <a:gd name="connsiteY5394" fmla="*/ 1353374 h 7933942"/>
            <a:gd name="connsiteX5395" fmla="*/ 3663341 w 7584220"/>
            <a:gd name="connsiteY5395" fmla="*/ 1351233 h 7933942"/>
            <a:gd name="connsiteX5396" fmla="*/ 3664206 w 7584220"/>
            <a:gd name="connsiteY5396" fmla="*/ 1350502 h 7933942"/>
            <a:gd name="connsiteX5397" fmla="*/ 3665708 w 7584220"/>
            <a:gd name="connsiteY5397" fmla="*/ 1348994 h 7933942"/>
            <a:gd name="connsiteX5398" fmla="*/ 3666439 w 7584220"/>
            <a:gd name="connsiteY5398" fmla="*/ 1348263 h 7933942"/>
            <a:gd name="connsiteX5399" fmla="*/ 3677095 w 7584220"/>
            <a:gd name="connsiteY5399" fmla="*/ 1340589 h 7933942"/>
            <a:gd name="connsiteX5400" fmla="*/ 3679494 w 7584220"/>
            <a:gd name="connsiteY5400" fmla="*/ 1339275 h 7933942"/>
            <a:gd name="connsiteX5401" fmla="*/ 3688337 w 7584220"/>
            <a:gd name="connsiteY5401" fmla="*/ 1335998 h 7933942"/>
            <a:gd name="connsiteX5402" fmla="*/ 3688524 w 7584220"/>
            <a:gd name="connsiteY5402" fmla="*/ 1336111 h 7933942"/>
            <a:gd name="connsiteX5403" fmla="*/ 3693413 w 7584220"/>
            <a:gd name="connsiteY5403" fmla="*/ 1339162 h 7933942"/>
            <a:gd name="connsiteX5404" fmla="*/ 3694985 w 7584220"/>
            <a:gd name="connsiteY5404" fmla="*/ 1341482 h 7933942"/>
            <a:gd name="connsiteX5405" fmla="*/ 3696217 w 7584220"/>
            <a:gd name="connsiteY5405" fmla="*/ 1343315 h 7933942"/>
            <a:gd name="connsiteX5406" fmla="*/ 3696779 w 7584220"/>
            <a:gd name="connsiteY5406" fmla="*/ 1347777 h 7933942"/>
            <a:gd name="connsiteX5407" fmla="*/ 3696792 w 7584220"/>
            <a:gd name="connsiteY5407" fmla="*/ 1347890 h 7933942"/>
            <a:gd name="connsiteX5408" fmla="*/ 3696653 w 7584220"/>
            <a:gd name="connsiteY5408" fmla="*/ 1353163 h 7933942"/>
            <a:gd name="connsiteX5409" fmla="*/ 3696642 w 7584220"/>
            <a:gd name="connsiteY5409" fmla="*/ 1361308 h 7933942"/>
            <a:gd name="connsiteX5410" fmla="*/ 3697877 w 7584220"/>
            <a:gd name="connsiteY5410" fmla="*/ 1366986 h 7933942"/>
            <a:gd name="connsiteX5411" fmla="*/ 3699383 w 7584220"/>
            <a:gd name="connsiteY5411" fmla="*/ 1372762 h 7933942"/>
            <a:gd name="connsiteX5412" fmla="*/ 3699552 w 7584220"/>
            <a:gd name="connsiteY5412" fmla="*/ 1373103 h 7933942"/>
            <a:gd name="connsiteX5413" fmla="*/ 3700980 w 7584220"/>
            <a:gd name="connsiteY5413" fmla="*/ 1375942 h 7933942"/>
            <a:gd name="connsiteX5414" fmla="*/ 3702793 w 7584220"/>
            <a:gd name="connsiteY5414" fmla="*/ 1378165 h 7933942"/>
            <a:gd name="connsiteX5415" fmla="*/ 3703148 w 7584220"/>
            <a:gd name="connsiteY5415" fmla="*/ 1378603 h 7933942"/>
            <a:gd name="connsiteX5416" fmla="*/ 3706102 w 7584220"/>
            <a:gd name="connsiteY5416" fmla="*/ 1380826 h 7933942"/>
            <a:gd name="connsiteX5417" fmla="*/ 3718233 w 7584220"/>
            <a:gd name="connsiteY5417" fmla="*/ 1389214 h 7933942"/>
            <a:gd name="connsiteX5418" fmla="*/ 3719872 w 7584220"/>
            <a:gd name="connsiteY5418" fmla="*/ 1389879 h 7933942"/>
            <a:gd name="connsiteX5419" fmla="*/ 3726900 w 7584220"/>
            <a:gd name="connsiteY5419" fmla="*/ 1391404 h 7933942"/>
            <a:gd name="connsiteX5420" fmla="*/ 3738261 w 7584220"/>
            <a:gd name="connsiteY5420" fmla="*/ 1385304 h 7933942"/>
            <a:gd name="connsiteX5421" fmla="*/ 3737974 w 7584220"/>
            <a:gd name="connsiteY5421" fmla="*/ 1384509 h 7933942"/>
            <a:gd name="connsiteX5422" fmla="*/ 3736716 w 7584220"/>
            <a:gd name="connsiteY5422" fmla="*/ 1381004 h 7933942"/>
            <a:gd name="connsiteX5423" fmla="*/ 3736308 w 7584220"/>
            <a:gd name="connsiteY5423" fmla="*/ 1379220 h 7933942"/>
            <a:gd name="connsiteX5424" fmla="*/ 3735939 w 7584220"/>
            <a:gd name="connsiteY5424" fmla="*/ 1375796 h 7933942"/>
            <a:gd name="connsiteX5425" fmla="*/ 3749091 w 7584220"/>
            <a:gd name="connsiteY5425" fmla="*/ 1371432 h 7933942"/>
            <a:gd name="connsiteX5426" fmla="*/ 3751940 w 7584220"/>
            <a:gd name="connsiteY5426" fmla="*/ 1370588 h 7933942"/>
            <a:gd name="connsiteX5427" fmla="*/ 3766848 w 7584220"/>
            <a:gd name="connsiteY5427" fmla="*/ 1369923 h 7933942"/>
            <a:gd name="connsiteX5428" fmla="*/ 3772032 w 7584220"/>
            <a:gd name="connsiteY5428" fmla="*/ 1369907 h 7933942"/>
            <a:gd name="connsiteX5429" fmla="*/ 3775112 w 7584220"/>
            <a:gd name="connsiteY5429" fmla="*/ 1370053 h 7933942"/>
            <a:gd name="connsiteX5430" fmla="*/ 3775698 w 7584220"/>
            <a:gd name="connsiteY5430" fmla="*/ 1370621 h 7933942"/>
            <a:gd name="connsiteX5431" fmla="*/ 3774792 w 7584220"/>
            <a:gd name="connsiteY5431" fmla="*/ 1375813 h 7933942"/>
            <a:gd name="connsiteX5432" fmla="*/ 3802550 w 7584220"/>
            <a:gd name="connsiteY5432" fmla="*/ 1355694 h 7933942"/>
            <a:gd name="connsiteX5433" fmla="*/ 3811546 w 7584220"/>
            <a:gd name="connsiteY5433" fmla="*/ 1348215 h 7933942"/>
            <a:gd name="connsiteX5434" fmla="*/ 3814772 w 7584220"/>
            <a:gd name="connsiteY5434" fmla="*/ 1343575 h 7933942"/>
            <a:gd name="connsiteX5435" fmla="*/ 3816702 w 7584220"/>
            <a:gd name="connsiteY5435" fmla="*/ 1331228 h 7933942"/>
            <a:gd name="connsiteX5436" fmla="*/ 3815821 w 7584220"/>
            <a:gd name="connsiteY5436" fmla="*/ 1330676 h 7933942"/>
            <a:gd name="connsiteX5437" fmla="*/ 3815071 w 7584220"/>
            <a:gd name="connsiteY5437" fmla="*/ 1330108 h 7933942"/>
            <a:gd name="connsiteX5438" fmla="*/ 3814535 w 7584220"/>
            <a:gd name="connsiteY5438" fmla="*/ 1329265 h 7933942"/>
            <a:gd name="connsiteX5439" fmla="*/ 3812934 w 7584220"/>
            <a:gd name="connsiteY5439" fmla="*/ 1323846 h 7933942"/>
            <a:gd name="connsiteX5440" fmla="*/ 3811530 w 7584220"/>
            <a:gd name="connsiteY5440" fmla="*/ 1317940 h 7933942"/>
            <a:gd name="connsiteX5441" fmla="*/ 3811910 w 7584220"/>
            <a:gd name="connsiteY5441" fmla="*/ 1316155 h 7933942"/>
            <a:gd name="connsiteX5442" fmla="*/ 3811930 w 7584220"/>
            <a:gd name="connsiteY5442" fmla="*/ 1316058 h 7933942"/>
            <a:gd name="connsiteX5443" fmla="*/ 3813081 w 7584220"/>
            <a:gd name="connsiteY5443" fmla="*/ 1313543 h 7933942"/>
            <a:gd name="connsiteX5444" fmla="*/ 3814341 w 7584220"/>
            <a:gd name="connsiteY5444" fmla="*/ 1312862 h 7933942"/>
            <a:gd name="connsiteX5445" fmla="*/ 3815157 w 7584220"/>
            <a:gd name="connsiteY5445" fmla="*/ 1312489 h 7933942"/>
            <a:gd name="connsiteX5446" fmla="*/ 3815757 w 7584220"/>
            <a:gd name="connsiteY5446" fmla="*/ 1312213 h 7933942"/>
            <a:gd name="connsiteX5447" fmla="*/ 3816137 w 7584220"/>
            <a:gd name="connsiteY5447" fmla="*/ 1312051 h 7933942"/>
            <a:gd name="connsiteX5448" fmla="*/ 3828216 w 7584220"/>
            <a:gd name="connsiteY5448" fmla="*/ 1313105 h 7933942"/>
            <a:gd name="connsiteX5449" fmla="*/ 3834261 w 7584220"/>
            <a:gd name="connsiteY5449" fmla="*/ 1300483 h 7933942"/>
            <a:gd name="connsiteX5450" fmla="*/ 3834303 w 7584220"/>
            <a:gd name="connsiteY5450" fmla="*/ 1300028 h 7933942"/>
            <a:gd name="connsiteX5451" fmla="*/ 3841455 w 7584220"/>
            <a:gd name="connsiteY5451" fmla="*/ 1292289 h 7933942"/>
            <a:gd name="connsiteX5452" fmla="*/ 3868934 w 7584220"/>
            <a:gd name="connsiteY5452" fmla="*/ 1271944 h 7933942"/>
            <a:gd name="connsiteX5453" fmla="*/ 3885758 w 7584220"/>
            <a:gd name="connsiteY5453" fmla="*/ 1263718 h 7933942"/>
            <a:gd name="connsiteX5454" fmla="*/ 3916672 w 7584220"/>
            <a:gd name="connsiteY5454" fmla="*/ 1256612 h 7933942"/>
            <a:gd name="connsiteX5455" fmla="*/ 3948569 w 7584220"/>
            <a:gd name="connsiteY5455" fmla="*/ 1254957 h 7933942"/>
            <a:gd name="connsiteX5456" fmla="*/ 3957361 w 7584220"/>
            <a:gd name="connsiteY5456" fmla="*/ 1228446 h 7933942"/>
            <a:gd name="connsiteX5457" fmla="*/ 3964347 w 7584220"/>
            <a:gd name="connsiteY5457" fmla="*/ 1207857 h 7933942"/>
            <a:gd name="connsiteX5458" fmla="*/ 3968532 w 7584220"/>
            <a:gd name="connsiteY5458" fmla="*/ 1206137 h 7933942"/>
            <a:gd name="connsiteX5459" fmla="*/ 3978392 w 7584220"/>
            <a:gd name="connsiteY5459" fmla="*/ 1202098 h 7933942"/>
            <a:gd name="connsiteX5460" fmla="*/ 3985681 w 7584220"/>
            <a:gd name="connsiteY5460" fmla="*/ 1217121 h 7933942"/>
            <a:gd name="connsiteX5461" fmla="*/ 3992173 w 7584220"/>
            <a:gd name="connsiteY5461" fmla="*/ 1214785 h 7933942"/>
            <a:gd name="connsiteX5462" fmla="*/ 4004719 w 7584220"/>
            <a:gd name="connsiteY5462" fmla="*/ 1209999 h 7933942"/>
            <a:gd name="connsiteX5463" fmla="*/ 4007643 w 7584220"/>
            <a:gd name="connsiteY5463" fmla="*/ 1180616 h 7933942"/>
            <a:gd name="connsiteX5464" fmla="*/ 4008708 w 7584220"/>
            <a:gd name="connsiteY5464" fmla="*/ 1160871 h 7933942"/>
            <a:gd name="connsiteX5465" fmla="*/ 4006647 w 7584220"/>
            <a:gd name="connsiteY5465" fmla="*/ 1151477 h 7933942"/>
            <a:gd name="connsiteX5466" fmla="*/ 4003176 w 7584220"/>
            <a:gd name="connsiteY5466" fmla="*/ 1134636 h 7933942"/>
            <a:gd name="connsiteX5467" fmla="*/ 4003250 w 7584220"/>
            <a:gd name="connsiteY5467" fmla="*/ 1134555 h 7933942"/>
            <a:gd name="connsiteX5468" fmla="*/ 4004086 w 7584220"/>
            <a:gd name="connsiteY5468" fmla="*/ 1133663 h 7933942"/>
            <a:gd name="connsiteX5469" fmla="*/ 4004383 w 7584220"/>
            <a:gd name="connsiteY5469" fmla="*/ 1133355 h 7933942"/>
            <a:gd name="connsiteX5470" fmla="*/ 4004936 w 7584220"/>
            <a:gd name="connsiteY5470" fmla="*/ 1132787 h 7933942"/>
            <a:gd name="connsiteX5471" fmla="*/ 4014031 w 7584220"/>
            <a:gd name="connsiteY5471" fmla="*/ 1124869 h 7933942"/>
            <a:gd name="connsiteX5472" fmla="*/ 4018076 w 7584220"/>
            <a:gd name="connsiteY5472" fmla="*/ 1121397 h 7933942"/>
            <a:gd name="connsiteX5473" fmla="*/ 4021742 w 7584220"/>
            <a:gd name="connsiteY5473" fmla="*/ 1119726 h 7933942"/>
            <a:gd name="connsiteX5474" fmla="*/ 4035082 w 7584220"/>
            <a:gd name="connsiteY5474" fmla="*/ 1116368 h 7933942"/>
            <a:gd name="connsiteX5475" fmla="*/ 4052628 w 7584220"/>
            <a:gd name="connsiteY5475" fmla="*/ 1123604 h 7933942"/>
            <a:gd name="connsiteX5476" fmla="*/ 4055546 w 7584220"/>
            <a:gd name="connsiteY5476" fmla="*/ 1125875 h 7933942"/>
            <a:gd name="connsiteX5477" fmla="*/ 4074716 w 7584220"/>
            <a:gd name="connsiteY5477" fmla="*/ 1109148 h 7933942"/>
            <a:gd name="connsiteX5478" fmla="*/ 4081008 w 7584220"/>
            <a:gd name="connsiteY5478" fmla="*/ 1101603 h 7933942"/>
            <a:gd name="connsiteX5479" fmla="*/ 4099449 w 7584220"/>
            <a:gd name="connsiteY5479" fmla="*/ 1087407 h 7933942"/>
            <a:gd name="connsiteX5480" fmla="*/ 4106972 w 7584220"/>
            <a:gd name="connsiteY5480" fmla="*/ 1094254 h 7933942"/>
            <a:gd name="connsiteX5481" fmla="*/ 4151382 w 7584220"/>
            <a:gd name="connsiteY5481" fmla="*/ 1088900 h 7933942"/>
            <a:gd name="connsiteX5482" fmla="*/ 4168646 w 7584220"/>
            <a:gd name="connsiteY5482" fmla="*/ 1086093 h 7933942"/>
            <a:gd name="connsiteX5483" fmla="*/ 4169308 w 7584220"/>
            <a:gd name="connsiteY5483" fmla="*/ 1085233 h 7933942"/>
            <a:gd name="connsiteX5484" fmla="*/ 4170658 w 7584220"/>
            <a:gd name="connsiteY5484" fmla="*/ 1084211 h 7933942"/>
            <a:gd name="connsiteX5485" fmla="*/ 4171251 w 7584220"/>
            <a:gd name="connsiteY5485" fmla="*/ 1084714 h 7933942"/>
            <a:gd name="connsiteX5486" fmla="*/ 4178078 w 7584220"/>
            <a:gd name="connsiteY5486" fmla="*/ 1090684 h 7933942"/>
            <a:gd name="connsiteX5487" fmla="*/ 4180072 w 7584220"/>
            <a:gd name="connsiteY5487" fmla="*/ 1093264 h 7933942"/>
            <a:gd name="connsiteX5488" fmla="*/ 4180225 w 7584220"/>
            <a:gd name="connsiteY5488" fmla="*/ 1093637 h 7933942"/>
            <a:gd name="connsiteX5489" fmla="*/ 4180276 w 7584220"/>
            <a:gd name="connsiteY5489" fmla="*/ 1093767 h 7933942"/>
            <a:gd name="connsiteX5490" fmla="*/ 4189147 w 7584220"/>
            <a:gd name="connsiteY5490" fmla="*/ 1119564 h 7933942"/>
            <a:gd name="connsiteX5491" fmla="*/ 4190122 w 7584220"/>
            <a:gd name="connsiteY5491" fmla="*/ 1123003 h 7933942"/>
            <a:gd name="connsiteX5492" fmla="*/ 4190617 w 7584220"/>
            <a:gd name="connsiteY5492" fmla="*/ 1124853 h 7933942"/>
            <a:gd name="connsiteX5493" fmla="*/ 4191033 w 7584220"/>
            <a:gd name="connsiteY5493" fmla="*/ 1127644 h 7933942"/>
            <a:gd name="connsiteX5494" fmla="*/ 4190430 w 7584220"/>
            <a:gd name="connsiteY5494" fmla="*/ 1133776 h 7933942"/>
            <a:gd name="connsiteX5495" fmla="*/ 4198333 w 7584220"/>
            <a:gd name="connsiteY5495" fmla="*/ 1157059 h 7933942"/>
            <a:gd name="connsiteX5496" fmla="*/ 4211064 w 7584220"/>
            <a:gd name="connsiteY5496" fmla="*/ 1182693 h 7933942"/>
            <a:gd name="connsiteX5497" fmla="*/ 4215184 w 7584220"/>
            <a:gd name="connsiteY5497" fmla="*/ 1190189 h 7933942"/>
            <a:gd name="connsiteX5498" fmla="*/ 4215329 w 7584220"/>
            <a:gd name="connsiteY5498" fmla="*/ 1190448 h 7933942"/>
            <a:gd name="connsiteX5499" fmla="*/ 4219416 w 7584220"/>
            <a:gd name="connsiteY5499" fmla="*/ 1194683 h 7933942"/>
            <a:gd name="connsiteX5500" fmla="*/ 4220389 w 7584220"/>
            <a:gd name="connsiteY5500" fmla="*/ 1195673 h 7933942"/>
            <a:gd name="connsiteX5501" fmla="*/ 4221615 w 7584220"/>
            <a:gd name="connsiteY5501" fmla="*/ 1196906 h 7933942"/>
            <a:gd name="connsiteX5502" fmla="*/ 4260863 w 7584220"/>
            <a:gd name="connsiteY5502" fmla="*/ 1207192 h 7933942"/>
            <a:gd name="connsiteX5503" fmla="*/ 4272246 w 7584220"/>
            <a:gd name="connsiteY5503" fmla="*/ 1210956 h 7933942"/>
            <a:gd name="connsiteX5504" fmla="*/ 4273221 w 7584220"/>
            <a:gd name="connsiteY5504" fmla="*/ 1209804 h 7933942"/>
            <a:gd name="connsiteX5505" fmla="*/ 4275811 w 7584220"/>
            <a:gd name="connsiteY5505" fmla="*/ 1205813 h 7933942"/>
            <a:gd name="connsiteX5506" fmla="*/ 4289064 w 7584220"/>
            <a:gd name="connsiteY5506" fmla="*/ 1183942 h 7933942"/>
            <a:gd name="connsiteX5507" fmla="*/ 4290161 w 7584220"/>
            <a:gd name="connsiteY5507" fmla="*/ 1174354 h 7933942"/>
            <a:gd name="connsiteX5508" fmla="*/ 4298263 w 7584220"/>
            <a:gd name="connsiteY5508" fmla="*/ 1155290 h 7933942"/>
            <a:gd name="connsiteX5509" fmla="*/ 4298320 w 7584220"/>
            <a:gd name="connsiteY5509" fmla="*/ 1146756 h 7933942"/>
            <a:gd name="connsiteX5510" fmla="*/ 4305910 w 7584220"/>
            <a:gd name="connsiteY5510" fmla="*/ 1130256 h 7933942"/>
            <a:gd name="connsiteX5511" fmla="*/ 4313712 w 7584220"/>
            <a:gd name="connsiteY5511" fmla="*/ 1119499 h 7933942"/>
            <a:gd name="connsiteX5512" fmla="*/ 4320198 w 7584220"/>
            <a:gd name="connsiteY5512" fmla="*/ 1107022 h 7933942"/>
            <a:gd name="connsiteX5513" fmla="*/ 4321736 w 7584220"/>
            <a:gd name="connsiteY5513" fmla="*/ 1103729 h 7933942"/>
            <a:gd name="connsiteX5514" fmla="*/ 4322155 w 7584220"/>
            <a:gd name="connsiteY5514" fmla="*/ 1101603 h 7933942"/>
            <a:gd name="connsiteX5515" fmla="*/ 4322051 w 7584220"/>
            <a:gd name="connsiteY5515" fmla="*/ 1101182 h 7933942"/>
            <a:gd name="connsiteX5516" fmla="*/ 4321643 w 7584220"/>
            <a:gd name="connsiteY5516" fmla="*/ 1100192 h 7933942"/>
            <a:gd name="connsiteX5517" fmla="*/ 4321024 w 7584220"/>
            <a:gd name="connsiteY5517" fmla="*/ 1099559 h 7933942"/>
            <a:gd name="connsiteX5518" fmla="*/ 4320123 w 7584220"/>
            <a:gd name="connsiteY5518" fmla="*/ 1098651 h 7933942"/>
            <a:gd name="connsiteX5519" fmla="*/ 4316583 w 7584220"/>
            <a:gd name="connsiteY5519" fmla="*/ 1096152 h 7933942"/>
            <a:gd name="connsiteX5520" fmla="*/ 4316205 w 7584220"/>
            <a:gd name="connsiteY5520" fmla="*/ 1096152 h 7933942"/>
            <a:gd name="connsiteX5521" fmla="*/ 4315711 w 7584220"/>
            <a:gd name="connsiteY5521" fmla="*/ 1096655 h 7933942"/>
            <a:gd name="connsiteX5522" fmla="*/ 4315370 w 7584220"/>
            <a:gd name="connsiteY5522" fmla="*/ 1097239 h 7933942"/>
            <a:gd name="connsiteX5523" fmla="*/ 4308368 w 7584220"/>
            <a:gd name="connsiteY5523" fmla="*/ 1094092 h 7933942"/>
            <a:gd name="connsiteX5524" fmla="*/ 4313372 w 7584220"/>
            <a:gd name="connsiteY5524" fmla="*/ 1074444 h 7933942"/>
            <a:gd name="connsiteX5525" fmla="*/ 4313897 w 7584220"/>
            <a:gd name="connsiteY5525" fmla="*/ 1072773 h 7933942"/>
            <a:gd name="connsiteX5526" fmla="*/ 4314507 w 7584220"/>
            <a:gd name="connsiteY5526" fmla="*/ 1071329 h 7933942"/>
            <a:gd name="connsiteX5527" fmla="*/ 4315677 w 7584220"/>
            <a:gd name="connsiteY5527" fmla="*/ 1069106 h 7933942"/>
            <a:gd name="connsiteX5528" fmla="*/ 4316718 w 7584220"/>
            <a:gd name="connsiteY5528" fmla="*/ 1067581 h 7933942"/>
            <a:gd name="connsiteX5529" fmla="*/ 4329157 w 7584220"/>
            <a:gd name="connsiteY5529" fmla="*/ 1051048 h 7933942"/>
            <a:gd name="connsiteX5530" fmla="*/ 4343574 w 7584220"/>
            <a:gd name="connsiteY5530" fmla="*/ 1046538 h 7933942"/>
            <a:gd name="connsiteX5531" fmla="*/ 4361253 w 7584220"/>
            <a:gd name="connsiteY5531" fmla="*/ 1041962 h 7933942"/>
            <a:gd name="connsiteX5532" fmla="*/ 4378006 w 7584220"/>
            <a:gd name="connsiteY5532" fmla="*/ 1035619 h 7933942"/>
            <a:gd name="connsiteX5533" fmla="*/ 4386586 w 7584220"/>
            <a:gd name="connsiteY5533" fmla="*/ 1016490 h 7933942"/>
            <a:gd name="connsiteX5534" fmla="*/ 4395143 w 7584220"/>
            <a:gd name="connsiteY5534" fmla="*/ 1004841 h 7933942"/>
            <a:gd name="connsiteX5535" fmla="*/ 4431612 w 7584220"/>
            <a:gd name="connsiteY5535" fmla="*/ 984463 h 7933942"/>
            <a:gd name="connsiteX5536" fmla="*/ 4453187 w 7584220"/>
            <a:gd name="connsiteY5536" fmla="*/ 991407 h 7933942"/>
            <a:gd name="connsiteX5537" fmla="*/ 4472173 w 7584220"/>
            <a:gd name="connsiteY5537" fmla="*/ 997881 h 7933942"/>
            <a:gd name="connsiteX5538" fmla="*/ 4472752 w 7584220"/>
            <a:gd name="connsiteY5538" fmla="*/ 998189 h 7933942"/>
            <a:gd name="connsiteX5539" fmla="*/ 4473066 w 7584220"/>
            <a:gd name="connsiteY5539" fmla="*/ 998351 h 7933942"/>
            <a:gd name="connsiteX5540" fmla="*/ 4474907 w 7584220"/>
            <a:gd name="connsiteY5540" fmla="*/ 999308 h 7933942"/>
            <a:gd name="connsiteX5541" fmla="*/ 4479306 w 7584220"/>
            <a:gd name="connsiteY5541" fmla="*/ 1001369 h 7933942"/>
            <a:gd name="connsiteX5542" fmla="*/ 4483366 w 7584220"/>
            <a:gd name="connsiteY5542" fmla="*/ 1003056 h 7933942"/>
            <a:gd name="connsiteX5543" fmla="*/ 4486520 w 7584220"/>
            <a:gd name="connsiteY5543" fmla="*/ 1004241 h 7933942"/>
            <a:gd name="connsiteX5544" fmla="*/ 4508880 w 7584220"/>
            <a:gd name="connsiteY5544" fmla="*/ 1011103 h 7933942"/>
            <a:gd name="connsiteX5545" fmla="*/ 4512437 w 7584220"/>
            <a:gd name="connsiteY5545" fmla="*/ 1012028 h 7933942"/>
            <a:gd name="connsiteX5546" fmla="*/ 4519242 w 7584220"/>
            <a:gd name="connsiteY5546" fmla="*/ 1011720 h 7933942"/>
            <a:gd name="connsiteX5547" fmla="*/ 4518471 w 7584220"/>
            <a:gd name="connsiteY5547" fmla="*/ 1006447 h 7933942"/>
            <a:gd name="connsiteX5548" fmla="*/ 4517513 w 7584220"/>
            <a:gd name="connsiteY5548" fmla="*/ 1001693 h 7933942"/>
            <a:gd name="connsiteX5549" fmla="*/ 4517823 w 7584220"/>
            <a:gd name="connsiteY5549" fmla="*/ 1001547 h 7933942"/>
            <a:gd name="connsiteX5550" fmla="*/ 4518649 w 7584220"/>
            <a:gd name="connsiteY5550" fmla="*/ 1001174 h 7933942"/>
            <a:gd name="connsiteX5551" fmla="*/ 4519444 w 7584220"/>
            <a:gd name="connsiteY5551" fmla="*/ 1000866 h 7933942"/>
            <a:gd name="connsiteX5552" fmla="*/ 4520542 w 7584220"/>
            <a:gd name="connsiteY5552" fmla="*/ 1000444 h 7933942"/>
            <a:gd name="connsiteX5553" fmla="*/ 4521815 w 7584220"/>
            <a:gd name="connsiteY5553" fmla="*/ 999990 h 7933942"/>
            <a:gd name="connsiteX5554" fmla="*/ 4534593 w 7584220"/>
            <a:gd name="connsiteY5554" fmla="*/ 995382 h 7933942"/>
            <a:gd name="connsiteX5555" fmla="*/ 4539364 w 7584220"/>
            <a:gd name="connsiteY5555" fmla="*/ 994830 h 7933942"/>
            <a:gd name="connsiteX5556" fmla="*/ 4547151 w 7584220"/>
            <a:gd name="connsiteY5556" fmla="*/ 995155 h 7933942"/>
            <a:gd name="connsiteX5557" fmla="*/ 4548740 w 7584220"/>
            <a:gd name="connsiteY5557" fmla="*/ 995252 h 7933942"/>
            <a:gd name="connsiteX5558" fmla="*/ 4555203 w 7584220"/>
            <a:gd name="connsiteY5558" fmla="*/ 995820 h 7933942"/>
            <a:gd name="connsiteX5559" fmla="*/ 4560603 w 7584220"/>
            <a:gd name="connsiteY5559" fmla="*/ 996323 h 7933942"/>
            <a:gd name="connsiteX5560" fmla="*/ 4562036 w 7584220"/>
            <a:gd name="connsiteY5560" fmla="*/ 996761 h 7933942"/>
            <a:gd name="connsiteX5561" fmla="*/ 4565150 w 7584220"/>
            <a:gd name="connsiteY5561" fmla="*/ 999617 h 7933942"/>
            <a:gd name="connsiteX5562" fmla="*/ 4568261 w 7584220"/>
            <a:gd name="connsiteY5562" fmla="*/ 1002910 h 7933942"/>
            <a:gd name="connsiteX5563" fmla="*/ 4568511 w 7584220"/>
            <a:gd name="connsiteY5563" fmla="*/ 1003218 h 7933942"/>
            <a:gd name="connsiteX5564" fmla="*/ 4569170 w 7584220"/>
            <a:gd name="connsiteY5564" fmla="*/ 1004013 h 7933942"/>
            <a:gd name="connsiteX5565" fmla="*/ 4578543 w 7584220"/>
            <a:gd name="connsiteY5565" fmla="*/ 1021698 h 7933942"/>
            <a:gd name="connsiteX5566" fmla="*/ 4579023 w 7584220"/>
            <a:gd name="connsiteY5566" fmla="*/ 1022866 h 7933942"/>
            <a:gd name="connsiteX5567" fmla="*/ 4580260 w 7584220"/>
            <a:gd name="connsiteY5567" fmla="*/ 1026663 h 7933942"/>
            <a:gd name="connsiteX5568" fmla="*/ 4581200 w 7584220"/>
            <a:gd name="connsiteY5568" fmla="*/ 1031481 h 7933942"/>
            <a:gd name="connsiteX5569" fmla="*/ 4581270 w 7584220"/>
            <a:gd name="connsiteY5569" fmla="*/ 1034694 h 7933942"/>
            <a:gd name="connsiteX5570" fmla="*/ 4581450 w 7584220"/>
            <a:gd name="connsiteY5570" fmla="*/ 1043049 h 7933942"/>
            <a:gd name="connsiteX5571" fmla="*/ 4585417 w 7584220"/>
            <a:gd name="connsiteY5571" fmla="*/ 1058755 h 7933942"/>
            <a:gd name="connsiteX5572" fmla="*/ 4599024 w 7584220"/>
            <a:gd name="connsiteY5572" fmla="*/ 1080690 h 7933942"/>
            <a:gd name="connsiteX5573" fmla="*/ 4611965 w 7584220"/>
            <a:gd name="connsiteY5573" fmla="*/ 1106081 h 7933942"/>
            <a:gd name="connsiteX5574" fmla="*/ 4612165 w 7584220"/>
            <a:gd name="connsiteY5574" fmla="*/ 1112717 h 7933942"/>
            <a:gd name="connsiteX5575" fmla="*/ 4612272 w 7584220"/>
            <a:gd name="connsiteY5575" fmla="*/ 1114015 h 7933942"/>
            <a:gd name="connsiteX5576" fmla="*/ 4613339 w 7584220"/>
            <a:gd name="connsiteY5576" fmla="*/ 1117341 h 7933942"/>
            <a:gd name="connsiteX5577" fmla="*/ 4614265 w 7584220"/>
            <a:gd name="connsiteY5577" fmla="*/ 1119028 h 7933942"/>
            <a:gd name="connsiteX5578" fmla="*/ 4614347 w 7584220"/>
            <a:gd name="connsiteY5578" fmla="*/ 1119142 h 7933942"/>
            <a:gd name="connsiteX5579" fmla="*/ 4614904 w 7584220"/>
            <a:gd name="connsiteY5579" fmla="*/ 1119872 h 7933942"/>
            <a:gd name="connsiteX5580" fmla="*/ 4616642 w 7584220"/>
            <a:gd name="connsiteY5580" fmla="*/ 1121592 h 7933942"/>
            <a:gd name="connsiteX5581" fmla="*/ 4620207 w 7584220"/>
            <a:gd name="connsiteY5581" fmla="*/ 1125048 h 7933942"/>
            <a:gd name="connsiteX5582" fmla="*/ 4621930 w 7584220"/>
            <a:gd name="connsiteY5582" fmla="*/ 1124837 h 7933942"/>
            <a:gd name="connsiteX5583" fmla="*/ 4627040 w 7584220"/>
            <a:gd name="connsiteY5583" fmla="*/ 1123279 h 7933942"/>
            <a:gd name="connsiteX5584" fmla="*/ 4628040 w 7584220"/>
            <a:gd name="connsiteY5584" fmla="*/ 1122809 h 7933942"/>
            <a:gd name="connsiteX5585" fmla="*/ 4629362 w 7584220"/>
            <a:gd name="connsiteY5585" fmla="*/ 1122062 h 7933942"/>
            <a:gd name="connsiteX5586" fmla="*/ 4632782 w 7584220"/>
            <a:gd name="connsiteY5586" fmla="*/ 1119499 h 7933942"/>
            <a:gd name="connsiteX5587" fmla="*/ 4633808 w 7584220"/>
            <a:gd name="connsiteY5587" fmla="*/ 1118444 h 7933942"/>
            <a:gd name="connsiteX5588" fmla="*/ 4635411 w 7584220"/>
            <a:gd name="connsiteY5588" fmla="*/ 1116481 h 7933942"/>
            <a:gd name="connsiteX5589" fmla="*/ 4643100 w 7584220"/>
            <a:gd name="connsiteY5589" fmla="*/ 1114258 h 7933942"/>
            <a:gd name="connsiteX5590" fmla="*/ 4656279 w 7584220"/>
            <a:gd name="connsiteY5590" fmla="*/ 1111987 h 7933942"/>
            <a:gd name="connsiteX5591" fmla="*/ 4655720 w 7584220"/>
            <a:gd name="connsiteY5591" fmla="*/ 1103534 h 7933942"/>
            <a:gd name="connsiteX5592" fmla="*/ 4660036 w 7584220"/>
            <a:gd name="connsiteY5592" fmla="*/ 1079652 h 7933942"/>
            <a:gd name="connsiteX5593" fmla="*/ 4663697 w 7584220"/>
            <a:gd name="connsiteY5593" fmla="*/ 1067386 h 7933942"/>
            <a:gd name="connsiteX5594" fmla="*/ 4669738 w 7584220"/>
            <a:gd name="connsiteY5594" fmla="*/ 1051324 h 7933942"/>
            <a:gd name="connsiteX5595" fmla="*/ 4690739 w 7584220"/>
            <a:gd name="connsiteY5595" fmla="*/ 1031303 h 7933942"/>
            <a:gd name="connsiteX5596" fmla="*/ 4694517 w 7584220"/>
            <a:gd name="connsiteY5596" fmla="*/ 1024408 h 7933942"/>
            <a:gd name="connsiteX5597" fmla="*/ 4700180 w 7584220"/>
            <a:gd name="connsiteY5597" fmla="*/ 1013781 h 7933942"/>
            <a:gd name="connsiteX5598" fmla="*/ 4703355 w 7584220"/>
            <a:gd name="connsiteY5598" fmla="*/ 1007696 h 7933942"/>
            <a:gd name="connsiteX5599" fmla="*/ 4705473 w 7584220"/>
            <a:gd name="connsiteY5599" fmla="*/ 1001077 h 7933942"/>
            <a:gd name="connsiteX5600" fmla="*/ 4724954 w 7584220"/>
            <a:gd name="connsiteY5600" fmla="*/ 980975 h 7933942"/>
            <a:gd name="connsiteX5601" fmla="*/ 4737020 w 7584220"/>
            <a:gd name="connsiteY5601" fmla="*/ 965789 h 7933942"/>
            <a:gd name="connsiteX5602" fmla="*/ 4724724 w 7584220"/>
            <a:gd name="connsiteY5602" fmla="*/ 953620 h 7933942"/>
            <a:gd name="connsiteX5603" fmla="*/ 4725550 w 7584220"/>
            <a:gd name="connsiteY5603" fmla="*/ 938256 h 7933942"/>
            <a:gd name="connsiteX5604" fmla="*/ 4729781 w 7584220"/>
            <a:gd name="connsiteY5604" fmla="*/ 927337 h 7933942"/>
            <a:gd name="connsiteX5605" fmla="*/ 4735055 w 7584220"/>
            <a:gd name="connsiteY5605" fmla="*/ 923443 h 7933942"/>
            <a:gd name="connsiteX5606" fmla="*/ 4770728 w 7584220"/>
            <a:gd name="connsiteY5606" fmla="*/ 931896 h 7933942"/>
            <a:gd name="connsiteX5607" fmla="*/ 4770429 w 7584220"/>
            <a:gd name="connsiteY5607" fmla="*/ 932366 h 7933942"/>
            <a:gd name="connsiteX5608" fmla="*/ 4769888 w 7584220"/>
            <a:gd name="connsiteY5608" fmla="*/ 933616 h 7933942"/>
            <a:gd name="connsiteX5609" fmla="*/ 4769840 w 7584220"/>
            <a:gd name="connsiteY5609" fmla="*/ 933794 h 7933942"/>
            <a:gd name="connsiteX5610" fmla="*/ 4769715 w 7584220"/>
            <a:gd name="connsiteY5610" fmla="*/ 936779 h 7933942"/>
            <a:gd name="connsiteX5611" fmla="*/ 4769954 w 7584220"/>
            <a:gd name="connsiteY5611" fmla="*/ 943431 h 7933942"/>
            <a:gd name="connsiteX5612" fmla="*/ 4770862 w 7584220"/>
            <a:gd name="connsiteY5612" fmla="*/ 948704 h 7933942"/>
            <a:gd name="connsiteX5613" fmla="*/ 4772320 w 7584220"/>
            <a:gd name="connsiteY5613" fmla="*/ 952517 h 7933942"/>
            <a:gd name="connsiteX5614" fmla="*/ 4776906 w 7584220"/>
            <a:gd name="connsiteY5614" fmla="*/ 960061 h 7933942"/>
            <a:gd name="connsiteX5615" fmla="*/ 4784256 w 7584220"/>
            <a:gd name="connsiteY5615" fmla="*/ 961619 h 7933942"/>
            <a:gd name="connsiteX5616" fmla="*/ 4828828 w 7584220"/>
            <a:gd name="connsiteY5616" fmla="*/ 954626 h 7933942"/>
            <a:gd name="connsiteX5617" fmla="*/ 4829389 w 7584220"/>
            <a:gd name="connsiteY5617" fmla="*/ 954334 h 7933942"/>
            <a:gd name="connsiteX5618" fmla="*/ 4833124 w 7584220"/>
            <a:gd name="connsiteY5618" fmla="*/ 951917 h 7933942"/>
            <a:gd name="connsiteX5619" fmla="*/ 4834942 w 7584220"/>
            <a:gd name="connsiteY5619" fmla="*/ 949629 h 7933942"/>
            <a:gd name="connsiteX5620" fmla="*/ 4837982 w 7584220"/>
            <a:gd name="connsiteY5620" fmla="*/ 945622 h 7933942"/>
            <a:gd name="connsiteX5621" fmla="*/ 4838244 w 7584220"/>
            <a:gd name="connsiteY5621" fmla="*/ 945249 h 7933942"/>
            <a:gd name="connsiteX5622" fmla="*/ 4853388 w 7584220"/>
            <a:gd name="connsiteY5622" fmla="*/ 923118 h 7933942"/>
            <a:gd name="connsiteX5623" fmla="*/ 4858443 w 7584220"/>
            <a:gd name="connsiteY5623" fmla="*/ 907332 h 7933942"/>
            <a:gd name="connsiteX5624" fmla="*/ 4877002 w 7584220"/>
            <a:gd name="connsiteY5624" fmla="*/ 869042 h 7933942"/>
            <a:gd name="connsiteX5625" fmla="*/ 4871598 w 7584220"/>
            <a:gd name="connsiteY5625" fmla="*/ 836512 h 7933942"/>
            <a:gd name="connsiteX5626" fmla="*/ 4871350 w 7584220"/>
            <a:gd name="connsiteY5626" fmla="*/ 835003 h 7933942"/>
            <a:gd name="connsiteX5627" fmla="*/ 4870975 w 7584220"/>
            <a:gd name="connsiteY5627" fmla="*/ 830526 h 7933942"/>
            <a:gd name="connsiteX5628" fmla="*/ 4871123 w 7584220"/>
            <a:gd name="connsiteY5628" fmla="*/ 829082 h 7933942"/>
            <a:gd name="connsiteX5629" fmla="*/ 4872702 w 7584220"/>
            <a:gd name="connsiteY5629" fmla="*/ 824214 h 7933942"/>
            <a:gd name="connsiteX5630" fmla="*/ 4872754 w 7584220"/>
            <a:gd name="connsiteY5630" fmla="*/ 824068 h 7933942"/>
            <a:gd name="connsiteX5631" fmla="*/ 4873673 w 7584220"/>
            <a:gd name="connsiteY5631" fmla="*/ 824360 h 7933942"/>
            <a:gd name="connsiteX5632" fmla="*/ 4874228 w 7584220"/>
            <a:gd name="connsiteY5632" fmla="*/ 824539 h 7933942"/>
            <a:gd name="connsiteX5633" fmla="*/ 4876584 w 7584220"/>
            <a:gd name="connsiteY5633" fmla="*/ 825431 h 7933942"/>
            <a:gd name="connsiteX5634" fmla="*/ 4876996 w 7584220"/>
            <a:gd name="connsiteY5634" fmla="*/ 825691 h 7933942"/>
            <a:gd name="connsiteX5635" fmla="*/ 4877377 w 7584220"/>
            <a:gd name="connsiteY5635" fmla="*/ 826031 h 7933942"/>
            <a:gd name="connsiteX5636" fmla="*/ 4877647 w 7584220"/>
            <a:gd name="connsiteY5636" fmla="*/ 826469 h 7933942"/>
            <a:gd name="connsiteX5637" fmla="*/ 4884030 w 7584220"/>
            <a:gd name="connsiteY5637" fmla="*/ 839352 h 7933942"/>
            <a:gd name="connsiteX5638" fmla="*/ 4889620 w 7584220"/>
            <a:gd name="connsiteY5638" fmla="*/ 857328 h 7933942"/>
            <a:gd name="connsiteX5639" fmla="*/ 4892887 w 7584220"/>
            <a:gd name="connsiteY5639" fmla="*/ 859340 h 7933942"/>
            <a:gd name="connsiteX5640" fmla="*/ 4904488 w 7584220"/>
            <a:gd name="connsiteY5640" fmla="*/ 858707 h 7933942"/>
            <a:gd name="connsiteX5641" fmla="*/ 4911588 w 7584220"/>
            <a:gd name="connsiteY5641" fmla="*/ 857069 h 7933942"/>
            <a:gd name="connsiteX5642" fmla="*/ 4911842 w 7584220"/>
            <a:gd name="connsiteY5642" fmla="*/ 856988 h 7933942"/>
            <a:gd name="connsiteX5643" fmla="*/ 4914381 w 7584220"/>
            <a:gd name="connsiteY5643" fmla="*/ 855657 h 7933942"/>
            <a:gd name="connsiteX5644" fmla="*/ 4914420 w 7584220"/>
            <a:gd name="connsiteY5644" fmla="*/ 855625 h 7933942"/>
            <a:gd name="connsiteX5645" fmla="*/ 4915590 w 7584220"/>
            <a:gd name="connsiteY5645" fmla="*/ 854619 h 7933942"/>
            <a:gd name="connsiteX5646" fmla="*/ 4916747 w 7584220"/>
            <a:gd name="connsiteY5646" fmla="*/ 853548 h 7933942"/>
            <a:gd name="connsiteX5647" fmla="*/ 4917999 w 7584220"/>
            <a:gd name="connsiteY5647" fmla="*/ 852380 h 7933942"/>
            <a:gd name="connsiteX5648" fmla="*/ 4917298 w 7584220"/>
            <a:gd name="connsiteY5648" fmla="*/ 843619 h 7933942"/>
            <a:gd name="connsiteX5649" fmla="*/ 4917124 w 7584220"/>
            <a:gd name="connsiteY5649" fmla="*/ 841477 h 7933942"/>
            <a:gd name="connsiteX5650" fmla="*/ 4916306 w 7584220"/>
            <a:gd name="connsiteY5650" fmla="*/ 831613 h 7933942"/>
            <a:gd name="connsiteX5651" fmla="*/ 4913209 w 7584220"/>
            <a:gd name="connsiteY5651" fmla="*/ 803642 h 7933942"/>
            <a:gd name="connsiteX5652" fmla="*/ 4919414 w 7584220"/>
            <a:gd name="connsiteY5652" fmla="*/ 773626 h 7933942"/>
            <a:gd name="connsiteX5653" fmla="*/ 4920800 w 7584220"/>
            <a:gd name="connsiteY5653" fmla="*/ 767948 h 7933942"/>
            <a:gd name="connsiteX5654" fmla="*/ 4923937 w 7584220"/>
            <a:gd name="connsiteY5654" fmla="*/ 754384 h 7933942"/>
            <a:gd name="connsiteX5655" fmla="*/ 4924263 w 7584220"/>
            <a:gd name="connsiteY5655" fmla="*/ 752973 h 7933942"/>
            <a:gd name="connsiteX5656" fmla="*/ 4924463 w 7584220"/>
            <a:gd name="connsiteY5656" fmla="*/ 751334 h 7933942"/>
            <a:gd name="connsiteX5657" fmla="*/ 4924316 w 7584220"/>
            <a:gd name="connsiteY5657" fmla="*/ 749371 h 7933942"/>
            <a:gd name="connsiteX5658" fmla="*/ 4924209 w 7584220"/>
            <a:gd name="connsiteY5658" fmla="*/ 747943 h 7933942"/>
            <a:gd name="connsiteX5659" fmla="*/ 4924032 w 7584220"/>
            <a:gd name="connsiteY5659" fmla="*/ 745737 h 7933942"/>
            <a:gd name="connsiteX5660" fmla="*/ 4923848 w 7584220"/>
            <a:gd name="connsiteY5660" fmla="*/ 743790 h 7933942"/>
            <a:gd name="connsiteX5661" fmla="*/ 4923553 w 7584220"/>
            <a:gd name="connsiteY5661" fmla="*/ 740658 h 7933942"/>
            <a:gd name="connsiteX5662" fmla="*/ 4923547 w 7584220"/>
            <a:gd name="connsiteY5662" fmla="*/ 740594 h 7933942"/>
            <a:gd name="connsiteX5663" fmla="*/ 4923541 w 7584220"/>
            <a:gd name="connsiteY5663" fmla="*/ 740529 h 7933942"/>
            <a:gd name="connsiteX5664" fmla="*/ 4905644 w 7584220"/>
            <a:gd name="connsiteY5664" fmla="*/ 734801 h 7933942"/>
            <a:gd name="connsiteX5665" fmla="*/ 4925352 w 7584220"/>
            <a:gd name="connsiteY5665" fmla="*/ 684327 h 7933942"/>
            <a:gd name="connsiteX5666" fmla="*/ 4941965 w 7584220"/>
            <a:gd name="connsiteY5666" fmla="*/ 691644 h 7933942"/>
            <a:gd name="connsiteX5667" fmla="*/ 4943628 w 7584220"/>
            <a:gd name="connsiteY5667" fmla="*/ 692650 h 7933942"/>
            <a:gd name="connsiteX5668" fmla="*/ 4963642 w 7584220"/>
            <a:gd name="connsiteY5668" fmla="*/ 694451 h 7933942"/>
            <a:gd name="connsiteX5669" fmla="*/ 4984121 w 7584220"/>
            <a:gd name="connsiteY5669" fmla="*/ 657021 h 7933942"/>
            <a:gd name="connsiteX5670" fmla="*/ 4992429 w 7584220"/>
            <a:gd name="connsiteY5670" fmla="*/ 637942 h 7933942"/>
            <a:gd name="connsiteX5671" fmla="*/ 4990127 w 7584220"/>
            <a:gd name="connsiteY5671" fmla="*/ 615876 h 7933942"/>
            <a:gd name="connsiteX5672" fmla="*/ 4994092 w 7584220"/>
            <a:gd name="connsiteY5672" fmla="*/ 597072 h 7933942"/>
            <a:gd name="connsiteX5673" fmla="*/ 4978284 w 7584220"/>
            <a:gd name="connsiteY5673" fmla="*/ 592610 h 7933942"/>
            <a:gd name="connsiteX5674" fmla="*/ 4977611 w 7584220"/>
            <a:gd name="connsiteY5674" fmla="*/ 592805 h 7933942"/>
            <a:gd name="connsiteX5675" fmla="*/ 4975516 w 7584220"/>
            <a:gd name="connsiteY5675" fmla="*/ 592189 h 7933942"/>
            <a:gd name="connsiteX5676" fmla="*/ 4974243 w 7584220"/>
            <a:gd name="connsiteY5676" fmla="*/ 591751 h 7933942"/>
            <a:gd name="connsiteX5677" fmla="*/ 4973262 w 7584220"/>
            <a:gd name="connsiteY5677" fmla="*/ 590761 h 7933942"/>
            <a:gd name="connsiteX5678" fmla="*/ 4972843 w 7584220"/>
            <a:gd name="connsiteY5678" fmla="*/ 589787 h 7933942"/>
            <a:gd name="connsiteX5679" fmla="*/ 4972562 w 7584220"/>
            <a:gd name="connsiteY5679" fmla="*/ 588960 h 7933942"/>
            <a:gd name="connsiteX5680" fmla="*/ 4971368 w 7584220"/>
            <a:gd name="connsiteY5680" fmla="*/ 585293 h 7933942"/>
            <a:gd name="connsiteX5681" fmla="*/ 4971368 w 7584220"/>
            <a:gd name="connsiteY5681" fmla="*/ 584693 h 7933942"/>
            <a:gd name="connsiteX5682" fmla="*/ 4971463 w 7584220"/>
            <a:gd name="connsiteY5682" fmla="*/ 584011 h 7933942"/>
            <a:gd name="connsiteX5683" fmla="*/ 4972391 w 7584220"/>
            <a:gd name="connsiteY5683" fmla="*/ 582421 h 7933942"/>
            <a:gd name="connsiteX5684" fmla="*/ 4979694 w 7584220"/>
            <a:gd name="connsiteY5684" fmla="*/ 569945 h 7933942"/>
            <a:gd name="connsiteX5685" fmla="*/ 4987156 w 7584220"/>
            <a:gd name="connsiteY5685" fmla="*/ 565159 h 7933942"/>
            <a:gd name="connsiteX5686" fmla="*/ 4996123 w 7584220"/>
            <a:gd name="connsiteY5686" fmla="*/ 560762 h 7933942"/>
            <a:gd name="connsiteX5687" fmla="*/ 5021690 w 7584220"/>
            <a:gd name="connsiteY5687" fmla="*/ 549518 h 7933942"/>
            <a:gd name="connsiteX5688" fmla="*/ 5039739 w 7584220"/>
            <a:gd name="connsiteY5688" fmla="*/ 537788 h 7933942"/>
            <a:gd name="connsiteX5689" fmla="*/ 5055708 w 7584220"/>
            <a:gd name="connsiteY5689" fmla="*/ 535630 h 7933942"/>
            <a:gd name="connsiteX5690" fmla="*/ 5079790 w 7584220"/>
            <a:gd name="connsiteY5690" fmla="*/ 533570 h 7933942"/>
            <a:gd name="connsiteX5691" fmla="*/ 5091788 w 7584220"/>
            <a:gd name="connsiteY5691" fmla="*/ 528767 h 7933942"/>
            <a:gd name="connsiteX5692" fmla="*/ 5104079 w 7584220"/>
            <a:gd name="connsiteY5692" fmla="*/ 521174 h 7933942"/>
            <a:gd name="connsiteX5693" fmla="*/ 5105214 w 7584220"/>
            <a:gd name="connsiteY5693" fmla="*/ 520266 h 7933942"/>
            <a:gd name="connsiteX5694" fmla="*/ 5106902 w 7584220"/>
            <a:gd name="connsiteY5694" fmla="*/ 519179 h 7933942"/>
            <a:gd name="connsiteX5695" fmla="*/ 5112172 w 7584220"/>
            <a:gd name="connsiteY5695" fmla="*/ 516859 h 7933942"/>
            <a:gd name="connsiteX5696" fmla="*/ 5123522 w 7584220"/>
            <a:gd name="connsiteY5696" fmla="*/ 517540 h 7933942"/>
            <a:gd name="connsiteX5697" fmla="*/ 5128797 w 7584220"/>
            <a:gd name="connsiteY5697" fmla="*/ 518432 h 7933942"/>
            <a:gd name="connsiteX5698" fmla="*/ 5129467 w 7584220"/>
            <a:gd name="connsiteY5698" fmla="*/ 518919 h 7933942"/>
            <a:gd name="connsiteX5699" fmla="*/ 5130939 w 7584220"/>
            <a:gd name="connsiteY5699" fmla="*/ 520249 h 7933942"/>
            <a:gd name="connsiteX5700" fmla="*/ 5131937 w 7584220"/>
            <a:gd name="connsiteY5700" fmla="*/ 522034 h 7933942"/>
            <a:gd name="connsiteX5701" fmla="*/ 5131984 w 7584220"/>
            <a:gd name="connsiteY5701" fmla="*/ 522115 h 7933942"/>
            <a:gd name="connsiteX5702" fmla="*/ 5133317 w 7584220"/>
            <a:gd name="connsiteY5702" fmla="*/ 525474 h 7933942"/>
            <a:gd name="connsiteX5703" fmla="*/ 5134236 w 7584220"/>
            <a:gd name="connsiteY5703" fmla="*/ 529059 h 7933942"/>
            <a:gd name="connsiteX5704" fmla="*/ 5134658 w 7584220"/>
            <a:gd name="connsiteY5704" fmla="*/ 532791 h 7933942"/>
            <a:gd name="connsiteX5705" fmla="*/ 5135390 w 7584220"/>
            <a:gd name="connsiteY5705" fmla="*/ 536036 h 7933942"/>
            <a:gd name="connsiteX5706" fmla="*/ 5135644 w 7584220"/>
            <a:gd name="connsiteY5706" fmla="*/ 536328 h 7933942"/>
            <a:gd name="connsiteX5707" fmla="*/ 5136536 w 7584220"/>
            <a:gd name="connsiteY5707" fmla="*/ 536944 h 7933942"/>
            <a:gd name="connsiteX5708" fmla="*/ 5138069 w 7584220"/>
            <a:gd name="connsiteY5708" fmla="*/ 537691 h 7933942"/>
            <a:gd name="connsiteX5709" fmla="*/ 5138236 w 7584220"/>
            <a:gd name="connsiteY5709" fmla="*/ 537707 h 7933942"/>
            <a:gd name="connsiteX5710" fmla="*/ 5142064 w 7584220"/>
            <a:gd name="connsiteY5710" fmla="*/ 535533 h 7933942"/>
            <a:gd name="connsiteX5711" fmla="*/ 5142242 w 7584220"/>
            <a:gd name="connsiteY5711" fmla="*/ 535403 h 7933942"/>
            <a:gd name="connsiteX5712" fmla="*/ 5143285 w 7584220"/>
            <a:gd name="connsiteY5712" fmla="*/ 534397 h 7933942"/>
            <a:gd name="connsiteX5713" fmla="*/ 5145438 w 7584220"/>
            <a:gd name="connsiteY5713" fmla="*/ 531250 h 7933942"/>
            <a:gd name="connsiteX5714" fmla="*/ 5145369 w 7584220"/>
            <a:gd name="connsiteY5714" fmla="*/ 530163 h 7933942"/>
            <a:gd name="connsiteX5715" fmla="*/ 5146151 w 7584220"/>
            <a:gd name="connsiteY5715" fmla="*/ 527615 h 7933942"/>
            <a:gd name="connsiteX5716" fmla="*/ 5152448 w 7584220"/>
            <a:gd name="connsiteY5716" fmla="*/ 513500 h 7933942"/>
            <a:gd name="connsiteX5717" fmla="*/ 5160176 w 7584220"/>
            <a:gd name="connsiteY5717" fmla="*/ 501137 h 7933942"/>
            <a:gd name="connsiteX5718" fmla="*/ 5162149 w 7584220"/>
            <a:gd name="connsiteY5718" fmla="*/ 496984 h 7933942"/>
            <a:gd name="connsiteX5719" fmla="*/ 5168078 w 7584220"/>
            <a:gd name="connsiteY5719" fmla="*/ 483923 h 7933942"/>
            <a:gd name="connsiteX5720" fmla="*/ 5168761 w 7584220"/>
            <a:gd name="connsiteY5720" fmla="*/ 482203 h 7933942"/>
            <a:gd name="connsiteX5721" fmla="*/ 5168833 w 7584220"/>
            <a:gd name="connsiteY5721" fmla="*/ 481781 h 7933942"/>
            <a:gd name="connsiteX5722" fmla="*/ 5166928 w 7584220"/>
            <a:gd name="connsiteY5722" fmla="*/ 476995 h 7933942"/>
            <a:gd name="connsiteX5723" fmla="*/ 5163125 w 7584220"/>
            <a:gd name="connsiteY5723" fmla="*/ 470116 h 7933942"/>
            <a:gd name="connsiteX5724" fmla="*/ 5162136 w 7584220"/>
            <a:gd name="connsiteY5724" fmla="*/ 452204 h 7933942"/>
            <a:gd name="connsiteX5725" fmla="*/ 5170201 w 7584220"/>
            <a:gd name="connsiteY5725" fmla="*/ 447029 h 7933942"/>
            <a:gd name="connsiteX5726" fmla="*/ 5173450 w 7584220"/>
            <a:gd name="connsiteY5726" fmla="*/ 433595 h 7933942"/>
            <a:gd name="connsiteX5727" fmla="*/ 5164416 w 7584220"/>
            <a:gd name="connsiteY5727" fmla="*/ 424168 h 7933942"/>
            <a:gd name="connsiteX5728" fmla="*/ 5173157 w 7584220"/>
            <a:gd name="connsiteY5728" fmla="*/ 409291 h 7933942"/>
            <a:gd name="connsiteX5729" fmla="*/ 5173260 w 7584220"/>
            <a:gd name="connsiteY5729" fmla="*/ 409128 h 7933942"/>
            <a:gd name="connsiteX5730" fmla="*/ 5178054 w 7584220"/>
            <a:gd name="connsiteY5730" fmla="*/ 401600 h 7933942"/>
            <a:gd name="connsiteX5731" fmla="*/ 5179917 w 7584220"/>
            <a:gd name="connsiteY5731" fmla="*/ 398680 h 7933942"/>
            <a:gd name="connsiteX5732" fmla="*/ 5179980 w 7584220"/>
            <a:gd name="connsiteY5732" fmla="*/ 398582 h 7933942"/>
            <a:gd name="connsiteX5733" fmla="*/ 5180008 w 7584220"/>
            <a:gd name="connsiteY5733" fmla="*/ 398550 h 7933942"/>
            <a:gd name="connsiteX5734" fmla="*/ 5189943 w 7584220"/>
            <a:gd name="connsiteY5734" fmla="*/ 403661 h 7933942"/>
            <a:gd name="connsiteX5735" fmla="*/ 5197471 w 7584220"/>
            <a:gd name="connsiteY5735" fmla="*/ 408106 h 7933942"/>
            <a:gd name="connsiteX5736" fmla="*/ 5200893 w 7584220"/>
            <a:gd name="connsiteY5736" fmla="*/ 408755 h 7933942"/>
            <a:gd name="connsiteX5737" fmla="*/ 5209101 w 7584220"/>
            <a:gd name="connsiteY5737" fmla="*/ 397171 h 7933942"/>
            <a:gd name="connsiteX5738" fmla="*/ 5208547 w 7584220"/>
            <a:gd name="connsiteY5738" fmla="*/ 388166 h 7933942"/>
            <a:gd name="connsiteX5739" fmla="*/ 5213442 w 7584220"/>
            <a:gd name="connsiteY5739" fmla="*/ 380022 h 7933942"/>
            <a:gd name="connsiteX5740" fmla="*/ 5226090 w 7584220"/>
            <a:gd name="connsiteY5740" fmla="*/ 366134 h 7933942"/>
            <a:gd name="connsiteX5741" fmla="*/ 5271070 w 7584220"/>
            <a:gd name="connsiteY5741" fmla="*/ 333458 h 7933942"/>
            <a:gd name="connsiteX5742" fmla="*/ 5293384 w 7584220"/>
            <a:gd name="connsiteY5742" fmla="*/ 321370 h 7933942"/>
            <a:gd name="connsiteX5743" fmla="*/ 5313737 w 7584220"/>
            <a:gd name="connsiteY5743" fmla="*/ 307434 h 7933942"/>
            <a:gd name="connsiteX5744" fmla="*/ 5317885 w 7584220"/>
            <a:gd name="connsiteY5744" fmla="*/ 303751 h 7933942"/>
            <a:gd name="connsiteX5745" fmla="*/ 5320544 w 7584220"/>
            <a:gd name="connsiteY5745" fmla="*/ 301317 h 7933942"/>
            <a:gd name="connsiteX5746" fmla="*/ 5321520 w 7584220"/>
            <a:gd name="connsiteY5746" fmla="*/ 300392 h 7933942"/>
            <a:gd name="connsiteX5747" fmla="*/ 5323728 w 7584220"/>
            <a:gd name="connsiteY5747" fmla="*/ 297618 h 7933942"/>
            <a:gd name="connsiteX5748" fmla="*/ 5326108 w 7584220"/>
            <a:gd name="connsiteY5748" fmla="*/ 294340 h 7933942"/>
            <a:gd name="connsiteX5749" fmla="*/ 5329373 w 7584220"/>
            <a:gd name="connsiteY5749" fmla="*/ 289392 h 7933942"/>
            <a:gd name="connsiteX5750" fmla="*/ 5330997 w 7584220"/>
            <a:gd name="connsiteY5750" fmla="*/ 286893 h 7933942"/>
            <a:gd name="connsiteX5751" fmla="*/ 5331506 w 7584220"/>
            <a:gd name="connsiteY5751" fmla="*/ 285888 h 7933942"/>
            <a:gd name="connsiteX5752" fmla="*/ 5332928 w 7584220"/>
            <a:gd name="connsiteY5752" fmla="*/ 282805 h 7933942"/>
            <a:gd name="connsiteX5753" fmla="*/ 5350989 w 7584220"/>
            <a:gd name="connsiteY5753" fmla="*/ 273671 h 7933942"/>
            <a:gd name="connsiteX5754" fmla="*/ 5379061 w 7584220"/>
            <a:gd name="connsiteY5754" fmla="*/ 277191 h 7933942"/>
            <a:gd name="connsiteX5755" fmla="*/ 5391597 w 7584220"/>
            <a:gd name="connsiteY5755" fmla="*/ 270620 h 7933942"/>
            <a:gd name="connsiteX5756" fmla="*/ 5412014 w 7584220"/>
            <a:gd name="connsiteY5756" fmla="*/ 273346 h 7933942"/>
            <a:gd name="connsiteX5757" fmla="*/ 5436580 w 7584220"/>
            <a:gd name="connsiteY5757" fmla="*/ 293156 h 7933942"/>
            <a:gd name="connsiteX5758" fmla="*/ 5479888 w 7584220"/>
            <a:gd name="connsiteY5758" fmla="*/ 305876 h 7933942"/>
            <a:gd name="connsiteX5759" fmla="*/ 5480853 w 7584220"/>
            <a:gd name="connsiteY5759" fmla="*/ 306038 h 7933942"/>
            <a:gd name="connsiteX5760" fmla="*/ 5481899 w 7584220"/>
            <a:gd name="connsiteY5760" fmla="*/ 306200 h 7933942"/>
            <a:gd name="connsiteX5761" fmla="*/ 5483243 w 7584220"/>
            <a:gd name="connsiteY5761" fmla="*/ 306265 h 7933942"/>
            <a:gd name="connsiteX5762" fmla="*/ 5489500 w 7584220"/>
            <a:gd name="connsiteY5762" fmla="*/ 305633 h 7933942"/>
            <a:gd name="connsiteX5763" fmla="*/ 5491000 w 7584220"/>
            <a:gd name="connsiteY5763" fmla="*/ 305422 h 7933942"/>
            <a:gd name="connsiteX5764" fmla="*/ 5502765 w 7584220"/>
            <a:gd name="connsiteY5764" fmla="*/ 302842 h 7933942"/>
            <a:gd name="connsiteX5765" fmla="*/ 5515386 w 7584220"/>
            <a:gd name="connsiteY5765" fmla="*/ 297602 h 7933942"/>
            <a:gd name="connsiteX5766" fmla="*/ 5525248 w 7584220"/>
            <a:gd name="connsiteY5766" fmla="*/ 293270 h 7933942"/>
            <a:gd name="connsiteX5767" fmla="*/ 5529624 w 7584220"/>
            <a:gd name="connsiteY5767" fmla="*/ 290674 h 7933942"/>
            <a:gd name="connsiteX5768" fmla="*/ 5534992 w 7584220"/>
            <a:gd name="connsiteY5768" fmla="*/ 286147 h 7933942"/>
            <a:gd name="connsiteX5769" fmla="*/ 5548366 w 7584220"/>
            <a:gd name="connsiteY5769" fmla="*/ 272665 h 7933942"/>
            <a:gd name="connsiteX5770" fmla="*/ 5554958 w 7584220"/>
            <a:gd name="connsiteY5770" fmla="*/ 264277 h 7933942"/>
            <a:gd name="connsiteX5771" fmla="*/ 5565828 w 7584220"/>
            <a:gd name="connsiteY5771" fmla="*/ 248669 h 7933942"/>
            <a:gd name="connsiteX5772" fmla="*/ 5576162 w 7584220"/>
            <a:gd name="connsiteY5772" fmla="*/ 230854 h 7933942"/>
            <a:gd name="connsiteX5773" fmla="*/ 5581064 w 7584220"/>
            <a:gd name="connsiteY5773" fmla="*/ 218167 h 7933942"/>
            <a:gd name="connsiteX5774" fmla="*/ 5553387 w 7584220"/>
            <a:gd name="connsiteY5774" fmla="*/ 207832 h 7933942"/>
            <a:gd name="connsiteX5775" fmla="*/ 5547274 w 7584220"/>
            <a:gd name="connsiteY5775" fmla="*/ 207864 h 7933942"/>
            <a:gd name="connsiteX5776" fmla="*/ 5545198 w 7584220"/>
            <a:gd name="connsiteY5776" fmla="*/ 208091 h 7933942"/>
            <a:gd name="connsiteX5777" fmla="*/ 5542633 w 7584220"/>
            <a:gd name="connsiteY5777" fmla="*/ 208529 h 7933942"/>
            <a:gd name="connsiteX5778" fmla="*/ 5533247 w 7584220"/>
            <a:gd name="connsiteY5778" fmla="*/ 218605 h 7933942"/>
            <a:gd name="connsiteX5779" fmla="*/ 5521337 w 7584220"/>
            <a:gd name="connsiteY5779" fmla="*/ 202494 h 7933942"/>
            <a:gd name="connsiteX5780" fmla="*/ 5518181 w 7584220"/>
            <a:gd name="connsiteY5780" fmla="*/ 195955 h 7933942"/>
            <a:gd name="connsiteX5781" fmla="*/ 5511860 w 7584220"/>
            <a:gd name="connsiteY5781" fmla="*/ 179585 h 7933942"/>
            <a:gd name="connsiteX5782" fmla="*/ 5488614 w 7584220"/>
            <a:gd name="connsiteY5782" fmla="*/ 166557 h 7933942"/>
            <a:gd name="connsiteX5783" fmla="*/ 5482694 w 7584220"/>
            <a:gd name="connsiteY5783" fmla="*/ 147104 h 7933942"/>
            <a:gd name="connsiteX5784" fmla="*/ 5478292 w 7584220"/>
            <a:gd name="connsiteY5784" fmla="*/ 114395 h 7933942"/>
            <a:gd name="connsiteX5785" fmla="*/ 5477692 w 7584220"/>
            <a:gd name="connsiteY5785" fmla="*/ 109755 h 7933942"/>
            <a:gd name="connsiteX5786" fmla="*/ 5477303 w 7584220"/>
            <a:gd name="connsiteY5786" fmla="*/ 100037 h 7933942"/>
            <a:gd name="connsiteX5787" fmla="*/ 5477593 w 7584220"/>
            <a:gd name="connsiteY5787" fmla="*/ 97570 h 7933942"/>
            <a:gd name="connsiteX5788" fmla="*/ 5484968 w 7584220"/>
            <a:gd name="connsiteY5788" fmla="*/ 65089 h 7933942"/>
            <a:gd name="connsiteX5789" fmla="*/ 5494075 w 7584220"/>
            <a:gd name="connsiteY5789" fmla="*/ 31148 h 7933942"/>
            <a:gd name="connsiteX5790" fmla="*/ 5495090 w 7584220"/>
            <a:gd name="connsiteY5790" fmla="*/ 27367 h 7933942"/>
            <a:gd name="connsiteX5791" fmla="*/ 5511270 w 7584220"/>
            <a:gd name="connsiteY5791" fmla="*/ 1165 h 7933942"/>
            <a:gd name="connsiteX5792" fmla="*/ 5529105 w 7584220"/>
            <a:gd name="connsiteY5792" fmla="*/ 711 h 7933942"/>
            <a:gd name="connsiteX5793" fmla="*/ 5529387 w 7584220"/>
            <a:gd name="connsiteY5793" fmla="*/ 19385 h 7933942"/>
            <a:gd name="connsiteX5794" fmla="*/ 5529172 w 7584220"/>
            <a:gd name="connsiteY5794" fmla="*/ 51590 h 7933942"/>
            <a:gd name="connsiteX5795" fmla="*/ 5549821 w 7584220"/>
            <a:gd name="connsiteY5795" fmla="*/ 85386 h 7933942"/>
            <a:gd name="connsiteX5796" fmla="*/ 5570031 w 7584220"/>
            <a:gd name="connsiteY5796" fmla="*/ 120820 h 7933942"/>
            <a:gd name="connsiteX5797" fmla="*/ 5577578 w 7584220"/>
            <a:gd name="connsiteY5797" fmla="*/ 135649 h 7933942"/>
            <a:gd name="connsiteX5798" fmla="*/ 5578317 w 7584220"/>
            <a:gd name="connsiteY5798" fmla="*/ 137142 h 7933942"/>
            <a:gd name="connsiteX5799" fmla="*/ 5578377 w 7584220"/>
            <a:gd name="connsiteY5799" fmla="*/ 137288 h 7933942"/>
            <a:gd name="connsiteX5800" fmla="*/ 5578607 w 7584220"/>
            <a:gd name="connsiteY5800" fmla="*/ 137856 h 7933942"/>
            <a:gd name="connsiteX5801" fmla="*/ 5578764 w 7584220"/>
            <a:gd name="connsiteY5801" fmla="*/ 138570 h 7933942"/>
            <a:gd name="connsiteX5802" fmla="*/ 5578783 w 7584220"/>
            <a:gd name="connsiteY5802" fmla="*/ 139738 h 7933942"/>
            <a:gd name="connsiteX5803" fmla="*/ 5578789 w 7584220"/>
            <a:gd name="connsiteY5803" fmla="*/ 140354 h 7933942"/>
            <a:gd name="connsiteX5804" fmla="*/ 5578750 w 7584220"/>
            <a:gd name="connsiteY5804" fmla="*/ 140565 h 7933942"/>
            <a:gd name="connsiteX5805" fmla="*/ 5577546 w 7584220"/>
            <a:gd name="connsiteY5805" fmla="*/ 145076 h 7933942"/>
            <a:gd name="connsiteX5806" fmla="*/ 5577365 w 7584220"/>
            <a:gd name="connsiteY5806" fmla="*/ 145676 h 7933942"/>
            <a:gd name="connsiteX5807" fmla="*/ 5603748 w 7584220"/>
            <a:gd name="connsiteY5807" fmla="*/ 155248 h 7933942"/>
            <a:gd name="connsiteX5808" fmla="*/ 5622028 w 7584220"/>
            <a:gd name="connsiteY5808" fmla="*/ 159061 h 7933942"/>
            <a:gd name="connsiteX5809" fmla="*/ 5630079 w 7584220"/>
            <a:gd name="connsiteY5809" fmla="*/ 161397 h 7933942"/>
            <a:gd name="connsiteX5810" fmla="*/ 5631461 w 7584220"/>
            <a:gd name="connsiteY5810" fmla="*/ 161803 h 7933942"/>
            <a:gd name="connsiteX5811" fmla="*/ 5648686 w 7584220"/>
            <a:gd name="connsiteY5811" fmla="*/ 171732 h 7933942"/>
            <a:gd name="connsiteX5812" fmla="*/ 5651586 w 7584220"/>
            <a:gd name="connsiteY5812" fmla="*/ 173420 h 7933942"/>
            <a:gd name="connsiteX5813" fmla="*/ 5654452 w 7584220"/>
            <a:gd name="connsiteY5813" fmla="*/ 175107 h 7933942"/>
            <a:gd name="connsiteX5814" fmla="*/ 5686272 w 7584220"/>
            <a:gd name="connsiteY5814" fmla="*/ 194365 h 7933942"/>
            <a:gd name="connsiteX5815" fmla="*/ 5697207 w 7584220"/>
            <a:gd name="connsiteY5815" fmla="*/ 201618 h 7933942"/>
            <a:gd name="connsiteX5816" fmla="*/ 5697352 w 7584220"/>
            <a:gd name="connsiteY5816" fmla="*/ 202818 h 7933942"/>
            <a:gd name="connsiteX5817" fmla="*/ 4711235 w 7584220"/>
            <a:gd name="connsiteY5817" fmla="*/ 3218941 h 7933942"/>
            <a:gd name="connsiteX5818" fmla="*/ 4713481 w 7584220"/>
            <a:gd name="connsiteY5818" fmla="*/ 3223386 h 7933942"/>
            <a:gd name="connsiteX5819" fmla="*/ 4724674 w 7584220"/>
            <a:gd name="connsiteY5819" fmla="*/ 3232147 h 7933942"/>
            <a:gd name="connsiteX5820" fmla="*/ 4738695 w 7584220"/>
            <a:gd name="connsiteY5820" fmla="*/ 3241201 h 7933942"/>
            <a:gd name="connsiteX5821" fmla="*/ 4758398 w 7584220"/>
            <a:gd name="connsiteY5821" fmla="*/ 3244559 h 7933942"/>
            <a:gd name="connsiteX5822" fmla="*/ 4759698 w 7584220"/>
            <a:gd name="connsiteY5822" fmla="*/ 3246701 h 7933942"/>
            <a:gd name="connsiteX5823" fmla="*/ 4759936 w 7584220"/>
            <a:gd name="connsiteY5823" fmla="*/ 3247285 h 7933942"/>
            <a:gd name="connsiteX5824" fmla="*/ 4759983 w 7584220"/>
            <a:gd name="connsiteY5824" fmla="*/ 3247415 h 7933942"/>
            <a:gd name="connsiteX5825" fmla="*/ 4759998 w 7584220"/>
            <a:gd name="connsiteY5825" fmla="*/ 3247642 h 7933942"/>
            <a:gd name="connsiteX5826" fmla="*/ 4759573 w 7584220"/>
            <a:gd name="connsiteY5826" fmla="*/ 3251860 h 7933942"/>
            <a:gd name="connsiteX5827" fmla="*/ 4759493 w 7584220"/>
            <a:gd name="connsiteY5827" fmla="*/ 3252282 h 7933942"/>
            <a:gd name="connsiteX5828" fmla="*/ 4759468 w 7584220"/>
            <a:gd name="connsiteY5828" fmla="*/ 3252412 h 7933942"/>
            <a:gd name="connsiteX5829" fmla="*/ 4759437 w 7584220"/>
            <a:gd name="connsiteY5829" fmla="*/ 3252525 h 7933942"/>
            <a:gd name="connsiteX5830" fmla="*/ 4759078 w 7584220"/>
            <a:gd name="connsiteY5830" fmla="*/ 3253288 h 7933942"/>
            <a:gd name="connsiteX5831" fmla="*/ 4758419 w 7584220"/>
            <a:gd name="connsiteY5831" fmla="*/ 3254018 h 7933942"/>
            <a:gd name="connsiteX5832" fmla="*/ 4750955 w 7584220"/>
            <a:gd name="connsiteY5832" fmla="*/ 3260232 h 7933942"/>
            <a:gd name="connsiteX5833" fmla="*/ 4732138 w 7584220"/>
            <a:gd name="connsiteY5833" fmla="*/ 3271832 h 7933942"/>
            <a:gd name="connsiteX5834" fmla="*/ 4728253 w 7584220"/>
            <a:gd name="connsiteY5834" fmla="*/ 3273601 h 7933942"/>
            <a:gd name="connsiteX5835" fmla="*/ 4724540 w 7584220"/>
            <a:gd name="connsiteY5835" fmla="*/ 3273860 h 7933942"/>
            <a:gd name="connsiteX5836" fmla="*/ 4719917 w 7584220"/>
            <a:gd name="connsiteY5836" fmla="*/ 3273179 h 7933942"/>
            <a:gd name="connsiteX5837" fmla="*/ 4714934 w 7584220"/>
            <a:gd name="connsiteY5837" fmla="*/ 3272449 h 7933942"/>
            <a:gd name="connsiteX5838" fmla="*/ 4713600 w 7584220"/>
            <a:gd name="connsiteY5838" fmla="*/ 3272254 h 7933942"/>
            <a:gd name="connsiteX5839" fmla="*/ 4712477 w 7584220"/>
            <a:gd name="connsiteY5839" fmla="*/ 3272076 h 7933942"/>
            <a:gd name="connsiteX5840" fmla="*/ 4710784 w 7584220"/>
            <a:gd name="connsiteY5840" fmla="*/ 3271832 h 7933942"/>
            <a:gd name="connsiteX5841" fmla="*/ 4710743 w 7584220"/>
            <a:gd name="connsiteY5841" fmla="*/ 3271832 h 7933942"/>
            <a:gd name="connsiteX5842" fmla="*/ 4710781 w 7584220"/>
            <a:gd name="connsiteY5842" fmla="*/ 3270827 h 7933942"/>
            <a:gd name="connsiteX5843" fmla="*/ 4710848 w 7584220"/>
            <a:gd name="connsiteY5843" fmla="*/ 3268312 h 7933942"/>
            <a:gd name="connsiteX5844" fmla="*/ 4710741 w 7584220"/>
            <a:gd name="connsiteY5844" fmla="*/ 3268279 h 7933942"/>
            <a:gd name="connsiteX5845" fmla="*/ 4710600 w 7584220"/>
            <a:gd name="connsiteY5845" fmla="*/ 3268231 h 7933942"/>
            <a:gd name="connsiteX5846" fmla="*/ 4708402 w 7584220"/>
            <a:gd name="connsiteY5846" fmla="*/ 3267614 h 7933942"/>
            <a:gd name="connsiteX5847" fmla="*/ 4704813 w 7584220"/>
            <a:gd name="connsiteY5847" fmla="*/ 3267144 h 7933942"/>
            <a:gd name="connsiteX5848" fmla="*/ 4704140 w 7584220"/>
            <a:gd name="connsiteY5848" fmla="*/ 3267046 h 7933942"/>
            <a:gd name="connsiteX5849" fmla="*/ 4703494 w 7584220"/>
            <a:gd name="connsiteY5849" fmla="*/ 3266965 h 7933942"/>
            <a:gd name="connsiteX5850" fmla="*/ 4702124 w 7584220"/>
            <a:gd name="connsiteY5850" fmla="*/ 3266835 h 7933942"/>
            <a:gd name="connsiteX5851" fmla="*/ 4702034 w 7584220"/>
            <a:gd name="connsiteY5851" fmla="*/ 3266819 h 7933942"/>
            <a:gd name="connsiteX5852" fmla="*/ 4701631 w 7584220"/>
            <a:gd name="connsiteY5852" fmla="*/ 3266787 h 7933942"/>
            <a:gd name="connsiteX5853" fmla="*/ 4701255 w 7584220"/>
            <a:gd name="connsiteY5853" fmla="*/ 3266787 h 7933942"/>
            <a:gd name="connsiteX5854" fmla="*/ 4700757 w 7584220"/>
            <a:gd name="connsiteY5854" fmla="*/ 3266819 h 7933942"/>
            <a:gd name="connsiteX5855" fmla="*/ 4687767 w 7584220"/>
            <a:gd name="connsiteY5855" fmla="*/ 3270161 h 7933942"/>
            <a:gd name="connsiteX5856" fmla="*/ 4685741 w 7584220"/>
            <a:gd name="connsiteY5856" fmla="*/ 3271005 h 7933942"/>
            <a:gd name="connsiteX5857" fmla="*/ 4670704 w 7584220"/>
            <a:gd name="connsiteY5857" fmla="*/ 3286905 h 7933942"/>
            <a:gd name="connsiteX5858" fmla="*/ 4670696 w 7584220"/>
            <a:gd name="connsiteY5858" fmla="*/ 3286937 h 7933942"/>
            <a:gd name="connsiteX5859" fmla="*/ 4670460 w 7584220"/>
            <a:gd name="connsiteY5859" fmla="*/ 3287651 h 7933942"/>
            <a:gd name="connsiteX5860" fmla="*/ 4670384 w 7584220"/>
            <a:gd name="connsiteY5860" fmla="*/ 3287878 h 7933942"/>
            <a:gd name="connsiteX5861" fmla="*/ 4670258 w 7584220"/>
            <a:gd name="connsiteY5861" fmla="*/ 3288560 h 7933942"/>
            <a:gd name="connsiteX5862" fmla="*/ 4669510 w 7584220"/>
            <a:gd name="connsiteY5862" fmla="*/ 3293573 h 7933942"/>
            <a:gd name="connsiteX5863" fmla="*/ 4669373 w 7584220"/>
            <a:gd name="connsiteY5863" fmla="*/ 3294660 h 7933942"/>
            <a:gd name="connsiteX5864" fmla="*/ 4669372 w 7584220"/>
            <a:gd name="connsiteY5864" fmla="*/ 3294676 h 7933942"/>
            <a:gd name="connsiteX5865" fmla="*/ 4669124 w 7584220"/>
            <a:gd name="connsiteY5865" fmla="*/ 3297013 h 7933942"/>
            <a:gd name="connsiteX5866" fmla="*/ 4669317 w 7584220"/>
            <a:gd name="connsiteY5866" fmla="*/ 3298554 h 7933942"/>
            <a:gd name="connsiteX5867" fmla="*/ 4669839 w 7584220"/>
            <a:gd name="connsiteY5867" fmla="*/ 3302691 h 7933942"/>
            <a:gd name="connsiteX5868" fmla="*/ 4644244 w 7584220"/>
            <a:gd name="connsiteY5868" fmla="*/ 3313984 h 7933942"/>
            <a:gd name="connsiteX5869" fmla="*/ 4614708 w 7584220"/>
            <a:gd name="connsiteY5869" fmla="*/ 3291010 h 7933942"/>
            <a:gd name="connsiteX5870" fmla="*/ 4604610 w 7584220"/>
            <a:gd name="connsiteY5870" fmla="*/ 3283368 h 7933942"/>
            <a:gd name="connsiteX5871" fmla="*/ 4603204 w 7584220"/>
            <a:gd name="connsiteY5871" fmla="*/ 3282167 h 7933942"/>
            <a:gd name="connsiteX5872" fmla="*/ 4597293 w 7584220"/>
            <a:gd name="connsiteY5872" fmla="*/ 3276586 h 7933942"/>
            <a:gd name="connsiteX5873" fmla="*/ 4596993 w 7584220"/>
            <a:gd name="connsiteY5873" fmla="*/ 3276310 h 7933942"/>
            <a:gd name="connsiteX5874" fmla="*/ 4591783 w 7584220"/>
            <a:gd name="connsiteY5874" fmla="*/ 3271394 h 7933942"/>
            <a:gd name="connsiteX5875" fmla="*/ 4591807 w 7584220"/>
            <a:gd name="connsiteY5875" fmla="*/ 3270713 h 7933942"/>
            <a:gd name="connsiteX5876" fmla="*/ 4580759 w 7584220"/>
            <a:gd name="connsiteY5876" fmla="*/ 3280010 h 7933942"/>
            <a:gd name="connsiteX5877" fmla="*/ 4578828 w 7584220"/>
            <a:gd name="connsiteY5877" fmla="*/ 3282962 h 7933942"/>
            <a:gd name="connsiteX5878" fmla="*/ 4578446 w 7584220"/>
            <a:gd name="connsiteY5878" fmla="*/ 3283725 h 7933942"/>
            <a:gd name="connsiteX5879" fmla="*/ 4574842 w 7584220"/>
            <a:gd name="connsiteY5879" fmla="*/ 3291902 h 7933942"/>
            <a:gd name="connsiteX5880" fmla="*/ 4544284 w 7584220"/>
            <a:gd name="connsiteY5880" fmla="*/ 3337801 h 7933942"/>
            <a:gd name="connsiteX5881" fmla="*/ 4542630 w 7584220"/>
            <a:gd name="connsiteY5881" fmla="*/ 3340154 h 7933942"/>
            <a:gd name="connsiteX5882" fmla="*/ 4541419 w 7584220"/>
            <a:gd name="connsiteY5882" fmla="*/ 3341224 h 7933942"/>
            <a:gd name="connsiteX5883" fmla="*/ 4537193 w 7584220"/>
            <a:gd name="connsiteY5883" fmla="*/ 3343609 h 7933942"/>
            <a:gd name="connsiteX5884" fmla="*/ 4520640 w 7584220"/>
            <a:gd name="connsiteY5884" fmla="*/ 3351965 h 7933942"/>
            <a:gd name="connsiteX5885" fmla="*/ 4506608 w 7584220"/>
            <a:gd name="connsiteY5885" fmla="*/ 3356832 h 7933942"/>
            <a:gd name="connsiteX5886" fmla="*/ 4497799 w 7584220"/>
            <a:gd name="connsiteY5886" fmla="*/ 3359185 h 7933942"/>
            <a:gd name="connsiteX5887" fmla="*/ 4471274 w 7584220"/>
            <a:gd name="connsiteY5887" fmla="*/ 3356638 h 7933942"/>
            <a:gd name="connsiteX5888" fmla="*/ 4471156 w 7584220"/>
            <a:gd name="connsiteY5888" fmla="*/ 3356897 h 7933942"/>
            <a:gd name="connsiteX5889" fmla="*/ 4471086 w 7584220"/>
            <a:gd name="connsiteY5889" fmla="*/ 3356994 h 7933942"/>
            <a:gd name="connsiteX5890" fmla="*/ 4470490 w 7584220"/>
            <a:gd name="connsiteY5890" fmla="*/ 3357562 h 7933942"/>
            <a:gd name="connsiteX5891" fmla="*/ 4470182 w 7584220"/>
            <a:gd name="connsiteY5891" fmla="*/ 3357676 h 7933942"/>
            <a:gd name="connsiteX5892" fmla="*/ 4466673 w 7584220"/>
            <a:gd name="connsiteY5892" fmla="*/ 3358260 h 7933942"/>
            <a:gd name="connsiteX5893" fmla="*/ 4455169 w 7584220"/>
            <a:gd name="connsiteY5893" fmla="*/ 3360126 h 7933942"/>
            <a:gd name="connsiteX5894" fmla="*/ 4454984 w 7584220"/>
            <a:gd name="connsiteY5894" fmla="*/ 3360077 h 7933942"/>
            <a:gd name="connsiteX5895" fmla="*/ 4450607 w 7584220"/>
            <a:gd name="connsiteY5895" fmla="*/ 3357076 h 7933942"/>
            <a:gd name="connsiteX5896" fmla="*/ 4441375 w 7584220"/>
            <a:gd name="connsiteY5896" fmla="*/ 3351673 h 7933942"/>
            <a:gd name="connsiteX5897" fmla="*/ 4435380 w 7584220"/>
            <a:gd name="connsiteY5897" fmla="*/ 3348931 h 7933942"/>
            <a:gd name="connsiteX5898" fmla="*/ 4427757 w 7584220"/>
            <a:gd name="connsiteY5898" fmla="*/ 3346270 h 7933942"/>
            <a:gd name="connsiteX5899" fmla="*/ 4403562 w 7584220"/>
            <a:gd name="connsiteY5899" fmla="*/ 3339018 h 7933942"/>
            <a:gd name="connsiteX5900" fmla="*/ 4402350 w 7584220"/>
            <a:gd name="connsiteY5900" fmla="*/ 3338937 h 7933942"/>
            <a:gd name="connsiteX5901" fmla="*/ 4402130 w 7584220"/>
            <a:gd name="connsiteY5901" fmla="*/ 3338920 h 7933942"/>
            <a:gd name="connsiteX5902" fmla="*/ 4394207 w 7584220"/>
            <a:gd name="connsiteY5902" fmla="*/ 3339586 h 7933942"/>
            <a:gd name="connsiteX5903" fmla="*/ 4384770 w 7584220"/>
            <a:gd name="connsiteY5903" fmla="*/ 3341224 h 7933942"/>
            <a:gd name="connsiteX5904" fmla="*/ 4380683 w 7584220"/>
            <a:gd name="connsiteY5904" fmla="*/ 3342068 h 7933942"/>
            <a:gd name="connsiteX5905" fmla="*/ 4390667 w 7584220"/>
            <a:gd name="connsiteY5905" fmla="*/ 3336389 h 7933942"/>
            <a:gd name="connsiteX5906" fmla="*/ 4395199 w 7584220"/>
            <a:gd name="connsiteY5906" fmla="*/ 3320717 h 7933942"/>
            <a:gd name="connsiteX5907" fmla="*/ 4393361 w 7584220"/>
            <a:gd name="connsiteY5907" fmla="*/ 3295747 h 7933942"/>
            <a:gd name="connsiteX5908" fmla="*/ 4396929 w 7584220"/>
            <a:gd name="connsiteY5908" fmla="*/ 3286353 h 7933942"/>
            <a:gd name="connsiteX5909" fmla="*/ 4394874 w 7584220"/>
            <a:gd name="connsiteY5909" fmla="*/ 3282362 h 7933942"/>
            <a:gd name="connsiteX5910" fmla="*/ 4393151 w 7584220"/>
            <a:gd name="connsiteY5910" fmla="*/ 3278744 h 7933942"/>
            <a:gd name="connsiteX5911" fmla="*/ 4389544 w 7584220"/>
            <a:gd name="connsiteY5911" fmla="*/ 3271151 h 7933942"/>
            <a:gd name="connsiteX5912" fmla="*/ 4386444 w 7584220"/>
            <a:gd name="connsiteY5912" fmla="*/ 3264596 h 7933942"/>
            <a:gd name="connsiteX5913" fmla="*/ 4380705 w 7584220"/>
            <a:gd name="connsiteY5913" fmla="*/ 3252428 h 7933942"/>
            <a:gd name="connsiteX5914" fmla="*/ 4379900 w 7584220"/>
            <a:gd name="connsiteY5914" fmla="*/ 3250724 h 7933942"/>
            <a:gd name="connsiteX5915" fmla="*/ 4379032 w 7584220"/>
            <a:gd name="connsiteY5915" fmla="*/ 3248891 h 7933942"/>
            <a:gd name="connsiteX5916" fmla="*/ 4378130 w 7584220"/>
            <a:gd name="connsiteY5916" fmla="*/ 3246977 h 7933942"/>
            <a:gd name="connsiteX5917" fmla="*/ 4399476 w 7584220"/>
            <a:gd name="connsiteY5917" fmla="*/ 3233105 h 7933942"/>
            <a:gd name="connsiteX5918" fmla="*/ 4395528 w 7584220"/>
            <a:gd name="connsiteY5918" fmla="*/ 3228821 h 7933942"/>
            <a:gd name="connsiteX5919" fmla="*/ 4384080 w 7584220"/>
            <a:gd name="connsiteY5919" fmla="*/ 3226323 h 7933942"/>
            <a:gd name="connsiteX5920" fmla="*/ 4343743 w 7584220"/>
            <a:gd name="connsiteY5920" fmla="*/ 3221115 h 7933942"/>
            <a:gd name="connsiteX5921" fmla="*/ 4338858 w 7584220"/>
            <a:gd name="connsiteY5921" fmla="*/ 3248859 h 7933942"/>
            <a:gd name="connsiteX5922" fmla="*/ 4344468 w 7584220"/>
            <a:gd name="connsiteY5922" fmla="*/ 3249345 h 7933942"/>
            <a:gd name="connsiteX5923" fmla="*/ 4344118 w 7584220"/>
            <a:gd name="connsiteY5923" fmla="*/ 3254894 h 7933942"/>
            <a:gd name="connsiteX5924" fmla="*/ 4340654 w 7584220"/>
            <a:gd name="connsiteY5924" fmla="*/ 3290182 h 7933942"/>
            <a:gd name="connsiteX5925" fmla="*/ 4338545 w 7584220"/>
            <a:gd name="connsiteY5925" fmla="*/ 3291010 h 7933942"/>
            <a:gd name="connsiteX5926" fmla="*/ 4325654 w 7584220"/>
            <a:gd name="connsiteY5926" fmla="*/ 3293395 h 7933942"/>
            <a:gd name="connsiteX5927" fmla="*/ 4314472 w 7584220"/>
            <a:gd name="connsiteY5927" fmla="*/ 3294709 h 7933942"/>
            <a:gd name="connsiteX5928" fmla="*/ 4312162 w 7584220"/>
            <a:gd name="connsiteY5928" fmla="*/ 3294904 h 7933942"/>
            <a:gd name="connsiteX5929" fmla="*/ 4309242 w 7584220"/>
            <a:gd name="connsiteY5929" fmla="*/ 3295147 h 7933942"/>
            <a:gd name="connsiteX5930" fmla="*/ 4299051 w 7584220"/>
            <a:gd name="connsiteY5930" fmla="*/ 3314438 h 7933942"/>
            <a:gd name="connsiteX5931" fmla="*/ 4298062 w 7584220"/>
            <a:gd name="connsiteY5931" fmla="*/ 3324302 h 7933942"/>
            <a:gd name="connsiteX5932" fmla="*/ 4297683 w 7584220"/>
            <a:gd name="connsiteY5932" fmla="*/ 3328034 h 7933942"/>
            <a:gd name="connsiteX5933" fmla="*/ 4296722 w 7584220"/>
            <a:gd name="connsiteY5933" fmla="*/ 3337509 h 7933942"/>
            <a:gd name="connsiteX5934" fmla="*/ 4296549 w 7584220"/>
            <a:gd name="connsiteY5934" fmla="*/ 3339213 h 7933942"/>
            <a:gd name="connsiteX5935" fmla="*/ 4296343 w 7584220"/>
            <a:gd name="connsiteY5935" fmla="*/ 3341241 h 7933942"/>
            <a:gd name="connsiteX5936" fmla="*/ 4252592 w 7584220"/>
            <a:gd name="connsiteY5936" fmla="*/ 3336519 h 7933942"/>
            <a:gd name="connsiteX5937" fmla="*/ 4245673 w 7584220"/>
            <a:gd name="connsiteY5937" fmla="*/ 3335594 h 7933942"/>
            <a:gd name="connsiteX5938" fmla="*/ 4243872 w 7584220"/>
            <a:gd name="connsiteY5938" fmla="*/ 3336276 h 7933942"/>
            <a:gd name="connsiteX5939" fmla="*/ 4242514 w 7584220"/>
            <a:gd name="connsiteY5939" fmla="*/ 3336454 h 7933942"/>
            <a:gd name="connsiteX5940" fmla="*/ 4222343 w 7584220"/>
            <a:gd name="connsiteY5940" fmla="*/ 3337509 h 7933942"/>
            <a:gd name="connsiteX5941" fmla="*/ 4221764 w 7584220"/>
            <a:gd name="connsiteY5941" fmla="*/ 3337493 h 7933942"/>
            <a:gd name="connsiteX5942" fmla="*/ 4219018 w 7584220"/>
            <a:gd name="connsiteY5942" fmla="*/ 3337120 h 7933942"/>
            <a:gd name="connsiteX5943" fmla="*/ 4217013 w 7584220"/>
            <a:gd name="connsiteY5943" fmla="*/ 3336844 h 7933942"/>
            <a:gd name="connsiteX5944" fmla="*/ 4198418 w 7584220"/>
            <a:gd name="connsiteY5944" fmla="*/ 3347601 h 7933942"/>
            <a:gd name="connsiteX5945" fmla="*/ 4190970 w 7584220"/>
            <a:gd name="connsiteY5945" fmla="*/ 3363225 h 7933942"/>
            <a:gd name="connsiteX5946" fmla="*/ 4175075 w 7584220"/>
            <a:gd name="connsiteY5946" fmla="*/ 3390855 h 7933942"/>
            <a:gd name="connsiteX5947" fmla="*/ 4159290 w 7584220"/>
            <a:gd name="connsiteY5947" fmla="*/ 3407728 h 7933942"/>
            <a:gd name="connsiteX5948" fmla="*/ 4158620 w 7584220"/>
            <a:gd name="connsiteY5948" fmla="*/ 3408150 h 7933942"/>
            <a:gd name="connsiteX5949" fmla="*/ 4158146 w 7584220"/>
            <a:gd name="connsiteY5949" fmla="*/ 3408556 h 7933942"/>
            <a:gd name="connsiteX5950" fmla="*/ 4157744 w 7584220"/>
            <a:gd name="connsiteY5950" fmla="*/ 3409026 h 7933942"/>
            <a:gd name="connsiteX5951" fmla="*/ 4157506 w 7584220"/>
            <a:gd name="connsiteY5951" fmla="*/ 3409399 h 7933942"/>
            <a:gd name="connsiteX5952" fmla="*/ 4157248 w 7584220"/>
            <a:gd name="connsiteY5952" fmla="*/ 3409983 h 7933942"/>
            <a:gd name="connsiteX5953" fmla="*/ 4156962 w 7584220"/>
            <a:gd name="connsiteY5953" fmla="*/ 3411168 h 7933942"/>
            <a:gd name="connsiteX5954" fmla="*/ 4156905 w 7584220"/>
            <a:gd name="connsiteY5954" fmla="*/ 3412596 h 7933942"/>
            <a:gd name="connsiteX5955" fmla="*/ 4157031 w 7584220"/>
            <a:gd name="connsiteY5955" fmla="*/ 3414997 h 7933942"/>
            <a:gd name="connsiteX5956" fmla="*/ 4157459 w 7584220"/>
            <a:gd name="connsiteY5956" fmla="*/ 3417057 h 7933942"/>
            <a:gd name="connsiteX5957" fmla="*/ 4158290 w 7584220"/>
            <a:gd name="connsiteY5957" fmla="*/ 3419523 h 7933942"/>
            <a:gd name="connsiteX5958" fmla="*/ 4158709 w 7584220"/>
            <a:gd name="connsiteY5958" fmla="*/ 3420189 h 7933942"/>
            <a:gd name="connsiteX5959" fmla="*/ 4158953 w 7584220"/>
            <a:gd name="connsiteY5959" fmla="*/ 3420578 h 7933942"/>
            <a:gd name="connsiteX5960" fmla="*/ 4168756 w 7584220"/>
            <a:gd name="connsiteY5960" fmla="*/ 3435699 h 7933942"/>
            <a:gd name="connsiteX5961" fmla="*/ 4177725 w 7584220"/>
            <a:gd name="connsiteY5961" fmla="*/ 3447121 h 7933942"/>
            <a:gd name="connsiteX5962" fmla="*/ 4178447 w 7584220"/>
            <a:gd name="connsiteY5962" fmla="*/ 3447689 h 7933942"/>
            <a:gd name="connsiteX5963" fmla="*/ 4186028 w 7584220"/>
            <a:gd name="connsiteY5963" fmla="*/ 3453725 h 7933942"/>
            <a:gd name="connsiteX5964" fmla="*/ 4192014 w 7584220"/>
            <a:gd name="connsiteY5964" fmla="*/ 3460263 h 7933942"/>
            <a:gd name="connsiteX5965" fmla="*/ 4193565 w 7584220"/>
            <a:gd name="connsiteY5965" fmla="*/ 3463281 h 7933942"/>
            <a:gd name="connsiteX5966" fmla="*/ 4194355 w 7584220"/>
            <a:gd name="connsiteY5966" fmla="*/ 3466818 h 7933942"/>
            <a:gd name="connsiteX5967" fmla="*/ 4194149 w 7584220"/>
            <a:gd name="connsiteY5967" fmla="*/ 3467564 h 7933942"/>
            <a:gd name="connsiteX5968" fmla="*/ 4193450 w 7584220"/>
            <a:gd name="connsiteY5968" fmla="*/ 3470111 h 7933942"/>
            <a:gd name="connsiteX5969" fmla="*/ 4189926 w 7584220"/>
            <a:gd name="connsiteY5969" fmla="*/ 3480868 h 7933942"/>
            <a:gd name="connsiteX5970" fmla="*/ 4167374 w 7584220"/>
            <a:gd name="connsiteY5970" fmla="*/ 3479197 h 7933942"/>
            <a:gd name="connsiteX5971" fmla="*/ 4156127 w 7584220"/>
            <a:gd name="connsiteY5971" fmla="*/ 3477656 h 7933942"/>
            <a:gd name="connsiteX5972" fmla="*/ 4138157 w 7584220"/>
            <a:gd name="connsiteY5972" fmla="*/ 3471085 h 7933942"/>
            <a:gd name="connsiteX5973" fmla="*/ 4092946 w 7584220"/>
            <a:gd name="connsiteY5973" fmla="*/ 3448565 h 7933942"/>
            <a:gd name="connsiteX5974" fmla="*/ 4074715 w 7584220"/>
            <a:gd name="connsiteY5974" fmla="*/ 3437111 h 7933942"/>
            <a:gd name="connsiteX5975" fmla="*/ 4058179 w 7584220"/>
            <a:gd name="connsiteY5975" fmla="*/ 3440907 h 7933942"/>
            <a:gd name="connsiteX5976" fmla="*/ 4058081 w 7584220"/>
            <a:gd name="connsiteY5976" fmla="*/ 3440956 h 7933942"/>
            <a:gd name="connsiteX5977" fmla="*/ 4051517 w 7584220"/>
            <a:gd name="connsiteY5977" fmla="*/ 3447186 h 7933942"/>
            <a:gd name="connsiteX5978" fmla="*/ 4049994 w 7584220"/>
            <a:gd name="connsiteY5978" fmla="*/ 3449166 h 7933942"/>
            <a:gd name="connsiteX5979" fmla="*/ 4048786 w 7584220"/>
            <a:gd name="connsiteY5979" fmla="*/ 3450934 h 7933942"/>
            <a:gd name="connsiteX5980" fmla="*/ 4047265 w 7584220"/>
            <a:gd name="connsiteY5980" fmla="*/ 3453157 h 7933942"/>
            <a:gd name="connsiteX5981" fmla="*/ 4046914 w 7584220"/>
            <a:gd name="connsiteY5981" fmla="*/ 3453595 h 7933942"/>
            <a:gd name="connsiteX5982" fmla="*/ 4046179 w 7584220"/>
            <a:gd name="connsiteY5982" fmla="*/ 3454536 h 7933942"/>
            <a:gd name="connsiteX5983" fmla="*/ 4046067 w 7584220"/>
            <a:gd name="connsiteY5983" fmla="*/ 3454682 h 7933942"/>
            <a:gd name="connsiteX5984" fmla="*/ 4040560 w 7584220"/>
            <a:gd name="connsiteY5984" fmla="*/ 3461236 h 7933942"/>
            <a:gd name="connsiteX5985" fmla="*/ 4040444 w 7584220"/>
            <a:gd name="connsiteY5985" fmla="*/ 3461334 h 7933942"/>
            <a:gd name="connsiteX5986" fmla="*/ 4040137 w 7584220"/>
            <a:gd name="connsiteY5986" fmla="*/ 3461593 h 7933942"/>
            <a:gd name="connsiteX5987" fmla="*/ 4028311 w 7584220"/>
            <a:gd name="connsiteY5987" fmla="*/ 3468310 h 7933942"/>
            <a:gd name="connsiteX5988" fmla="*/ 4010312 w 7584220"/>
            <a:gd name="connsiteY5988" fmla="*/ 3476520 h 7933942"/>
            <a:gd name="connsiteX5989" fmla="*/ 4009782 w 7584220"/>
            <a:gd name="connsiteY5989" fmla="*/ 3476715 h 7933942"/>
            <a:gd name="connsiteX5990" fmla="*/ 4004632 w 7584220"/>
            <a:gd name="connsiteY5990" fmla="*/ 3477964 h 7933942"/>
            <a:gd name="connsiteX5991" fmla="*/ 4003556 w 7584220"/>
            <a:gd name="connsiteY5991" fmla="*/ 3478159 h 7933942"/>
            <a:gd name="connsiteX5992" fmla="*/ 4000757 w 7584220"/>
            <a:gd name="connsiteY5992" fmla="*/ 3478126 h 7933942"/>
            <a:gd name="connsiteX5993" fmla="*/ 4000065 w 7584220"/>
            <a:gd name="connsiteY5993" fmla="*/ 3478045 h 7933942"/>
            <a:gd name="connsiteX5994" fmla="*/ 3995453 w 7584220"/>
            <a:gd name="connsiteY5994" fmla="*/ 3476569 h 7933942"/>
            <a:gd name="connsiteX5995" fmla="*/ 3994197 w 7584220"/>
            <a:gd name="connsiteY5995" fmla="*/ 3481063 h 7933942"/>
            <a:gd name="connsiteX5996" fmla="*/ 3994186 w 7584220"/>
            <a:gd name="connsiteY5996" fmla="*/ 3481176 h 7933942"/>
            <a:gd name="connsiteX5997" fmla="*/ 3994153 w 7584220"/>
            <a:gd name="connsiteY5997" fmla="*/ 3487666 h 7933942"/>
            <a:gd name="connsiteX5998" fmla="*/ 4000758 w 7584220"/>
            <a:gd name="connsiteY5998" fmla="*/ 3502268 h 7933942"/>
            <a:gd name="connsiteX5999" fmla="*/ 4001184 w 7584220"/>
            <a:gd name="connsiteY5999" fmla="*/ 3503160 h 7933942"/>
            <a:gd name="connsiteX6000" fmla="*/ 4001582 w 7584220"/>
            <a:gd name="connsiteY6000" fmla="*/ 3503907 h 7933942"/>
            <a:gd name="connsiteX6001" fmla="*/ 4001604 w 7584220"/>
            <a:gd name="connsiteY6001" fmla="*/ 3503923 h 7933942"/>
            <a:gd name="connsiteX6002" fmla="*/ 4002456 w 7584220"/>
            <a:gd name="connsiteY6002" fmla="*/ 3504540 h 7933942"/>
            <a:gd name="connsiteX6003" fmla="*/ 4002746 w 7584220"/>
            <a:gd name="connsiteY6003" fmla="*/ 3504588 h 7933942"/>
            <a:gd name="connsiteX6004" fmla="*/ 4009071 w 7584220"/>
            <a:gd name="connsiteY6004" fmla="*/ 3503242 h 7933942"/>
            <a:gd name="connsiteX6005" fmla="*/ 4009071 w 7584220"/>
            <a:gd name="connsiteY6005" fmla="*/ 3503242 h 7933942"/>
            <a:gd name="connsiteX6006" fmla="*/ 4009311 w 7584220"/>
            <a:gd name="connsiteY6006" fmla="*/ 3503193 h 7933942"/>
            <a:gd name="connsiteX6007" fmla="*/ 4018730 w 7584220"/>
            <a:gd name="connsiteY6007" fmla="*/ 3501067 h 7933942"/>
            <a:gd name="connsiteX6008" fmla="*/ 4025793 w 7584220"/>
            <a:gd name="connsiteY6008" fmla="*/ 3498228 h 7933942"/>
            <a:gd name="connsiteX6009" fmla="*/ 4029415 w 7584220"/>
            <a:gd name="connsiteY6009" fmla="*/ 3496476 h 7933942"/>
            <a:gd name="connsiteX6010" fmla="*/ 4032180 w 7584220"/>
            <a:gd name="connsiteY6010" fmla="*/ 3495356 h 7933942"/>
            <a:gd name="connsiteX6011" fmla="*/ 4034580 w 7584220"/>
            <a:gd name="connsiteY6011" fmla="*/ 3494367 h 7933942"/>
            <a:gd name="connsiteX6012" fmla="*/ 4037000 w 7584220"/>
            <a:gd name="connsiteY6012" fmla="*/ 3493393 h 7933942"/>
            <a:gd name="connsiteX6013" fmla="*/ 4040486 w 7584220"/>
            <a:gd name="connsiteY6013" fmla="*/ 3491966 h 7933942"/>
            <a:gd name="connsiteX6014" fmla="*/ 4043122 w 7584220"/>
            <a:gd name="connsiteY6014" fmla="*/ 3495356 h 7933942"/>
            <a:gd name="connsiteX6015" fmla="*/ 4046747 w 7584220"/>
            <a:gd name="connsiteY6015" fmla="*/ 3505286 h 7933942"/>
            <a:gd name="connsiteX6016" fmla="*/ 4047363 w 7584220"/>
            <a:gd name="connsiteY6016" fmla="*/ 3506989 h 7933942"/>
            <a:gd name="connsiteX6017" fmla="*/ 4047892 w 7584220"/>
            <a:gd name="connsiteY6017" fmla="*/ 3508709 h 7933942"/>
            <a:gd name="connsiteX6018" fmla="*/ 4048561 w 7584220"/>
            <a:gd name="connsiteY6018" fmla="*/ 3511873 h 7933942"/>
            <a:gd name="connsiteX6019" fmla="*/ 4048633 w 7584220"/>
            <a:gd name="connsiteY6019" fmla="*/ 3512619 h 7933942"/>
            <a:gd name="connsiteX6020" fmla="*/ 4048688 w 7584220"/>
            <a:gd name="connsiteY6020" fmla="*/ 3513203 h 7933942"/>
            <a:gd name="connsiteX6021" fmla="*/ 4048710 w 7584220"/>
            <a:gd name="connsiteY6021" fmla="*/ 3513479 h 7933942"/>
            <a:gd name="connsiteX6022" fmla="*/ 4048563 w 7584220"/>
            <a:gd name="connsiteY6022" fmla="*/ 3517600 h 7933942"/>
            <a:gd name="connsiteX6023" fmla="*/ 4048190 w 7584220"/>
            <a:gd name="connsiteY6023" fmla="*/ 3525842 h 7933942"/>
            <a:gd name="connsiteX6024" fmla="*/ 4047782 w 7584220"/>
            <a:gd name="connsiteY6024" fmla="*/ 3529266 h 7933942"/>
            <a:gd name="connsiteX6025" fmla="*/ 4046200 w 7584220"/>
            <a:gd name="connsiteY6025" fmla="*/ 3536339 h 7933942"/>
            <a:gd name="connsiteX6026" fmla="*/ 4040047 w 7584220"/>
            <a:gd name="connsiteY6026" fmla="*/ 3550471 h 7933942"/>
            <a:gd name="connsiteX6027" fmla="*/ 4032272 w 7584220"/>
            <a:gd name="connsiteY6027" fmla="*/ 3584477 h 7933942"/>
            <a:gd name="connsiteX6028" fmla="*/ 4032825 w 7584220"/>
            <a:gd name="connsiteY6028" fmla="*/ 3591178 h 7933942"/>
            <a:gd name="connsiteX6029" fmla="*/ 4032607 w 7584220"/>
            <a:gd name="connsiteY6029" fmla="*/ 3594423 h 7933942"/>
            <a:gd name="connsiteX6030" fmla="*/ 4032590 w 7584220"/>
            <a:gd name="connsiteY6030" fmla="*/ 3594472 h 7933942"/>
            <a:gd name="connsiteX6031" fmla="*/ 4032559 w 7584220"/>
            <a:gd name="connsiteY6031" fmla="*/ 3594569 h 7933942"/>
            <a:gd name="connsiteX6032" fmla="*/ 4032181 w 7584220"/>
            <a:gd name="connsiteY6032" fmla="*/ 3595737 h 7933942"/>
            <a:gd name="connsiteX6033" fmla="*/ 4031845 w 7584220"/>
            <a:gd name="connsiteY6033" fmla="*/ 3596775 h 7933942"/>
            <a:gd name="connsiteX6034" fmla="*/ 4029398 w 7584220"/>
            <a:gd name="connsiteY6034" fmla="*/ 3601578 h 7933942"/>
            <a:gd name="connsiteX6035" fmla="*/ 4028783 w 7584220"/>
            <a:gd name="connsiteY6035" fmla="*/ 3602308 h 7933942"/>
            <a:gd name="connsiteX6036" fmla="*/ 4028009 w 7584220"/>
            <a:gd name="connsiteY6036" fmla="*/ 3603022 h 7933942"/>
            <a:gd name="connsiteX6037" fmla="*/ 4025736 w 7584220"/>
            <a:gd name="connsiteY6037" fmla="*/ 3604433 h 7933942"/>
            <a:gd name="connsiteX6038" fmla="*/ 4023513 w 7584220"/>
            <a:gd name="connsiteY6038" fmla="*/ 3604498 h 7933942"/>
            <a:gd name="connsiteX6039" fmla="*/ 4009261 w 7584220"/>
            <a:gd name="connsiteY6039" fmla="*/ 3602065 h 7933942"/>
            <a:gd name="connsiteX6040" fmla="*/ 4008483 w 7584220"/>
            <a:gd name="connsiteY6040" fmla="*/ 3601870 h 7933942"/>
            <a:gd name="connsiteX6041" fmla="*/ 4008420 w 7584220"/>
            <a:gd name="connsiteY6041" fmla="*/ 3601854 h 7933942"/>
            <a:gd name="connsiteX6042" fmla="*/ 4004341 w 7584220"/>
            <a:gd name="connsiteY6042" fmla="*/ 3599420 h 7933942"/>
            <a:gd name="connsiteX6043" fmla="*/ 4003878 w 7584220"/>
            <a:gd name="connsiteY6043" fmla="*/ 3598901 h 7933942"/>
            <a:gd name="connsiteX6044" fmla="*/ 4003242 w 7584220"/>
            <a:gd name="connsiteY6044" fmla="*/ 3598203 h 7933942"/>
            <a:gd name="connsiteX6045" fmla="*/ 4002988 w 7584220"/>
            <a:gd name="connsiteY6045" fmla="*/ 3597911 h 7933942"/>
            <a:gd name="connsiteX6046" fmla="*/ 4002452 w 7584220"/>
            <a:gd name="connsiteY6046" fmla="*/ 3597197 h 7933942"/>
            <a:gd name="connsiteX6047" fmla="*/ 4002353 w 7584220"/>
            <a:gd name="connsiteY6047" fmla="*/ 3597067 h 7933942"/>
            <a:gd name="connsiteX6048" fmla="*/ 4002165 w 7584220"/>
            <a:gd name="connsiteY6048" fmla="*/ 3596759 h 7933942"/>
            <a:gd name="connsiteX6049" fmla="*/ 4000938 w 7584220"/>
            <a:gd name="connsiteY6049" fmla="*/ 3594780 h 7933942"/>
            <a:gd name="connsiteX6050" fmla="*/ 4000165 w 7584220"/>
            <a:gd name="connsiteY6050" fmla="*/ 3593628 h 7933942"/>
            <a:gd name="connsiteX6051" fmla="*/ 3997033 w 7584220"/>
            <a:gd name="connsiteY6051" fmla="*/ 3590383 h 7933942"/>
            <a:gd name="connsiteX6052" fmla="*/ 3996790 w 7584220"/>
            <a:gd name="connsiteY6052" fmla="*/ 3590188 h 7933942"/>
            <a:gd name="connsiteX6053" fmla="*/ 3996549 w 7584220"/>
            <a:gd name="connsiteY6053" fmla="*/ 3590010 h 7933942"/>
            <a:gd name="connsiteX6054" fmla="*/ 3996140 w 7584220"/>
            <a:gd name="connsiteY6054" fmla="*/ 3589750 h 7933942"/>
            <a:gd name="connsiteX6055" fmla="*/ 3995905 w 7584220"/>
            <a:gd name="connsiteY6055" fmla="*/ 3589604 h 7933942"/>
            <a:gd name="connsiteX6056" fmla="*/ 3995834 w 7584220"/>
            <a:gd name="connsiteY6056" fmla="*/ 3589718 h 7933942"/>
            <a:gd name="connsiteX6057" fmla="*/ 3994701 w 7584220"/>
            <a:gd name="connsiteY6057" fmla="*/ 3593028 h 7933942"/>
            <a:gd name="connsiteX6058" fmla="*/ 3994494 w 7584220"/>
            <a:gd name="connsiteY6058" fmla="*/ 3593644 h 7933942"/>
            <a:gd name="connsiteX6059" fmla="*/ 3984142 w 7584220"/>
            <a:gd name="connsiteY6059" fmla="*/ 3627618 h 7933942"/>
            <a:gd name="connsiteX6060" fmla="*/ 3982641 w 7584220"/>
            <a:gd name="connsiteY6060" fmla="*/ 3633167 h 7933942"/>
            <a:gd name="connsiteX6061" fmla="*/ 3983241 w 7584220"/>
            <a:gd name="connsiteY6061" fmla="*/ 3633832 h 7933942"/>
            <a:gd name="connsiteX6062" fmla="*/ 3983921 w 7584220"/>
            <a:gd name="connsiteY6062" fmla="*/ 3634432 h 7933942"/>
            <a:gd name="connsiteX6063" fmla="*/ 3981872 w 7584220"/>
            <a:gd name="connsiteY6063" fmla="*/ 3643924 h 7933942"/>
            <a:gd name="connsiteX6064" fmla="*/ 3980732 w 7584220"/>
            <a:gd name="connsiteY6064" fmla="*/ 3648645 h 7933942"/>
            <a:gd name="connsiteX6065" fmla="*/ 3980268 w 7584220"/>
            <a:gd name="connsiteY6065" fmla="*/ 3650430 h 7933942"/>
            <a:gd name="connsiteX6066" fmla="*/ 3978367 w 7584220"/>
            <a:gd name="connsiteY6066" fmla="*/ 3657520 h 7933942"/>
            <a:gd name="connsiteX6067" fmla="*/ 3978262 w 7584220"/>
            <a:gd name="connsiteY6067" fmla="*/ 3657828 h 7933942"/>
            <a:gd name="connsiteX6068" fmla="*/ 3977805 w 7584220"/>
            <a:gd name="connsiteY6068" fmla="*/ 3659110 h 7933942"/>
            <a:gd name="connsiteX6069" fmla="*/ 3975859 w 7584220"/>
            <a:gd name="connsiteY6069" fmla="*/ 3662793 h 7933942"/>
            <a:gd name="connsiteX6070" fmla="*/ 3970917 w 7584220"/>
            <a:gd name="connsiteY6070" fmla="*/ 3675918 h 7933942"/>
            <a:gd name="connsiteX6071" fmla="*/ 3970418 w 7584220"/>
            <a:gd name="connsiteY6071" fmla="*/ 3677313 h 7933942"/>
            <a:gd name="connsiteX6072" fmla="*/ 3969991 w 7584220"/>
            <a:gd name="connsiteY6072" fmla="*/ 3678790 h 7933942"/>
            <a:gd name="connsiteX6073" fmla="*/ 3969744 w 7584220"/>
            <a:gd name="connsiteY6073" fmla="*/ 3679780 h 7933942"/>
            <a:gd name="connsiteX6074" fmla="*/ 3969296 w 7584220"/>
            <a:gd name="connsiteY6074" fmla="*/ 3681581 h 7933942"/>
            <a:gd name="connsiteX6075" fmla="*/ 3969286 w 7584220"/>
            <a:gd name="connsiteY6075" fmla="*/ 3681629 h 7933942"/>
            <a:gd name="connsiteX6076" fmla="*/ 3968730 w 7584220"/>
            <a:gd name="connsiteY6076" fmla="*/ 3684598 h 7933942"/>
            <a:gd name="connsiteX6077" fmla="*/ 3968424 w 7584220"/>
            <a:gd name="connsiteY6077" fmla="*/ 3687064 h 7933942"/>
            <a:gd name="connsiteX6078" fmla="*/ 3963532 w 7584220"/>
            <a:gd name="connsiteY6078" fmla="*/ 3728518 h 7933942"/>
            <a:gd name="connsiteX6079" fmla="*/ 3970664 w 7584220"/>
            <a:gd name="connsiteY6079" fmla="*/ 3729215 h 7933942"/>
            <a:gd name="connsiteX6080" fmla="*/ 3985767 w 7584220"/>
            <a:gd name="connsiteY6080" fmla="*/ 3727966 h 7933942"/>
            <a:gd name="connsiteX6081" fmla="*/ 3999114 w 7584220"/>
            <a:gd name="connsiteY6081" fmla="*/ 3725549 h 7933942"/>
            <a:gd name="connsiteX6082" fmla="*/ 4003781 w 7584220"/>
            <a:gd name="connsiteY6082" fmla="*/ 3724608 h 7933942"/>
            <a:gd name="connsiteX6083" fmla="*/ 4010135 w 7584220"/>
            <a:gd name="connsiteY6083" fmla="*/ 3723261 h 7933942"/>
            <a:gd name="connsiteX6084" fmla="*/ 4029714 w 7584220"/>
            <a:gd name="connsiteY6084" fmla="*/ 3730643 h 7933942"/>
            <a:gd name="connsiteX6085" fmla="*/ 4075946 w 7584220"/>
            <a:gd name="connsiteY6085" fmla="*/ 3760594 h 7933942"/>
            <a:gd name="connsiteX6086" fmla="*/ 4049674 w 7584220"/>
            <a:gd name="connsiteY6086" fmla="*/ 3787380 h 7933942"/>
            <a:gd name="connsiteX6087" fmla="*/ 4036937 w 7584220"/>
            <a:gd name="connsiteY6087" fmla="*/ 3801658 h 7933942"/>
            <a:gd name="connsiteX6088" fmla="*/ 4014683 w 7584220"/>
            <a:gd name="connsiteY6088" fmla="*/ 3827519 h 7933942"/>
            <a:gd name="connsiteX6089" fmla="*/ 3991503 w 7584220"/>
            <a:gd name="connsiteY6089" fmla="*/ 3855490 h 7933942"/>
            <a:gd name="connsiteX6090" fmla="*/ 3990780 w 7584220"/>
            <a:gd name="connsiteY6090" fmla="*/ 3856350 h 7933942"/>
            <a:gd name="connsiteX6091" fmla="*/ 3989424 w 7584220"/>
            <a:gd name="connsiteY6091" fmla="*/ 3857989 h 7933942"/>
            <a:gd name="connsiteX6092" fmla="*/ 3984001 w 7584220"/>
            <a:gd name="connsiteY6092" fmla="*/ 3864430 h 7933942"/>
            <a:gd name="connsiteX6093" fmla="*/ 3983370 w 7584220"/>
            <a:gd name="connsiteY6093" fmla="*/ 3865030 h 7933942"/>
            <a:gd name="connsiteX6094" fmla="*/ 3983074 w 7584220"/>
            <a:gd name="connsiteY6094" fmla="*/ 3865306 h 7933942"/>
            <a:gd name="connsiteX6095" fmla="*/ 3980688 w 7584220"/>
            <a:gd name="connsiteY6095" fmla="*/ 3867448 h 7933942"/>
            <a:gd name="connsiteX6096" fmla="*/ 3980009 w 7584220"/>
            <a:gd name="connsiteY6096" fmla="*/ 3868032 h 7933942"/>
            <a:gd name="connsiteX6097" fmla="*/ 3979358 w 7584220"/>
            <a:gd name="connsiteY6097" fmla="*/ 3868518 h 7933942"/>
            <a:gd name="connsiteX6098" fmla="*/ 3974233 w 7584220"/>
            <a:gd name="connsiteY6098" fmla="*/ 3869849 h 7933942"/>
            <a:gd name="connsiteX6099" fmla="*/ 3968338 w 7584220"/>
            <a:gd name="connsiteY6099" fmla="*/ 3871195 h 7933942"/>
            <a:gd name="connsiteX6100" fmla="*/ 3959557 w 7584220"/>
            <a:gd name="connsiteY6100" fmla="*/ 3883640 h 7933942"/>
            <a:gd name="connsiteX6101" fmla="*/ 3946864 w 7584220"/>
            <a:gd name="connsiteY6101" fmla="*/ 3907830 h 7933942"/>
            <a:gd name="connsiteX6102" fmla="*/ 3944378 w 7584220"/>
            <a:gd name="connsiteY6102" fmla="*/ 3918149 h 7933942"/>
            <a:gd name="connsiteX6103" fmla="*/ 3944848 w 7584220"/>
            <a:gd name="connsiteY6103" fmla="*/ 3928257 h 7933942"/>
            <a:gd name="connsiteX6104" fmla="*/ 3940723 w 7584220"/>
            <a:gd name="connsiteY6104" fmla="*/ 3965395 h 7933942"/>
            <a:gd name="connsiteX6105" fmla="*/ 3953885 w 7584220"/>
            <a:gd name="connsiteY6105" fmla="*/ 3988109 h 7933942"/>
            <a:gd name="connsiteX6106" fmla="*/ 3960330 w 7584220"/>
            <a:gd name="connsiteY6106" fmla="*/ 3994031 h 7933942"/>
            <a:gd name="connsiteX6107" fmla="*/ 3968739 w 7584220"/>
            <a:gd name="connsiteY6107" fmla="*/ 4009233 h 7933942"/>
            <a:gd name="connsiteX6108" fmla="*/ 3968739 w 7584220"/>
            <a:gd name="connsiteY6108" fmla="*/ 4009233 h 7933942"/>
            <a:gd name="connsiteX6109" fmla="*/ 3968725 w 7584220"/>
            <a:gd name="connsiteY6109" fmla="*/ 4012494 h 7933942"/>
            <a:gd name="connsiteX6110" fmla="*/ 3966416 w 7584220"/>
            <a:gd name="connsiteY6110" fmla="*/ 4015447 h 7933942"/>
            <a:gd name="connsiteX6111" fmla="*/ 3954375 w 7584220"/>
            <a:gd name="connsiteY6111" fmla="*/ 4022861 h 7933942"/>
            <a:gd name="connsiteX6112" fmla="*/ 3945792 w 7584220"/>
            <a:gd name="connsiteY6112" fmla="*/ 4033797 h 7933942"/>
            <a:gd name="connsiteX6113" fmla="*/ 3944928 w 7584220"/>
            <a:gd name="connsiteY6113" fmla="*/ 4046257 h 7933942"/>
            <a:gd name="connsiteX6114" fmla="*/ 3933686 w 7584220"/>
            <a:gd name="connsiteY6114" fmla="*/ 4055846 h 7933942"/>
            <a:gd name="connsiteX6115" fmla="*/ 3910081 w 7584220"/>
            <a:gd name="connsiteY6115" fmla="*/ 4067381 h 7933942"/>
            <a:gd name="connsiteX6116" fmla="*/ 3890295 w 7584220"/>
            <a:gd name="connsiteY6116" fmla="*/ 4080491 h 7933942"/>
            <a:gd name="connsiteX6117" fmla="*/ 3893656 w 7584220"/>
            <a:gd name="connsiteY6117" fmla="*/ 4106206 h 7933942"/>
            <a:gd name="connsiteX6118" fmla="*/ 3894682 w 7584220"/>
            <a:gd name="connsiteY6118" fmla="*/ 4108608 h 7933942"/>
            <a:gd name="connsiteX6119" fmla="*/ 3900423 w 7584220"/>
            <a:gd name="connsiteY6119" fmla="*/ 4112453 h 7933942"/>
            <a:gd name="connsiteX6120" fmla="*/ 3909103 w 7584220"/>
            <a:gd name="connsiteY6120" fmla="*/ 4116704 h 7933942"/>
            <a:gd name="connsiteX6121" fmla="*/ 3911242 w 7584220"/>
            <a:gd name="connsiteY6121" fmla="*/ 4114448 h 7933942"/>
            <a:gd name="connsiteX6122" fmla="*/ 3912607 w 7584220"/>
            <a:gd name="connsiteY6122" fmla="*/ 4111982 h 7933942"/>
            <a:gd name="connsiteX6123" fmla="*/ 3912619 w 7584220"/>
            <a:gd name="connsiteY6123" fmla="*/ 4111966 h 7933942"/>
            <a:gd name="connsiteX6124" fmla="*/ 3912630 w 7584220"/>
            <a:gd name="connsiteY6124" fmla="*/ 4111934 h 7933942"/>
            <a:gd name="connsiteX6125" fmla="*/ 3912642 w 7584220"/>
            <a:gd name="connsiteY6125" fmla="*/ 4111917 h 7933942"/>
            <a:gd name="connsiteX6126" fmla="*/ 3912654 w 7584220"/>
            <a:gd name="connsiteY6126" fmla="*/ 4111885 h 7933942"/>
            <a:gd name="connsiteX6127" fmla="*/ 3912660 w 7584220"/>
            <a:gd name="connsiteY6127" fmla="*/ 4111885 h 7933942"/>
            <a:gd name="connsiteX6128" fmla="*/ 3912664 w 7584220"/>
            <a:gd name="connsiteY6128" fmla="*/ 4111869 h 7933942"/>
            <a:gd name="connsiteX6129" fmla="*/ 3912675 w 7584220"/>
            <a:gd name="connsiteY6129" fmla="*/ 4111836 h 7933942"/>
            <a:gd name="connsiteX6130" fmla="*/ 3912686 w 7584220"/>
            <a:gd name="connsiteY6130" fmla="*/ 4111804 h 7933942"/>
            <a:gd name="connsiteX6131" fmla="*/ 3912696 w 7584220"/>
            <a:gd name="connsiteY6131" fmla="*/ 4111788 h 7933942"/>
            <a:gd name="connsiteX6132" fmla="*/ 3912704 w 7584220"/>
            <a:gd name="connsiteY6132" fmla="*/ 4111755 h 7933942"/>
            <a:gd name="connsiteX6133" fmla="*/ 3912712 w 7584220"/>
            <a:gd name="connsiteY6133" fmla="*/ 4111723 h 7933942"/>
            <a:gd name="connsiteX6134" fmla="*/ 3912720 w 7584220"/>
            <a:gd name="connsiteY6134" fmla="*/ 4111706 h 7933942"/>
            <a:gd name="connsiteX6135" fmla="*/ 3912727 w 7584220"/>
            <a:gd name="connsiteY6135" fmla="*/ 4111674 h 7933942"/>
            <a:gd name="connsiteX6136" fmla="*/ 3912733 w 7584220"/>
            <a:gd name="connsiteY6136" fmla="*/ 4111642 h 7933942"/>
            <a:gd name="connsiteX6137" fmla="*/ 3912738 w 7584220"/>
            <a:gd name="connsiteY6137" fmla="*/ 4111625 h 7933942"/>
            <a:gd name="connsiteX6138" fmla="*/ 3912742 w 7584220"/>
            <a:gd name="connsiteY6138" fmla="*/ 4111593 h 7933942"/>
            <a:gd name="connsiteX6139" fmla="*/ 3912746 w 7584220"/>
            <a:gd name="connsiteY6139" fmla="*/ 4111577 h 7933942"/>
            <a:gd name="connsiteX6140" fmla="*/ 3912750 w 7584220"/>
            <a:gd name="connsiteY6140" fmla="*/ 4111544 h 7933942"/>
            <a:gd name="connsiteX6141" fmla="*/ 3912752 w 7584220"/>
            <a:gd name="connsiteY6141" fmla="*/ 4111512 h 7933942"/>
            <a:gd name="connsiteX6142" fmla="*/ 3912755 w 7584220"/>
            <a:gd name="connsiteY6142" fmla="*/ 4111496 h 7933942"/>
            <a:gd name="connsiteX6143" fmla="*/ 3912757 w 7584220"/>
            <a:gd name="connsiteY6143" fmla="*/ 4111463 h 7933942"/>
            <a:gd name="connsiteX6144" fmla="*/ 3912758 w 7584220"/>
            <a:gd name="connsiteY6144" fmla="*/ 4111431 h 7933942"/>
            <a:gd name="connsiteX6145" fmla="*/ 3912758 w 7584220"/>
            <a:gd name="connsiteY6145" fmla="*/ 4111414 h 7933942"/>
            <a:gd name="connsiteX6146" fmla="*/ 3912758 w 7584220"/>
            <a:gd name="connsiteY6146" fmla="*/ 4111382 h 7933942"/>
            <a:gd name="connsiteX6147" fmla="*/ 3912758 w 7584220"/>
            <a:gd name="connsiteY6147" fmla="*/ 4111350 h 7933942"/>
            <a:gd name="connsiteX6148" fmla="*/ 3912756 w 7584220"/>
            <a:gd name="connsiteY6148" fmla="*/ 4111317 h 7933942"/>
            <a:gd name="connsiteX6149" fmla="*/ 3912754 w 7584220"/>
            <a:gd name="connsiteY6149" fmla="*/ 4111285 h 7933942"/>
            <a:gd name="connsiteX6150" fmla="*/ 3912751 w 7584220"/>
            <a:gd name="connsiteY6150" fmla="*/ 4111252 h 7933942"/>
            <a:gd name="connsiteX6151" fmla="*/ 3912749 w 7584220"/>
            <a:gd name="connsiteY6151" fmla="*/ 4111236 h 7933942"/>
            <a:gd name="connsiteX6152" fmla="*/ 3912746 w 7584220"/>
            <a:gd name="connsiteY6152" fmla="*/ 4111220 h 7933942"/>
            <a:gd name="connsiteX6153" fmla="*/ 3912741 w 7584220"/>
            <a:gd name="connsiteY6153" fmla="*/ 4111187 h 7933942"/>
            <a:gd name="connsiteX6154" fmla="*/ 3912736 w 7584220"/>
            <a:gd name="connsiteY6154" fmla="*/ 4111155 h 7933942"/>
            <a:gd name="connsiteX6155" fmla="*/ 3912730 w 7584220"/>
            <a:gd name="connsiteY6155" fmla="*/ 4111122 h 7933942"/>
            <a:gd name="connsiteX6156" fmla="*/ 3912724 w 7584220"/>
            <a:gd name="connsiteY6156" fmla="*/ 4111106 h 7933942"/>
            <a:gd name="connsiteX6157" fmla="*/ 3912716 w 7584220"/>
            <a:gd name="connsiteY6157" fmla="*/ 4111074 h 7933942"/>
            <a:gd name="connsiteX6158" fmla="*/ 3912709 w 7584220"/>
            <a:gd name="connsiteY6158" fmla="*/ 4111058 h 7933942"/>
            <a:gd name="connsiteX6159" fmla="*/ 3912701 w 7584220"/>
            <a:gd name="connsiteY6159" fmla="*/ 4111025 h 7933942"/>
            <a:gd name="connsiteX6160" fmla="*/ 3912693 w 7584220"/>
            <a:gd name="connsiteY6160" fmla="*/ 4111009 h 7933942"/>
            <a:gd name="connsiteX6161" fmla="*/ 3912684 w 7584220"/>
            <a:gd name="connsiteY6161" fmla="*/ 4110976 h 7933942"/>
            <a:gd name="connsiteX6162" fmla="*/ 3912675 w 7584220"/>
            <a:gd name="connsiteY6162" fmla="*/ 4110960 h 7933942"/>
            <a:gd name="connsiteX6163" fmla="*/ 3912666 w 7584220"/>
            <a:gd name="connsiteY6163" fmla="*/ 4110928 h 7933942"/>
            <a:gd name="connsiteX6164" fmla="*/ 3912656 w 7584220"/>
            <a:gd name="connsiteY6164" fmla="*/ 4110911 h 7933942"/>
            <a:gd name="connsiteX6165" fmla="*/ 3912645 w 7584220"/>
            <a:gd name="connsiteY6165" fmla="*/ 4110895 h 7933942"/>
            <a:gd name="connsiteX6166" fmla="*/ 3912634 w 7584220"/>
            <a:gd name="connsiteY6166" fmla="*/ 4110863 h 7933942"/>
            <a:gd name="connsiteX6167" fmla="*/ 3912622 w 7584220"/>
            <a:gd name="connsiteY6167" fmla="*/ 4110847 h 7933942"/>
            <a:gd name="connsiteX6168" fmla="*/ 3912609 w 7584220"/>
            <a:gd name="connsiteY6168" fmla="*/ 4110830 h 7933942"/>
            <a:gd name="connsiteX6169" fmla="*/ 3912596 w 7584220"/>
            <a:gd name="connsiteY6169" fmla="*/ 4110798 h 7933942"/>
            <a:gd name="connsiteX6170" fmla="*/ 3912582 w 7584220"/>
            <a:gd name="connsiteY6170" fmla="*/ 4110782 h 7933942"/>
            <a:gd name="connsiteX6171" fmla="*/ 3912565 w 7584220"/>
            <a:gd name="connsiteY6171" fmla="*/ 4110765 h 7933942"/>
            <a:gd name="connsiteX6172" fmla="*/ 3912549 w 7584220"/>
            <a:gd name="connsiteY6172" fmla="*/ 4110733 h 7933942"/>
            <a:gd name="connsiteX6173" fmla="*/ 3912532 w 7584220"/>
            <a:gd name="connsiteY6173" fmla="*/ 4110717 h 7933942"/>
            <a:gd name="connsiteX6174" fmla="*/ 3912514 w 7584220"/>
            <a:gd name="connsiteY6174" fmla="*/ 4110684 h 7933942"/>
            <a:gd name="connsiteX6175" fmla="*/ 3912493 w 7584220"/>
            <a:gd name="connsiteY6175" fmla="*/ 4110668 h 7933942"/>
            <a:gd name="connsiteX6176" fmla="*/ 3912490 w 7584220"/>
            <a:gd name="connsiteY6176" fmla="*/ 4110668 h 7933942"/>
            <a:gd name="connsiteX6177" fmla="*/ 3931337 w 7584220"/>
            <a:gd name="connsiteY6177" fmla="*/ 4108705 h 7933942"/>
            <a:gd name="connsiteX6178" fmla="*/ 3938334 w 7584220"/>
            <a:gd name="connsiteY6178" fmla="*/ 4117385 h 7933942"/>
            <a:gd name="connsiteX6179" fmla="*/ 3935267 w 7584220"/>
            <a:gd name="connsiteY6179" fmla="*/ 4122772 h 7933942"/>
            <a:gd name="connsiteX6180" fmla="*/ 3935991 w 7584220"/>
            <a:gd name="connsiteY6180" fmla="*/ 4127834 h 7933942"/>
            <a:gd name="connsiteX6181" fmla="*/ 3939134 w 7584220"/>
            <a:gd name="connsiteY6181" fmla="*/ 4135232 h 7933942"/>
            <a:gd name="connsiteX6182" fmla="*/ 3940444 w 7584220"/>
            <a:gd name="connsiteY6182" fmla="*/ 4137163 h 7933942"/>
            <a:gd name="connsiteX6183" fmla="*/ 3962420 w 7584220"/>
            <a:gd name="connsiteY6183" fmla="*/ 4157378 h 7933942"/>
            <a:gd name="connsiteX6184" fmla="*/ 3985663 w 7584220"/>
            <a:gd name="connsiteY6184" fmla="*/ 4157557 h 7933942"/>
            <a:gd name="connsiteX6185" fmla="*/ 3991030 w 7584220"/>
            <a:gd name="connsiteY6185" fmla="*/ 4157930 h 7933942"/>
            <a:gd name="connsiteX6186" fmla="*/ 3997868 w 7584220"/>
            <a:gd name="connsiteY6186" fmla="*/ 4160769 h 7933942"/>
            <a:gd name="connsiteX6187" fmla="*/ 3994973 w 7584220"/>
            <a:gd name="connsiteY6187" fmla="*/ 4168216 h 7933942"/>
            <a:gd name="connsiteX6188" fmla="*/ 3982494 w 7584220"/>
            <a:gd name="connsiteY6188" fmla="*/ 4182283 h 7933942"/>
            <a:gd name="connsiteX6189" fmla="*/ 3973455 w 7584220"/>
            <a:gd name="connsiteY6189" fmla="*/ 4182705 h 7933942"/>
            <a:gd name="connsiteX6190" fmla="*/ 3972029 w 7584220"/>
            <a:gd name="connsiteY6190" fmla="*/ 4189989 h 7933942"/>
            <a:gd name="connsiteX6191" fmla="*/ 3981837 w 7584220"/>
            <a:gd name="connsiteY6191" fmla="*/ 4199075 h 7933942"/>
            <a:gd name="connsiteX6192" fmla="*/ 3986080 w 7584220"/>
            <a:gd name="connsiteY6192" fmla="*/ 4198507 h 7933942"/>
            <a:gd name="connsiteX6193" fmla="*/ 3987840 w 7584220"/>
            <a:gd name="connsiteY6193" fmla="*/ 4193770 h 7933942"/>
            <a:gd name="connsiteX6194" fmla="*/ 3983012 w 7584220"/>
            <a:gd name="connsiteY6194" fmla="*/ 4190509 h 7933942"/>
            <a:gd name="connsiteX6195" fmla="*/ 4001336 w 7584220"/>
            <a:gd name="connsiteY6195" fmla="*/ 4169190 h 7933942"/>
            <a:gd name="connsiteX6196" fmla="*/ 4019285 w 7584220"/>
            <a:gd name="connsiteY6196" fmla="*/ 4170585 h 7933942"/>
            <a:gd name="connsiteX6197" fmla="*/ 4040761 w 7584220"/>
            <a:gd name="connsiteY6197" fmla="*/ 4175322 h 7933942"/>
            <a:gd name="connsiteX6198" fmla="*/ 4053533 w 7584220"/>
            <a:gd name="connsiteY6198" fmla="*/ 4175533 h 7933942"/>
            <a:gd name="connsiteX6199" fmla="*/ 4064043 w 7584220"/>
            <a:gd name="connsiteY6199" fmla="*/ 4174982 h 7933942"/>
            <a:gd name="connsiteX6200" fmla="*/ 4070923 w 7584220"/>
            <a:gd name="connsiteY6200" fmla="*/ 4162749 h 7933942"/>
            <a:gd name="connsiteX6201" fmla="*/ 4070188 w 7584220"/>
            <a:gd name="connsiteY6201" fmla="*/ 4163024 h 7933942"/>
            <a:gd name="connsiteX6202" fmla="*/ 4066803 w 7584220"/>
            <a:gd name="connsiteY6202" fmla="*/ 4164014 h 7933942"/>
            <a:gd name="connsiteX6203" fmla="*/ 4065524 w 7584220"/>
            <a:gd name="connsiteY6203" fmla="*/ 4164306 h 7933942"/>
            <a:gd name="connsiteX6204" fmla="*/ 4065000 w 7584220"/>
            <a:gd name="connsiteY6204" fmla="*/ 4164387 h 7933942"/>
            <a:gd name="connsiteX6205" fmla="*/ 4061799 w 7584220"/>
            <a:gd name="connsiteY6205" fmla="*/ 4164842 h 7933942"/>
            <a:gd name="connsiteX6206" fmla="*/ 4061371 w 7584220"/>
            <a:gd name="connsiteY6206" fmla="*/ 4164906 h 7933942"/>
            <a:gd name="connsiteX6207" fmla="*/ 4048911 w 7584220"/>
            <a:gd name="connsiteY6207" fmla="*/ 4166529 h 7933942"/>
            <a:gd name="connsiteX6208" fmla="*/ 4047129 w 7584220"/>
            <a:gd name="connsiteY6208" fmla="*/ 4166707 h 7933942"/>
            <a:gd name="connsiteX6209" fmla="*/ 4041261 w 7584220"/>
            <a:gd name="connsiteY6209" fmla="*/ 4167308 h 7933942"/>
            <a:gd name="connsiteX6210" fmla="*/ 4041313 w 7584220"/>
            <a:gd name="connsiteY6210" fmla="*/ 4164160 h 7933942"/>
            <a:gd name="connsiteX6211" fmla="*/ 4045028 w 7584220"/>
            <a:gd name="connsiteY6211" fmla="*/ 4144220 h 7933942"/>
            <a:gd name="connsiteX6212" fmla="*/ 4045291 w 7584220"/>
            <a:gd name="connsiteY6212" fmla="*/ 4143928 h 7933942"/>
            <a:gd name="connsiteX6213" fmla="*/ 4045294 w 7584220"/>
            <a:gd name="connsiteY6213" fmla="*/ 4143928 h 7933942"/>
            <a:gd name="connsiteX6214" fmla="*/ 4060895 w 7584220"/>
            <a:gd name="connsiteY6214" fmla="*/ 4135913 h 7933942"/>
            <a:gd name="connsiteX6215" fmla="*/ 4085617 w 7584220"/>
            <a:gd name="connsiteY6215" fmla="*/ 4123210 h 7933942"/>
            <a:gd name="connsiteX6216" fmla="*/ 4094064 w 7584220"/>
            <a:gd name="connsiteY6216" fmla="*/ 4118861 h 7933942"/>
            <a:gd name="connsiteX6217" fmla="*/ 4105917 w 7584220"/>
            <a:gd name="connsiteY6217" fmla="*/ 4112794 h 7933942"/>
            <a:gd name="connsiteX6218" fmla="*/ 4123572 w 7584220"/>
            <a:gd name="connsiteY6218" fmla="*/ 4103740 h 7933942"/>
            <a:gd name="connsiteX6219" fmla="*/ 4132484 w 7584220"/>
            <a:gd name="connsiteY6219" fmla="*/ 4100560 h 7933942"/>
            <a:gd name="connsiteX6220" fmla="*/ 4176333 w 7584220"/>
            <a:gd name="connsiteY6220" fmla="*/ 4087824 h 7933942"/>
            <a:gd name="connsiteX6221" fmla="*/ 4188762 w 7584220"/>
            <a:gd name="connsiteY6221" fmla="*/ 4082908 h 7933942"/>
            <a:gd name="connsiteX6222" fmla="*/ 4191931 w 7584220"/>
            <a:gd name="connsiteY6222" fmla="*/ 4081837 h 7933942"/>
            <a:gd name="connsiteX6223" fmla="*/ 4238137 w 7584220"/>
            <a:gd name="connsiteY6223" fmla="*/ 4082600 h 7933942"/>
            <a:gd name="connsiteX6224" fmla="*/ 4238621 w 7584220"/>
            <a:gd name="connsiteY6224" fmla="*/ 4084222 h 7933942"/>
            <a:gd name="connsiteX6225" fmla="*/ 4240236 w 7584220"/>
            <a:gd name="connsiteY6225" fmla="*/ 4089722 h 7933942"/>
            <a:gd name="connsiteX6226" fmla="*/ 4240564 w 7584220"/>
            <a:gd name="connsiteY6226" fmla="*/ 4090858 h 7933942"/>
            <a:gd name="connsiteX6227" fmla="*/ 4242969 w 7584220"/>
            <a:gd name="connsiteY6227" fmla="*/ 4107585 h 7933942"/>
            <a:gd name="connsiteX6228" fmla="*/ 4243136 w 7584220"/>
            <a:gd name="connsiteY6228" fmla="*/ 4108802 h 7933942"/>
            <a:gd name="connsiteX6229" fmla="*/ 4243140 w 7584220"/>
            <a:gd name="connsiteY6229" fmla="*/ 4108835 h 7933942"/>
            <a:gd name="connsiteX6230" fmla="*/ 4244030 w 7584220"/>
            <a:gd name="connsiteY6230" fmla="*/ 4116006 h 7933942"/>
            <a:gd name="connsiteX6231" fmla="*/ 4244113 w 7584220"/>
            <a:gd name="connsiteY6231" fmla="*/ 4116704 h 7933942"/>
            <a:gd name="connsiteX6232" fmla="*/ 4245064 w 7584220"/>
            <a:gd name="connsiteY6232" fmla="*/ 4140489 h 7933942"/>
            <a:gd name="connsiteX6233" fmla="*/ 4250437 w 7584220"/>
            <a:gd name="connsiteY6233" fmla="*/ 4138461 h 7933942"/>
            <a:gd name="connsiteX6234" fmla="*/ 4250544 w 7584220"/>
            <a:gd name="connsiteY6234" fmla="*/ 4138428 h 7933942"/>
            <a:gd name="connsiteX6235" fmla="*/ 4251079 w 7584220"/>
            <a:gd name="connsiteY6235" fmla="*/ 4138250 h 7933942"/>
            <a:gd name="connsiteX6236" fmla="*/ 4253048 w 7584220"/>
            <a:gd name="connsiteY6236" fmla="*/ 4137617 h 7933942"/>
            <a:gd name="connsiteX6237" fmla="*/ 4254175 w 7584220"/>
            <a:gd name="connsiteY6237" fmla="*/ 4137325 h 7933942"/>
            <a:gd name="connsiteX6238" fmla="*/ 4255702 w 7584220"/>
            <a:gd name="connsiteY6238" fmla="*/ 4137033 h 7933942"/>
            <a:gd name="connsiteX6239" fmla="*/ 4258668 w 7584220"/>
            <a:gd name="connsiteY6239" fmla="*/ 4136708 h 7933942"/>
            <a:gd name="connsiteX6240" fmla="*/ 4261525 w 7584220"/>
            <a:gd name="connsiteY6240" fmla="*/ 4136497 h 7933942"/>
            <a:gd name="connsiteX6241" fmla="*/ 4262536 w 7584220"/>
            <a:gd name="connsiteY6241" fmla="*/ 4136530 h 7933942"/>
            <a:gd name="connsiteX6242" fmla="*/ 4263562 w 7584220"/>
            <a:gd name="connsiteY6242" fmla="*/ 4136562 h 7933942"/>
            <a:gd name="connsiteX6243" fmla="*/ 4265571 w 7584220"/>
            <a:gd name="connsiteY6243" fmla="*/ 4136822 h 7933942"/>
            <a:gd name="connsiteX6244" fmla="*/ 4266335 w 7584220"/>
            <a:gd name="connsiteY6244" fmla="*/ 4137000 h 7933942"/>
            <a:gd name="connsiteX6245" fmla="*/ 4267256 w 7584220"/>
            <a:gd name="connsiteY6245" fmla="*/ 4137244 h 7933942"/>
            <a:gd name="connsiteX6246" fmla="*/ 4268434 w 7584220"/>
            <a:gd name="connsiteY6246" fmla="*/ 4137617 h 7933942"/>
            <a:gd name="connsiteX6247" fmla="*/ 4269727 w 7584220"/>
            <a:gd name="connsiteY6247" fmla="*/ 4138136 h 7933942"/>
            <a:gd name="connsiteX6248" fmla="*/ 4270555 w 7584220"/>
            <a:gd name="connsiteY6248" fmla="*/ 4138542 h 7933942"/>
            <a:gd name="connsiteX6249" fmla="*/ 4270822 w 7584220"/>
            <a:gd name="connsiteY6249" fmla="*/ 4138672 h 7933942"/>
            <a:gd name="connsiteX6250" fmla="*/ 4271319 w 7584220"/>
            <a:gd name="connsiteY6250" fmla="*/ 4139012 h 7933942"/>
            <a:gd name="connsiteX6251" fmla="*/ 4273115 w 7584220"/>
            <a:gd name="connsiteY6251" fmla="*/ 4140197 h 7933942"/>
            <a:gd name="connsiteX6252" fmla="*/ 4274955 w 7584220"/>
            <a:gd name="connsiteY6252" fmla="*/ 4141430 h 7933942"/>
            <a:gd name="connsiteX6253" fmla="*/ 4275676 w 7584220"/>
            <a:gd name="connsiteY6253" fmla="*/ 4141916 h 7933942"/>
            <a:gd name="connsiteX6254" fmla="*/ 4276780 w 7584220"/>
            <a:gd name="connsiteY6254" fmla="*/ 4142484 h 7933942"/>
            <a:gd name="connsiteX6255" fmla="*/ 4277883 w 7584220"/>
            <a:gd name="connsiteY6255" fmla="*/ 4142955 h 7933942"/>
            <a:gd name="connsiteX6256" fmla="*/ 4277923 w 7584220"/>
            <a:gd name="connsiteY6256" fmla="*/ 4142987 h 7933942"/>
            <a:gd name="connsiteX6257" fmla="*/ 4280560 w 7584220"/>
            <a:gd name="connsiteY6257" fmla="*/ 4143961 h 7933942"/>
            <a:gd name="connsiteX6258" fmla="*/ 4280782 w 7584220"/>
            <a:gd name="connsiteY6258" fmla="*/ 4144042 h 7933942"/>
            <a:gd name="connsiteX6259" fmla="*/ 4283048 w 7584220"/>
            <a:gd name="connsiteY6259" fmla="*/ 4144658 h 7933942"/>
            <a:gd name="connsiteX6260" fmla="*/ 4289872 w 7584220"/>
            <a:gd name="connsiteY6260" fmla="*/ 4145161 h 7933942"/>
            <a:gd name="connsiteX6261" fmla="*/ 4291780 w 7584220"/>
            <a:gd name="connsiteY6261" fmla="*/ 4145113 h 7933942"/>
            <a:gd name="connsiteX6262" fmla="*/ 4294163 w 7584220"/>
            <a:gd name="connsiteY6262" fmla="*/ 4144804 h 7933942"/>
            <a:gd name="connsiteX6263" fmla="*/ 4299063 w 7584220"/>
            <a:gd name="connsiteY6263" fmla="*/ 4143214 h 7933942"/>
            <a:gd name="connsiteX6264" fmla="*/ 4302672 w 7584220"/>
            <a:gd name="connsiteY6264" fmla="*/ 4141819 h 7933942"/>
            <a:gd name="connsiteX6265" fmla="*/ 4312400 w 7584220"/>
            <a:gd name="connsiteY6265" fmla="*/ 4134599 h 7933942"/>
            <a:gd name="connsiteX6266" fmla="*/ 4312871 w 7584220"/>
            <a:gd name="connsiteY6266" fmla="*/ 4134242 h 7933942"/>
            <a:gd name="connsiteX6267" fmla="*/ 4320812 w 7584220"/>
            <a:gd name="connsiteY6267" fmla="*/ 4127396 h 7933942"/>
            <a:gd name="connsiteX6268" fmla="*/ 4330484 w 7584220"/>
            <a:gd name="connsiteY6268" fmla="*/ 4119007 h 7933942"/>
            <a:gd name="connsiteX6269" fmla="*/ 4335015 w 7584220"/>
            <a:gd name="connsiteY6269" fmla="*/ 4115065 h 7933942"/>
            <a:gd name="connsiteX6270" fmla="*/ 4348814 w 7584220"/>
            <a:gd name="connsiteY6270" fmla="*/ 4108997 h 7933942"/>
            <a:gd name="connsiteX6271" fmla="*/ 4372956 w 7584220"/>
            <a:gd name="connsiteY6271" fmla="*/ 4149509 h 7933942"/>
            <a:gd name="connsiteX6272" fmla="*/ 4374018 w 7584220"/>
            <a:gd name="connsiteY6272" fmla="*/ 4151310 h 7933942"/>
            <a:gd name="connsiteX6273" fmla="*/ 4374160 w 7584220"/>
            <a:gd name="connsiteY6273" fmla="*/ 4151554 h 7933942"/>
            <a:gd name="connsiteX6274" fmla="*/ 4374353 w 7584220"/>
            <a:gd name="connsiteY6274" fmla="*/ 4151894 h 7933942"/>
            <a:gd name="connsiteX6275" fmla="*/ 4379756 w 7584220"/>
            <a:gd name="connsiteY6275" fmla="*/ 4161240 h 7933942"/>
            <a:gd name="connsiteX6276" fmla="*/ 4382196 w 7584220"/>
            <a:gd name="connsiteY6276" fmla="*/ 4165701 h 7933942"/>
            <a:gd name="connsiteX6277" fmla="*/ 4383154 w 7584220"/>
            <a:gd name="connsiteY6277" fmla="*/ 4164549 h 7933942"/>
            <a:gd name="connsiteX6278" fmla="*/ 4384121 w 7584220"/>
            <a:gd name="connsiteY6278" fmla="*/ 4163381 h 7933942"/>
            <a:gd name="connsiteX6279" fmla="*/ 4386167 w 7584220"/>
            <a:gd name="connsiteY6279" fmla="*/ 4160931 h 7933942"/>
            <a:gd name="connsiteX6280" fmla="*/ 4386902 w 7584220"/>
            <a:gd name="connsiteY6280" fmla="*/ 4160347 h 7933942"/>
            <a:gd name="connsiteX6281" fmla="*/ 4387058 w 7584220"/>
            <a:gd name="connsiteY6281" fmla="*/ 4160250 h 7933942"/>
            <a:gd name="connsiteX6282" fmla="*/ 4388087 w 7584220"/>
            <a:gd name="connsiteY6282" fmla="*/ 4159585 h 7933942"/>
            <a:gd name="connsiteX6283" fmla="*/ 4388502 w 7584220"/>
            <a:gd name="connsiteY6283" fmla="*/ 4159325 h 7933942"/>
            <a:gd name="connsiteX6284" fmla="*/ 4395655 w 7584220"/>
            <a:gd name="connsiteY6284" fmla="*/ 4154847 h 7933942"/>
            <a:gd name="connsiteX6285" fmla="*/ 4410647 w 7584220"/>
            <a:gd name="connsiteY6285" fmla="*/ 4145989 h 7933942"/>
            <a:gd name="connsiteX6286" fmla="*/ 4412883 w 7584220"/>
            <a:gd name="connsiteY6286" fmla="*/ 4144658 h 7933942"/>
            <a:gd name="connsiteX6287" fmla="*/ 4415577 w 7584220"/>
            <a:gd name="connsiteY6287" fmla="*/ 4143068 h 7933942"/>
            <a:gd name="connsiteX6288" fmla="*/ 4445698 w 7584220"/>
            <a:gd name="connsiteY6288" fmla="*/ 4125611 h 7933942"/>
            <a:gd name="connsiteX6289" fmla="*/ 4451593 w 7584220"/>
            <a:gd name="connsiteY6289" fmla="*/ 4132863 h 7933942"/>
            <a:gd name="connsiteX6290" fmla="*/ 4451352 w 7584220"/>
            <a:gd name="connsiteY6290" fmla="*/ 4136319 h 7933942"/>
            <a:gd name="connsiteX6291" fmla="*/ 4452705 w 7584220"/>
            <a:gd name="connsiteY6291" fmla="*/ 4137763 h 7933942"/>
            <a:gd name="connsiteX6292" fmla="*/ 4454306 w 7584220"/>
            <a:gd name="connsiteY6292" fmla="*/ 4139467 h 7933942"/>
            <a:gd name="connsiteX6293" fmla="*/ 4464435 w 7584220"/>
            <a:gd name="connsiteY6293" fmla="*/ 4150207 h 7933942"/>
            <a:gd name="connsiteX6294" fmla="*/ 4464779 w 7584220"/>
            <a:gd name="connsiteY6294" fmla="*/ 4150564 h 7933942"/>
            <a:gd name="connsiteX6295" fmla="*/ 4465204 w 7584220"/>
            <a:gd name="connsiteY6295" fmla="*/ 4151018 h 7933942"/>
            <a:gd name="connsiteX6296" fmla="*/ 4467188 w 7584220"/>
            <a:gd name="connsiteY6296" fmla="*/ 4153046 h 7933942"/>
            <a:gd name="connsiteX6297" fmla="*/ 4468123 w 7584220"/>
            <a:gd name="connsiteY6297" fmla="*/ 4153971 h 7933942"/>
            <a:gd name="connsiteX6298" fmla="*/ 4474090 w 7584220"/>
            <a:gd name="connsiteY6298" fmla="*/ 4159293 h 7933942"/>
            <a:gd name="connsiteX6299" fmla="*/ 4478565 w 7584220"/>
            <a:gd name="connsiteY6299" fmla="*/ 4163268 h 7933942"/>
            <a:gd name="connsiteX6300" fmla="*/ 4484356 w 7584220"/>
            <a:gd name="connsiteY6300" fmla="*/ 4168265 h 7933942"/>
            <a:gd name="connsiteX6301" fmla="*/ 4487887 w 7584220"/>
            <a:gd name="connsiteY6301" fmla="*/ 4171283 h 7933942"/>
            <a:gd name="connsiteX6302" fmla="*/ 4492462 w 7584220"/>
            <a:gd name="connsiteY6302" fmla="*/ 4174446 h 7933942"/>
            <a:gd name="connsiteX6303" fmla="*/ 4512366 w 7584220"/>
            <a:gd name="connsiteY6303" fmla="*/ 4195928 h 7933942"/>
            <a:gd name="connsiteX6304" fmla="*/ 4511669 w 7584220"/>
            <a:gd name="connsiteY6304" fmla="*/ 4199302 h 7933942"/>
            <a:gd name="connsiteX6305" fmla="*/ 4510057 w 7584220"/>
            <a:gd name="connsiteY6305" fmla="*/ 4207187 h 7933942"/>
            <a:gd name="connsiteX6306" fmla="*/ 4520630 w 7584220"/>
            <a:gd name="connsiteY6306" fmla="*/ 4208274 h 7933942"/>
            <a:gd name="connsiteX6307" fmla="*/ 4522901 w 7584220"/>
            <a:gd name="connsiteY6307" fmla="*/ 4208404 h 7933942"/>
            <a:gd name="connsiteX6308" fmla="*/ 4524209 w 7584220"/>
            <a:gd name="connsiteY6308" fmla="*/ 4208469 h 7933942"/>
            <a:gd name="connsiteX6309" fmla="*/ 4526590 w 7584220"/>
            <a:gd name="connsiteY6309" fmla="*/ 4208583 h 7933942"/>
            <a:gd name="connsiteX6310" fmla="*/ 4528472 w 7584220"/>
            <a:gd name="connsiteY6310" fmla="*/ 4208583 h 7933942"/>
            <a:gd name="connsiteX6311" fmla="*/ 4538930 w 7584220"/>
            <a:gd name="connsiteY6311" fmla="*/ 4208064 h 7933942"/>
            <a:gd name="connsiteX6312" fmla="*/ 4542249 w 7584220"/>
            <a:gd name="connsiteY6312" fmla="*/ 4207885 h 7933942"/>
            <a:gd name="connsiteX6313" fmla="*/ 4542636 w 7584220"/>
            <a:gd name="connsiteY6313" fmla="*/ 4207853 h 7933942"/>
            <a:gd name="connsiteX6314" fmla="*/ 4546078 w 7584220"/>
            <a:gd name="connsiteY6314" fmla="*/ 4207625 h 7933942"/>
            <a:gd name="connsiteX6315" fmla="*/ 4548818 w 7584220"/>
            <a:gd name="connsiteY6315" fmla="*/ 4233455 h 7933942"/>
            <a:gd name="connsiteX6316" fmla="*/ 4549147 w 7584220"/>
            <a:gd name="connsiteY6316" fmla="*/ 4246207 h 7933942"/>
            <a:gd name="connsiteX6317" fmla="*/ 4554107 w 7584220"/>
            <a:gd name="connsiteY6317" fmla="*/ 4246597 h 7933942"/>
            <a:gd name="connsiteX6318" fmla="*/ 4579909 w 7584220"/>
            <a:gd name="connsiteY6318" fmla="*/ 4249387 h 7933942"/>
            <a:gd name="connsiteX6319" fmla="*/ 4594716 w 7584220"/>
            <a:gd name="connsiteY6319" fmla="*/ 4251659 h 7933942"/>
            <a:gd name="connsiteX6320" fmla="*/ 4596443 w 7584220"/>
            <a:gd name="connsiteY6320" fmla="*/ 4251870 h 7933942"/>
            <a:gd name="connsiteX6321" fmla="*/ 4602514 w 7584220"/>
            <a:gd name="connsiteY6321" fmla="*/ 4252632 h 7933942"/>
            <a:gd name="connsiteX6322" fmla="*/ 4602553 w 7584220"/>
            <a:gd name="connsiteY6322" fmla="*/ 4252632 h 7933942"/>
            <a:gd name="connsiteX6323" fmla="*/ 4608230 w 7584220"/>
            <a:gd name="connsiteY6323" fmla="*/ 4253070 h 7933942"/>
            <a:gd name="connsiteX6324" fmla="*/ 4620546 w 7584220"/>
            <a:gd name="connsiteY6324" fmla="*/ 4254011 h 7933942"/>
            <a:gd name="connsiteX6325" fmla="*/ 4635697 w 7584220"/>
            <a:gd name="connsiteY6325" fmla="*/ 4220183 h 7933942"/>
            <a:gd name="connsiteX6326" fmla="*/ 4635982 w 7584220"/>
            <a:gd name="connsiteY6326" fmla="*/ 4219534 h 7933942"/>
            <a:gd name="connsiteX6327" fmla="*/ 4635989 w 7584220"/>
            <a:gd name="connsiteY6327" fmla="*/ 4218106 h 7933942"/>
            <a:gd name="connsiteX6328" fmla="*/ 4635956 w 7584220"/>
            <a:gd name="connsiteY6328" fmla="*/ 4217263 h 7933942"/>
            <a:gd name="connsiteX6329" fmla="*/ 4635948 w 7584220"/>
            <a:gd name="connsiteY6329" fmla="*/ 4217165 h 7933942"/>
            <a:gd name="connsiteX6330" fmla="*/ 4635377 w 7584220"/>
            <a:gd name="connsiteY6330" fmla="*/ 4213742 h 7933942"/>
            <a:gd name="connsiteX6331" fmla="*/ 4635029 w 7584220"/>
            <a:gd name="connsiteY6331" fmla="*/ 4211795 h 7933942"/>
            <a:gd name="connsiteX6332" fmla="*/ 4632769 w 7584220"/>
            <a:gd name="connsiteY6332" fmla="*/ 4202125 h 7933942"/>
            <a:gd name="connsiteX6333" fmla="*/ 4630979 w 7584220"/>
            <a:gd name="connsiteY6333" fmla="*/ 4195003 h 7933942"/>
            <a:gd name="connsiteX6334" fmla="*/ 4630632 w 7584220"/>
            <a:gd name="connsiteY6334" fmla="*/ 4193624 h 7933942"/>
            <a:gd name="connsiteX6335" fmla="*/ 4629819 w 7584220"/>
            <a:gd name="connsiteY6335" fmla="*/ 4190427 h 7933942"/>
            <a:gd name="connsiteX6336" fmla="*/ 4629389 w 7584220"/>
            <a:gd name="connsiteY6336" fmla="*/ 4188724 h 7933942"/>
            <a:gd name="connsiteX6337" fmla="*/ 4628757 w 7584220"/>
            <a:gd name="connsiteY6337" fmla="*/ 4186242 h 7933942"/>
            <a:gd name="connsiteX6338" fmla="*/ 4626165 w 7584220"/>
            <a:gd name="connsiteY6338" fmla="*/ 4176101 h 7933942"/>
            <a:gd name="connsiteX6339" fmla="*/ 4625863 w 7584220"/>
            <a:gd name="connsiteY6339" fmla="*/ 4174917 h 7933942"/>
            <a:gd name="connsiteX6340" fmla="*/ 4624976 w 7584220"/>
            <a:gd name="connsiteY6340" fmla="*/ 4171445 h 7933942"/>
            <a:gd name="connsiteX6341" fmla="*/ 4624013 w 7584220"/>
            <a:gd name="connsiteY6341" fmla="*/ 4167697 h 7933942"/>
            <a:gd name="connsiteX6342" fmla="*/ 4622955 w 7584220"/>
            <a:gd name="connsiteY6342" fmla="*/ 4163544 h 7933942"/>
            <a:gd name="connsiteX6343" fmla="*/ 4619401 w 7584220"/>
            <a:gd name="connsiteY6343" fmla="*/ 4149152 h 7933942"/>
            <a:gd name="connsiteX6344" fmla="*/ 4618124 w 7584220"/>
            <a:gd name="connsiteY6344" fmla="*/ 4143977 h 7933942"/>
            <a:gd name="connsiteX6345" fmla="*/ 4617698 w 7584220"/>
            <a:gd name="connsiteY6345" fmla="*/ 4142241 h 7933942"/>
            <a:gd name="connsiteX6346" fmla="*/ 4617673 w 7584220"/>
            <a:gd name="connsiteY6346" fmla="*/ 4141884 h 7933942"/>
            <a:gd name="connsiteX6347" fmla="*/ 4617480 w 7584220"/>
            <a:gd name="connsiteY6347" fmla="*/ 4139158 h 7933942"/>
            <a:gd name="connsiteX6348" fmla="*/ 4617501 w 7584220"/>
            <a:gd name="connsiteY6348" fmla="*/ 4138931 h 7933942"/>
            <a:gd name="connsiteX6349" fmla="*/ 4617933 w 7584220"/>
            <a:gd name="connsiteY6349" fmla="*/ 4135053 h 7933942"/>
            <a:gd name="connsiteX6350" fmla="*/ 4618009 w 7584220"/>
            <a:gd name="connsiteY6350" fmla="*/ 4134388 h 7933942"/>
            <a:gd name="connsiteX6351" fmla="*/ 4618352 w 7584220"/>
            <a:gd name="connsiteY6351" fmla="*/ 4133009 h 7933942"/>
            <a:gd name="connsiteX6352" fmla="*/ 4618654 w 7584220"/>
            <a:gd name="connsiteY6352" fmla="*/ 4131776 h 7933942"/>
            <a:gd name="connsiteX6353" fmla="*/ 4620516 w 7584220"/>
            <a:gd name="connsiteY6353" fmla="*/ 4131078 h 7933942"/>
            <a:gd name="connsiteX6354" fmla="*/ 4631887 w 7584220"/>
            <a:gd name="connsiteY6354" fmla="*/ 4127460 h 7933942"/>
            <a:gd name="connsiteX6355" fmla="*/ 4635259 w 7584220"/>
            <a:gd name="connsiteY6355" fmla="*/ 4126471 h 7933942"/>
            <a:gd name="connsiteX6356" fmla="*/ 4639130 w 7584220"/>
            <a:gd name="connsiteY6356" fmla="*/ 4125319 h 7933942"/>
            <a:gd name="connsiteX6357" fmla="*/ 4686924 w 7584220"/>
            <a:gd name="connsiteY6357" fmla="*/ 4105525 h 7933942"/>
            <a:gd name="connsiteX6358" fmla="*/ 4698732 w 7584220"/>
            <a:gd name="connsiteY6358" fmla="*/ 4099311 h 7933942"/>
            <a:gd name="connsiteX6359" fmla="*/ 4702864 w 7584220"/>
            <a:gd name="connsiteY6359" fmla="*/ 4097689 h 7933942"/>
            <a:gd name="connsiteX6360" fmla="*/ 4704384 w 7584220"/>
            <a:gd name="connsiteY6360" fmla="*/ 4097121 h 7933942"/>
            <a:gd name="connsiteX6361" fmla="*/ 4708113 w 7584220"/>
            <a:gd name="connsiteY6361" fmla="*/ 4095823 h 7933942"/>
            <a:gd name="connsiteX6362" fmla="*/ 4708218 w 7584220"/>
            <a:gd name="connsiteY6362" fmla="*/ 4095790 h 7933942"/>
            <a:gd name="connsiteX6363" fmla="*/ 4709358 w 7584220"/>
            <a:gd name="connsiteY6363" fmla="*/ 4095498 h 7933942"/>
            <a:gd name="connsiteX6364" fmla="*/ 4713804 w 7584220"/>
            <a:gd name="connsiteY6364" fmla="*/ 4094687 h 7933942"/>
            <a:gd name="connsiteX6365" fmla="*/ 4717996 w 7584220"/>
            <a:gd name="connsiteY6365" fmla="*/ 4093925 h 7933942"/>
            <a:gd name="connsiteX6366" fmla="*/ 4718698 w 7584220"/>
            <a:gd name="connsiteY6366" fmla="*/ 4093973 h 7933942"/>
            <a:gd name="connsiteX6367" fmla="*/ 4727143 w 7584220"/>
            <a:gd name="connsiteY6367" fmla="*/ 4097364 h 7933942"/>
            <a:gd name="connsiteX6368" fmla="*/ 4728204 w 7584220"/>
            <a:gd name="connsiteY6368" fmla="*/ 4097835 h 7933942"/>
            <a:gd name="connsiteX6369" fmla="*/ 4728207 w 7584220"/>
            <a:gd name="connsiteY6369" fmla="*/ 4097835 h 7933942"/>
            <a:gd name="connsiteX6370" fmla="*/ 4743358 w 7584220"/>
            <a:gd name="connsiteY6370" fmla="*/ 4145388 h 7933942"/>
            <a:gd name="connsiteX6371" fmla="*/ 4750985 w 7584220"/>
            <a:gd name="connsiteY6371" fmla="*/ 4173538 h 7933942"/>
            <a:gd name="connsiteX6372" fmla="*/ 4755691 w 7584220"/>
            <a:gd name="connsiteY6372" fmla="*/ 4183889 h 7933942"/>
            <a:gd name="connsiteX6373" fmla="*/ 4829740 w 7584220"/>
            <a:gd name="connsiteY6373" fmla="*/ 4167113 h 7933942"/>
            <a:gd name="connsiteX6374" fmla="*/ 4869738 w 7584220"/>
            <a:gd name="connsiteY6374" fmla="*/ 4178373 h 7933942"/>
            <a:gd name="connsiteX6375" fmla="*/ 4876318 w 7584220"/>
            <a:gd name="connsiteY6375" fmla="*/ 4188481 h 7933942"/>
            <a:gd name="connsiteX6376" fmla="*/ 4874457 w 7584220"/>
            <a:gd name="connsiteY6376" fmla="*/ 4196642 h 7933942"/>
            <a:gd name="connsiteX6377" fmla="*/ 4874354 w 7584220"/>
            <a:gd name="connsiteY6377" fmla="*/ 4197242 h 7933942"/>
            <a:gd name="connsiteX6378" fmla="*/ 4874334 w 7584220"/>
            <a:gd name="connsiteY6378" fmla="*/ 4197355 h 7933942"/>
            <a:gd name="connsiteX6379" fmla="*/ 4874288 w 7584220"/>
            <a:gd name="connsiteY6379" fmla="*/ 4197793 h 7933942"/>
            <a:gd name="connsiteX6380" fmla="*/ 4873613 w 7584220"/>
            <a:gd name="connsiteY6380" fmla="*/ 4204024 h 7933942"/>
            <a:gd name="connsiteX6381" fmla="*/ 4873604 w 7584220"/>
            <a:gd name="connsiteY6381" fmla="*/ 4204105 h 7933942"/>
            <a:gd name="connsiteX6382" fmla="*/ 4873534 w 7584220"/>
            <a:gd name="connsiteY6382" fmla="*/ 4206506 h 7933942"/>
            <a:gd name="connsiteX6383" fmla="*/ 4874591 w 7584220"/>
            <a:gd name="connsiteY6383" fmla="*/ 4211600 h 7933942"/>
            <a:gd name="connsiteX6384" fmla="*/ 4874879 w 7584220"/>
            <a:gd name="connsiteY6384" fmla="*/ 4212963 h 7933942"/>
            <a:gd name="connsiteX6385" fmla="*/ 4916500 w 7584220"/>
            <a:gd name="connsiteY6385" fmla="*/ 4216014 h 7933942"/>
            <a:gd name="connsiteX6386" fmla="*/ 4926626 w 7584220"/>
            <a:gd name="connsiteY6386" fmla="*/ 4216744 h 7933942"/>
            <a:gd name="connsiteX6387" fmla="*/ 4927805 w 7584220"/>
            <a:gd name="connsiteY6387" fmla="*/ 4216825 h 7933942"/>
            <a:gd name="connsiteX6388" fmla="*/ 4930820 w 7584220"/>
            <a:gd name="connsiteY6388" fmla="*/ 4217036 h 7933942"/>
            <a:gd name="connsiteX6389" fmla="*/ 4932237 w 7584220"/>
            <a:gd name="connsiteY6389" fmla="*/ 4217117 h 7933942"/>
            <a:gd name="connsiteX6390" fmla="*/ 4933673 w 7584220"/>
            <a:gd name="connsiteY6390" fmla="*/ 4217182 h 7933942"/>
            <a:gd name="connsiteX6391" fmla="*/ 4936372 w 7584220"/>
            <a:gd name="connsiteY6391" fmla="*/ 4217295 h 7933942"/>
            <a:gd name="connsiteX6392" fmla="*/ 4937231 w 7584220"/>
            <a:gd name="connsiteY6392" fmla="*/ 4217311 h 7933942"/>
            <a:gd name="connsiteX6393" fmla="*/ 4938142 w 7584220"/>
            <a:gd name="connsiteY6393" fmla="*/ 4217311 h 7933942"/>
            <a:gd name="connsiteX6394" fmla="*/ 4946722 w 7584220"/>
            <a:gd name="connsiteY6394" fmla="*/ 4215105 h 7933942"/>
            <a:gd name="connsiteX6395" fmla="*/ 4977016 w 7584220"/>
            <a:gd name="connsiteY6395" fmla="*/ 4206960 h 7933942"/>
            <a:gd name="connsiteX6396" fmla="*/ 4979766 w 7584220"/>
            <a:gd name="connsiteY6396" fmla="*/ 4206133 h 7933942"/>
            <a:gd name="connsiteX6397" fmla="*/ 4980102 w 7584220"/>
            <a:gd name="connsiteY6397" fmla="*/ 4206035 h 7933942"/>
            <a:gd name="connsiteX6398" fmla="*/ 4981805 w 7584220"/>
            <a:gd name="connsiteY6398" fmla="*/ 4205500 h 7933942"/>
            <a:gd name="connsiteX6399" fmla="*/ 4982518 w 7584220"/>
            <a:gd name="connsiteY6399" fmla="*/ 4205273 h 7933942"/>
            <a:gd name="connsiteX6400" fmla="*/ 4983878 w 7584220"/>
            <a:gd name="connsiteY6400" fmla="*/ 4204835 h 7933942"/>
            <a:gd name="connsiteX6401" fmla="*/ 4984559 w 7584220"/>
            <a:gd name="connsiteY6401" fmla="*/ 4204608 h 7933942"/>
            <a:gd name="connsiteX6402" fmla="*/ 4990734 w 7584220"/>
            <a:gd name="connsiteY6402" fmla="*/ 4202531 h 7933942"/>
            <a:gd name="connsiteX6403" fmla="*/ 4993196 w 7584220"/>
            <a:gd name="connsiteY6403" fmla="*/ 4201379 h 7933942"/>
            <a:gd name="connsiteX6404" fmla="*/ 4996254 w 7584220"/>
            <a:gd name="connsiteY6404" fmla="*/ 4199935 h 7933942"/>
            <a:gd name="connsiteX6405" fmla="*/ 5023579 w 7584220"/>
            <a:gd name="connsiteY6405" fmla="*/ 4238095 h 7933942"/>
            <a:gd name="connsiteX6406" fmla="*/ 5028774 w 7584220"/>
            <a:gd name="connsiteY6406" fmla="*/ 4247100 h 7933942"/>
            <a:gd name="connsiteX6407" fmla="*/ 5029483 w 7584220"/>
            <a:gd name="connsiteY6407" fmla="*/ 4248625 h 7933942"/>
            <a:gd name="connsiteX6408" fmla="*/ 5029874 w 7584220"/>
            <a:gd name="connsiteY6408" fmla="*/ 4249468 h 7933942"/>
            <a:gd name="connsiteX6409" fmla="*/ 5030741 w 7584220"/>
            <a:gd name="connsiteY6409" fmla="*/ 4251594 h 7933942"/>
            <a:gd name="connsiteX6410" fmla="*/ 5030776 w 7584220"/>
            <a:gd name="connsiteY6410" fmla="*/ 4252080 h 7933942"/>
            <a:gd name="connsiteX6411" fmla="*/ 5030626 w 7584220"/>
            <a:gd name="connsiteY6411" fmla="*/ 4253524 h 7933942"/>
            <a:gd name="connsiteX6412" fmla="*/ 5029202 w 7584220"/>
            <a:gd name="connsiteY6412" fmla="*/ 4256786 h 7933942"/>
            <a:gd name="connsiteX6413" fmla="*/ 5029160 w 7584220"/>
            <a:gd name="connsiteY6413" fmla="*/ 4271485 h 7933942"/>
            <a:gd name="connsiteX6414" fmla="*/ 5053908 w 7584220"/>
            <a:gd name="connsiteY6414" fmla="*/ 4258749 h 7933942"/>
            <a:gd name="connsiteX6415" fmla="*/ 5083148 w 7584220"/>
            <a:gd name="connsiteY6415" fmla="*/ 4250653 h 7933942"/>
            <a:gd name="connsiteX6416" fmla="*/ 5111026 w 7584220"/>
            <a:gd name="connsiteY6416" fmla="*/ 4269197 h 7933942"/>
            <a:gd name="connsiteX6417" fmla="*/ 5119317 w 7584220"/>
            <a:gd name="connsiteY6417" fmla="*/ 4287774 h 7933942"/>
            <a:gd name="connsiteX6418" fmla="*/ 5119967 w 7584220"/>
            <a:gd name="connsiteY6418" fmla="*/ 4291619 h 7933942"/>
            <a:gd name="connsiteX6419" fmla="*/ 5113797 w 7584220"/>
            <a:gd name="connsiteY6419" fmla="*/ 4305589 h 7933942"/>
            <a:gd name="connsiteX6420" fmla="*/ 5099448 w 7584220"/>
            <a:gd name="connsiteY6420" fmla="*/ 4332505 h 7933942"/>
            <a:gd name="connsiteX6421" fmla="*/ 5094730 w 7584220"/>
            <a:gd name="connsiteY6421" fmla="*/ 4369513 h 7933942"/>
            <a:gd name="connsiteX6422" fmla="*/ 5095093 w 7584220"/>
            <a:gd name="connsiteY6422" fmla="*/ 4371590 h 7933942"/>
            <a:gd name="connsiteX6423" fmla="*/ 5095740 w 7584220"/>
            <a:gd name="connsiteY6423" fmla="*/ 4375273 h 7933942"/>
            <a:gd name="connsiteX6424" fmla="*/ 5095862 w 7584220"/>
            <a:gd name="connsiteY6424" fmla="*/ 4375581 h 7933942"/>
            <a:gd name="connsiteX6425" fmla="*/ 5096465 w 7584220"/>
            <a:gd name="connsiteY6425" fmla="*/ 4377090 h 7933942"/>
            <a:gd name="connsiteX6426" fmla="*/ 5099758 w 7584220"/>
            <a:gd name="connsiteY6426" fmla="*/ 4382703 h 7933942"/>
            <a:gd name="connsiteX6427" fmla="*/ 5108633 w 7584220"/>
            <a:gd name="connsiteY6427" fmla="*/ 4394596 h 7933942"/>
            <a:gd name="connsiteX6428" fmla="*/ 5114505 w 7584220"/>
            <a:gd name="connsiteY6428" fmla="*/ 4398895 h 7933942"/>
            <a:gd name="connsiteX6429" fmla="*/ 5115381 w 7584220"/>
            <a:gd name="connsiteY6429" fmla="*/ 4399447 h 7933942"/>
            <a:gd name="connsiteX6430" fmla="*/ 5118745 w 7584220"/>
            <a:gd name="connsiteY6430" fmla="*/ 4400826 h 7933942"/>
            <a:gd name="connsiteX6431" fmla="*/ 5119402 w 7584220"/>
            <a:gd name="connsiteY6431" fmla="*/ 4400923 h 7933942"/>
            <a:gd name="connsiteX6432" fmla="*/ 5120916 w 7584220"/>
            <a:gd name="connsiteY6432" fmla="*/ 4400858 h 7933942"/>
            <a:gd name="connsiteX6433" fmla="*/ 5121977 w 7584220"/>
            <a:gd name="connsiteY6433" fmla="*/ 4400566 h 7933942"/>
            <a:gd name="connsiteX6434" fmla="*/ 5125976 w 7584220"/>
            <a:gd name="connsiteY6434" fmla="*/ 4398847 h 7933942"/>
            <a:gd name="connsiteX6435" fmla="*/ 5126539 w 7584220"/>
            <a:gd name="connsiteY6435" fmla="*/ 4398538 h 7933942"/>
            <a:gd name="connsiteX6436" fmla="*/ 5127566 w 7584220"/>
            <a:gd name="connsiteY6436" fmla="*/ 4397468 h 7933942"/>
            <a:gd name="connsiteX6437" fmla="*/ 5128233 w 7584220"/>
            <a:gd name="connsiteY6437" fmla="*/ 4396689 h 7933942"/>
            <a:gd name="connsiteX6438" fmla="*/ 5127621 w 7584220"/>
            <a:gd name="connsiteY6438" fmla="*/ 4389745 h 7933942"/>
            <a:gd name="connsiteX6439" fmla="*/ 5127236 w 7584220"/>
            <a:gd name="connsiteY6439" fmla="*/ 4385364 h 7933942"/>
            <a:gd name="connsiteX6440" fmla="*/ 5127248 w 7584220"/>
            <a:gd name="connsiteY6440" fmla="*/ 4385332 h 7933942"/>
            <a:gd name="connsiteX6441" fmla="*/ 5140276 w 7584220"/>
            <a:gd name="connsiteY6441" fmla="*/ 4357296 h 7933942"/>
            <a:gd name="connsiteX6442" fmla="*/ 5162435 w 7584220"/>
            <a:gd name="connsiteY6442" fmla="*/ 4316102 h 7933942"/>
            <a:gd name="connsiteX6443" fmla="*/ 5162795 w 7584220"/>
            <a:gd name="connsiteY6443" fmla="*/ 4314966 h 7933942"/>
            <a:gd name="connsiteX6444" fmla="*/ 5163013 w 7584220"/>
            <a:gd name="connsiteY6444" fmla="*/ 4314447 h 7933942"/>
            <a:gd name="connsiteX6445" fmla="*/ 5163393 w 7584220"/>
            <a:gd name="connsiteY6445" fmla="*/ 4313668 h 7933942"/>
            <a:gd name="connsiteX6446" fmla="*/ 5163943 w 7584220"/>
            <a:gd name="connsiteY6446" fmla="*/ 4312662 h 7933942"/>
            <a:gd name="connsiteX6447" fmla="*/ 5164300 w 7584220"/>
            <a:gd name="connsiteY6447" fmla="*/ 4312111 h 7933942"/>
            <a:gd name="connsiteX6448" fmla="*/ 5166479 w 7584220"/>
            <a:gd name="connsiteY6448" fmla="*/ 4308769 h 7933942"/>
            <a:gd name="connsiteX6449" fmla="*/ 5166991 w 7584220"/>
            <a:gd name="connsiteY6449" fmla="*/ 4308071 h 7933942"/>
            <a:gd name="connsiteX6450" fmla="*/ 5171967 w 7584220"/>
            <a:gd name="connsiteY6450" fmla="*/ 4302263 h 7933942"/>
            <a:gd name="connsiteX6451" fmla="*/ 5176925 w 7584220"/>
            <a:gd name="connsiteY6451" fmla="*/ 4298142 h 7933942"/>
            <a:gd name="connsiteX6452" fmla="*/ 5189265 w 7584220"/>
            <a:gd name="connsiteY6452" fmla="*/ 4290500 h 7933942"/>
            <a:gd name="connsiteX6453" fmla="*/ 5191056 w 7584220"/>
            <a:gd name="connsiteY6453" fmla="*/ 4289608 h 7933942"/>
            <a:gd name="connsiteX6454" fmla="*/ 5191352 w 7584220"/>
            <a:gd name="connsiteY6454" fmla="*/ 4289559 h 7933942"/>
            <a:gd name="connsiteX6455" fmla="*/ 5197571 w 7584220"/>
            <a:gd name="connsiteY6455" fmla="*/ 4289023 h 7933942"/>
            <a:gd name="connsiteX6456" fmla="*/ 5199062 w 7584220"/>
            <a:gd name="connsiteY6456" fmla="*/ 4289526 h 7933942"/>
            <a:gd name="connsiteX6457" fmla="*/ 5200238 w 7584220"/>
            <a:gd name="connsiteY6457" fmla="*/ 4290224 h 7933942"/>
            <a:gd name="connsiteX6458" fmla="*/ 5203267 w 7584220"/>
            <a:gd name="connsiteY6458" fmla="*/ 4292106 h 7933942"/>
            <a:gd name="connsiteX6459" fmla="*/ 5204013 w 7584220"/>
            <a:gd name="connsiteY6459" fmla="*/ 4292723 h 7933942"/>
            <a:gd name="connsiteX6460" fmla="*/ 5204605 w 7584220"/>
            <a:gd name="connsiteY6460" fmla="*/ 4293209 h 7933942"/>
            <a:gd name="connsiteX6461" fmla="*/ 5207465 w 7584220"/>
            <a:gd name="connsiteY6461" fmla="*/ 4296081 h 7933942"/>
            <a:gd name="connsiteX6462" fmla="*/ 5213187 w 7584220"/>
            <a:gd name="connsiteY6462" fmla="*/ 4296941 h 7933942"/>
            <a:gd name="connsiteX6463" fmla="*/ 5217928 w 7584220"/>
            <a:gd name="connsiteY6463" fmla="*/ 4297168 h 7933942"/>
            <a:gd name="connsiteX6464" fmla="*/ 5220335 w 7584220"/>
            <a:gd name="connsiteY6464" fmla="*/ 4295481 h 7933942"/>
            <a:gd name="connsiteX6465" fmla="*/ 5221304 w 7584220"/>
            <a:gd name="connsiteY6465" fmla="*/ 4294004 h 7933942"/>
            <a:gd name="connsiteX6466" fmla="*/ 5233517 w 7584220"/>
            <a:gd name="connsiteY6466" fmla="*/ 4274941 h 7933942"/>
            <a:gd name="connsiteX6467" fmla="*/ 5234311 w 7584220"/>
            <a:gd name="connsiteY6467" fmla="*/ 4273594 h 7933942"/>
            <a:gd name="connsiteX6468" fmla="*/ 5237306 w 7584220"/>
            <a:gd name="connsiteY6468" fmla="*/ 4268272 h 7933942"/>
            <a:gd name="connsiteX6469" fmla="*/ 5238121 w 7584220"/>
            <a:gd name="connsiteY6469" fmla="*/ 4265530 h 7933942"/>
            <a:gd name="connsiteX6470" fmla="*/ 5238294 w 7584220"/>
            <a:gd name="connsiteY6470" fmla="*/ 4264833 h 7933942"/>
            <a:gd name="connsiteX6471" fmla="*/ 5238583 w 7584220"/>
            <a:gd name="connsiteY6471" fmla="*/ 4263681 h 7933942"/>
            <a:gd name="connsiteX6472" fmla="*/ 5238868 w 7584220"/>
            <a:gd name="connsiteY6472" fmla="*/ 4262545 h 7933942"/>
            <a:gd name="connsiteX6473" fmla="*/ 5238876 w 7584220"/>
            <a:gd name="connsiteY6473" fmla="*/ 4262513 h 7933942"/>
            <a:gd name="connsiteX6474" fmla="*/ 5238569 w 7584220"/>
            <a:gd name="connsiteY6474" fmla="*/ 4261734 h 7933942"/>
            <a:gd name="connsiteX6475" fmla="*/ 5238462 w 7584220"/>
            <a:gd name="connsiteY6475" fmla="*/ 4261458 h 7933942"/>
            <a:gd name="connsiteX6476" fmla="*/ 5238423 w 7584220"/>
            <a:gd name="connsiteY6476" fmla="*/ 4261361 h 7933942"/>
            <a:gd name="connsiteX6477" fmla="*/ 5235978 w 7584220"/>
            <a:gd name="connsiteY6477" fmla="*/ 4260501 h 7933942"/>
            <a:gd name="connsiteX6478" fmla="*/ 5233503 w 7584220"/>
            <a:gd name="connsiteY6478" fmla="*/ 4252583 h 7933942"/>
            <a:gd name="connsiteX6479" fmla="*/ 5209871 w 7584220"/>
            <a:gd name="connsiteY6479" fmla="*/ 4239847 h 7933942"/>
            <a:gd name="connsiteX6480" fmla="*/ 5207406 w 7584220"/>
            <a:gd name="connsiteY6480" fmla="*/ 4237852 h 7933942"/>
            <a:gd name="connsiteX6481" fmla="*/ 5207287 w 7584220"/>
            <a:gd name="connsiteY6481" fmla="*/ 4237397 h 7933942"/>
            <a:gd name="connsiteX6482" fmla="*/ 5208511 w 7584220"/>
            <a:gd name="connsiteY6482" fmla="*/ 4233666 h 7933942"/>
            <a:gd name="connsiteX6483" fmla="*/ 5208940 w 7584220"/>
            <a:gd name="connsiteY6483" fmla="*/ 4232676 h 7933942"/>
            <a:gd name="connsiteX6484" fmla="*/ 5211565 w 7584220"/>
            <a:gd name="connsiteY6484" fmla="*/ 4230161 h 7933942"/>
            <a:gd name="connsiteX6485" fmla="*/ 5245823 w 7584220"/>
            <a:gd name="connsiteY6485" fmla="*/ 4204608 h 7933942"/>
            <a:gd name="connsiteX6486" fmla="*/ 5269922 w 7584220"/>
            <a:gd name="connsiteY6486" fmla="*/ 4185625 h 7933942"/>
            <a:gd name="connsiteX6487" fmla="*/ 5276510 w 7584220"/>
            <a:gd name="connsiteY6487" fmla="*/ 4182267 h 7933942"/>
            <a:gd name="connsiteX6488" fmla="*/ 5290524 w 7584220"/>
            <a:gd name="connsiteY6488" fmla="*/ 4187085 h 7933942"/>
            <a:gd name="connsiteX6489" fmla="*/ 5305657 w 7584220"/>
            <a:gd name="connsiteY6489" fmla="*/ 4182623 h 7933942"/>
            <a:gd name="connsiteX6490" fmla="*/ 5305862 w 7584220"/>
            <a:gd name="connsiteY6490" fmla="*/ 4182559 h 7933942"/>
            <a:gd name="connsiteX6491" fmla="*/ 5307752 w 7584220"/>
            <a:gd name="connsiteY6491" fmla="*/ 4181374 h 7933942"/>
            <a:gd name="connsiteX6492" fmla="*/ 5308128 w 7584220"/>
            <a:gd name="connsiteY6492" fmla="*/ 4181115 h 7933942"/>
            <a:gd name="connsiteX6493" fmla="*/ 5312275 w 7584220"/>
            <a:gd name="connsiteY6493" fmla="*/ 4176994 h 7933942"/>
            <a:gd name="connsiteX6494" fmla="*/ 5314802 w 7584220"/>
            <a:gd name="connsiteY6494" fmla="*/ 4173765 h 7933942"/>
            <a:gd name="connsiteX6495" fmla="*/ 5318929 w 7584220"/>
            <a:gd name="connsiteY6495" fmla="*/ 4159293 h 7933942"/>
            <a:gd name="connsiteX6496" fmla="*/ 5325654 w 7584220"/>
            <a:gd name="connsiteY6496" fmla="*/ 4155220 h 7933942"/>
            <a:gd name="connsiteX6497" fmla="*/ 5314660 w 7584220"/>
            <a:gd name="connsiteY6497" fmla="*/ 4138964 h 7933942"/>
            <a:gd name="connsiteX6498" fmla="*/ 5308503 w 7584220"/>
            <a:gd name="connsiteY6498" fmla="*/ 4128969 h 7933942"/>
            <a:gd name="connsiteX6499" fmla="*/ 5307308 w 7584220"/>
            <a:gd name="connsiteY6499" fmla="*/ 4126925 h 7933942"/>
            <a:gd name="connsiteX6500" fmla="*/ 5306770 w 7584220"/>
            <a:gd name="connsiteY6500" fmla="*/ 4125952 h 7933942"/>
            <a:gd name="connsiteX6501" fmla="*/ 5306073 w 7584220"/>
            <a:gd name="connsiteY6501" fmla="*/ 4124248 h 7933942"/>
            <a:gd name="connsiteX6502" fmla="*/ 5306012 w 7584220"/>
            <a:gd name="connsiteY6502" fmla="*/ 4123923 h 7933942"/>
            <a:gd name="connsiteX6503" fmla="*/ 5305887 w 7584220"/>
            <a:gd name="connsiteY6503" fmla="*/ 4122788 h 7933942"/>
            <a:gd name="connsiteX6504" fmla="*/ 5305839 w 7584220"/>
            <a:gd name="connsiteY6504" fmla="*/ 4122350 h 7933942"/>
            <a:gd name="connsiteX6505" fmla="*/ 5309072 w 7584220"/>
            <a:gd name="connsiteY6505" fmla="*/ 4107310 h 7933942"/>
            <a:gd name="connsiteX6506" fmla="*/ 5314085 w 7584220"/>
            <a:gd name="connsiteY6506" fmla="*/ 4099911 h 7933942"/>
            <a:gd name="connsiteX6507" fmla="*/ 5318718 w 7584220"/>
            <a:gd name="connsiteY6507" fmla="*/ 4093081 h 7933942"/>
            <a:gd name="connsiteX6508" fmla="*/ 5323963 w 7584220"/>
            <a:gd name="connsiteY6508" fmla="*/ 4085358 h 7933942"/>
            <a:gd name="connsiteX6509" fmla="*/ 5323975 w 7584220"/>
            <a:gd name="connsiteY6509" fmla="*/ 4085342 h 7933942"/>
            <a:gd name="connsiteX6510" fmla="*/ 5324903 w 7584220"/>
            <a:gd name="connsiteY6510" fmla="*/ 4085455 h 7933942"/>
            <a:gd name="connsiteX6511" fmla="*/ 5328547 w 7584220"/>
            <a:gd name="connsiteY6511" fmla="*/ 4070740 h 7933942"/>
            <a:gd name="connsiteX6512" fmla="*/ 5325413 w 7584220"/>
            <a:gd name="connsiteY6512" fmla="*/ 4062692 h 7933942"/>
            <a:gd name="connsiteX6513" fmla="*/ 5338706 w 7584220"/>
            <a:gd name="connsiteY6513" fmla="*/ 4044489 h 7933942"/>
            <a:gd name="connsiteX6514" fmla="*/ 5350054 w 7584220"/>
            <a:gd name="connsiteY6514" fmla="*/ 4034981 h 7933942"/>
            <a:gd name="connsiteX6515" fmla="*/ 5350579 w 7584220"/>
            <a:gd name="connsiteY6515" fmla="*/ 4034543 h 7933942"/>
            <a:gd name="connsiteX6516" fmla="*/ 5351101 w 7584220"/>
            <a:gd name="connsiteY6516" fmla="*/ 4034105 h 7933942"/>
            <a:gd name="connsiteX6517" fmla="*/ 5352863 w 7584220"/>
            <a:gd name="connsiteY6517" fmla="*/ 4032629 h 7933942"/>
            <a:gd name="connsiteX6518" fmla="*/ 5353115 w 7584220"/>
            <a:gd name="connsiteY6518" fmla="*/ 4032418 h 7933942"/>
            <a:gd name="connsiteX6519" fmla="*/ 5353167 w 7584220"/>
            <a:gd name="connsiteY6519" fmla="*/ 4032418 h 7933942"/>
            <a:gd name="connsiteX6520" fmla="*/ 5365564 w 7584220"/>
            <a:gd name="connsiteY6520" fmla="*/ 4032174 h 7933942"/>
            <a:gd name="connsiteX6521" fmla="*/ 5365720 w 7584220"/>
            <a:gd name="connsiteY6521" fmla="*/ 4032174 h 7933942"/>
            <a:gd name="connsiteX6522" fmla="*/ 5365911 w 7584220"/>
            <a:gd name="connsiteY6522" fmla="*/ 4032191 h 7933942"/>
            <a:gd name="connsiteX6523" fmla="*/ 5365138 w 7584220"/>
            <a:gd name="connsiteY6523" fmla="*/ 4035289 h 7933942"/>
            <a:gd name="connsiteX6524" fmla="*/ 5363568 w 7584220"/>
            <a:gd name="connsiteY6524" fmla="*/ 4041601 h 7933942"/>
            <a:gd name="connsiteX6525" fmla="*/ 5361995 w 7584220"/>
            <a:gd name="connsiteY6525" fmla="*/ 4047928 h 7933942"/>
            <a:gd name="connsiteX6526" fmla="*/ 5361512 w 7584220"/>
            <a:gd name="connsiteY6526" fmla="*/ 4049908 h 7933942"/>
            <a:gd name="connsiteX6527" fmla="*/ 5362273 w 7584220"/>
            <a:gd name="connsiteY6527" fmla="*/ 4050021 h 7933942"/>
            <a:gd name="connsiteX6528" fmla="*/ 5371990 w 7584220"/>
            <a:gd name="connsiteY6528" fmla="*/ 4051676 h 7933942"/>
            <a:gd name="connsiteX6529" fmla="*/ 5373473 w 7584220"/>
            <a:gd name="connsiteY6529" fmla="*/ 4051919 h 7933942"/>
            <a:gd name="connsiteX6530" fmla="*/ 5373707 w 7584220"/>
            <a:gd name="connsiteY6530" fmla="*/ 4051952 h 7933942"/>
            <a:gd name="connsiteX6531" fmla="*/ 5375053 w 7584220"/>
            <a:gd name="connsiteY6531" fmla="*/ 4049194 h 7933942"/>
            <a:gd name="connsiteX6532" fmla="*/ 5375908 w 7584220"/>
            <a:gd name="connsiteY6532" fmla="*/ 4045819 h 7933942"/>
            <a:gd name="connsiteX6533" fmla="*/ 5365775 w 7584220"/>
            <a:gd name="connsiteY6533" fmla="*/ 4017264 h 7933942"/>
            <a:gd name="connsiteX6534" fmla="*/ 5361563 w 7584220"/>
            <a:gd name="connsiteY6534" fmla="*/ 4011959 h 7933942"/>
            <a:gd name="connsiteX6535" fmla="*/ 5360249 w 7584220"/>
            <a:gd name="connsiteY6535" fmla="*/ 4010677 h 7933942"/>
            <a:gd name="connsiteX6536" fmla="*/ 5360070 w 7584220"/>
            <a:gd name="connsiteY6536" fmla="*/ 4010498 h 7933942"/>
            <a:gd name="connsiteX6537" fmla="*/ 5359565 w 7584220"/>
            <a:gd name="connsiteY6537" fmla="*/ 4010174 h 7933942"/>
            <a:gd name="connsiteX6538" fmla="*/ 5358874 w 7584220"/>
            <a:gd name="connsiteY6538" fmla="*/ 4009817 h 7933942"/>
            <a:gd name="connsiteX6539" fmla="*/ 5358160 w 7584220"/>
            <a:gd name="connsiteY6539" fmla="*/ 4009444 h 7933942"/>
            <a:gd name="connsiteX6540" fmla="*/ 5352335 w 7584220"/>
            <a:gd name="connsiteY6540" fmla="*/ 4007237 h 7933942"/>
            <a:gd name="connsiteX6541" fmla="*/ 5348233 w 7584220"/>
            <a:gd name="connsiteY6541" fmla="*/ 4006021 h 7933942"/>
            <a:gd name="connsiteX6542" fmla="*/ 5342558 w 7584220"/>
            <a:gd name="connsiteY6542" fmla="*/ 4004771 h 7933942"/>
            <a:gd name="connsiteX6543" fmla="*/ 5325089 w 7584220"/>
            <a:gd name="connsiteY6543" fmla="*/ 4002305 h 7933942"/>
            <a:gd name="connsiteX6544" fmla="*/ 5312231 w 7584220"/>
            <a:gd name="connsiteY6544" fmla="*/ 3999320 h 7933942"/>
            <a:gd name="connsiteX6545" fmla="*/ 5303844 w 7584220"/>
            <a:gd name="connsiteY6545" fmla="*/ 3994939 h 7933942"/>
            <a:gd name="connsiteX6546" fmla="*/ 5288065 w 7584220"/>
            <a:gd name="connsiteY6546" fmla="*/ 3976168 h 7933942"/>
            <a:gd name="connsiteX6547" fmla="*/ 5278746 w 7584220"/>
            <a:gd name="connsiteY6547" fmla="*/ 3955287 h 7933942"/>
            <a:gd name="connsiteX6548" fmla="*/ 5247591 w 7584220"/>
            <a:gd name="connsiteY6548" fmla="*/ 3936515 h 7933942"/>
            <a:gd name="connsiteX6549" fmla="*/ 5244740 w 7584220"/>
            <a:gd name="connsiteY6549" fmla="*/ 3941366 h 7933942"/>
            <a:gd name="connsiteX6550" fmla="*/ 5252396 w 7584220"/>
            <a:gd name="connsiteY6550" fmla="*/ 3963886 h 7933942"/>
            <a:gd name="connsiteX6551" fmla="*/ 5254468 w 7584220"/>
            <a:gd name="connsiteY6551" fmla="*/ 3964308 h 7933942"/>
            <a:gd name="connsiteX6552" fmla="*/ 5254617 w 7584220"/>
            <a:gd name="connsiteY6552" fmla="*/ 3965605 h 7933942"/>
            <a:gd name="connsiteX6553" fmla="*/ 5254710 w 7584220"/>
            <a:gd name="connsiteY6553" fmla="*/ 3966417 h 7933942"/>
            <a:gd name="connsiteX6554" fmla="*/ 5254894 w 7584220"/>
            <a:gd name="connsiteY6554" fmla="*/ 3968201 h 7933942"/>
            <a:gd name="connsiteX6555" fmla="*/ 5254945 w 7584220"/>
            <a:gd name="connsiteY6555" fmla="*/ 3969402 h 7933942"/>
            <a:gd name="connsiteX6556" fmla="*/ 5254959 w 7584220"/>
            <a:gd name="connsiteY6556" fmla="*/ 3969759 h 7933942"/>
            <a:gd name="connsiteX6557" fmla="*/ 5254983 w 7584220"/>
            <a:gd name="connsiteY6557" fmla="*/ 3970327 h 7933942"/>
            <a:gd name="connsiteX6558" fmla="*/ 5255007 w 7584220"/>
            <a:gd name="connsiteY6558" fmla="*/ 3970911 h 7933942"/>
            <a:gd name="connsiteX6559" fmla="*/ 5255029 w 7584220"/>
            <a:gd name="connsiteY6559" fmla="*/ 3971430 h 7933942"/>
            <a:gd name="connsiteX6560" fmla="*/ 5255059 w 7584220"/>
            <a:gd name="connsiteY6560" fmla="*/ 3972144 h 7933942"/>
            <a:gd name="connsiteX6561" fmla="*/ 5254161 w 7584220"/>
            <a:gd name="connsiteY6561" fmla="*/ 3979656 h 7933942"/>
            <a:gd name="connsiteX6562" fmla="*/ 5252720 w 7584220"/>
            <a:gd name="connsiteY6562" fmla="*/ 3982722 h 7933942"/>
            <a:gd name="connsiteX6563" fmla="*/ 5245827 w 7584220"/>
            <a:gd name="connsiteY6563" fmla="*/ 3982219 h 7933942"/>
            <a:gd name="connsiteX6564" fmla="*/ 5243079 w 7584220"/>
            <a:gd name="connsiteY6564" fmla="*/ 3981733 h 7933942"/>
            <a:gd name="connsiteX6565" fmla="*/ 5238930 w 7584220"/>
            <a:gd name="connsiteY6565" fmla="*/ 3980662 h 7933942"/>
            <a:gd name="connsiteX6566" fmla="*/ 5239008 w 7584220"/>
            <a:gd name="connsiteY6566" fmla="*/ 3972404 h 7933942"/>
            <a:gd name="connsiteX6567" fmla="*/ 5237472 w 7584220"/>
            <a:gd name="connsiteY6567" fmla="*/ 3961776 h 7933942"/>
            <a:gd name="connsiteX6568" fmla="*/ 5236610 w 7584220"/>
            <a:gd name="connsiteY6568" fmla="*/ 3957526 h 7933942"/>
            <a:gd name="connsiteX6569" fmla="*/ 5236555 w 7584220"/>
            <a:gd name="connsiteY6569" fmla="*/ 3957250 h 7933942"/>
            <a:gd name="connsiteX6570" fmla="*/ 5233571 w 7584220"/>
            <a:gd name="connsiteY6570" fmla="*/ 3949284 h 7933942"/>
            <a:gd name="connsiteX6571" fmla="*/ 5233084 w 7584220"/>
            <a:gd name="connsiteY6571" fmla="*/ 3948343 h 7933942"/>
            <a:gd name="connsiteX6572" fmla="*/ 5232738 w 7584220"/>
            <a:gd name="connsiteY6572" fmla="*/ 3948229 h 7933942"/>
            <a:gd name="connsiteX6573" fmla="*/ 5231294 w 7584220"/>
            <a:gd name="connsiteY6573" fmla="*/ 3947823 h 7933942"/>
            <a:gd name="connsiteX6574" fmla="*/ 5230700 w 7584220"/>
            <a:gd name="connsiteY6574" fmla="*/ 3947645 h 7933942"/>
            <a:gd name="connsiteX6575" fmla="*/ 5230179 w 7584220"/>
            <a:gd name="connsiteY6575" fmla="*/ 3947499 h 7933942"/>
            <a:gd name="connsiteX6576" fmla="*/ 5222988 w 7584220"/>
            <a:gd name="connsiteY6576" fmla="*/ 3946039 h 7933942"/>
            <a:gd name="connsiteX6577" fmla="*/ 5190345 w 7584220"/>
            <a:gd name="connsiteY6577" fmla="*/ 3925418 h 7933942"/>
            <a:gd name="connsiteX6578" fmla="*/ 5171583 w 7584220"/>
            <a:gd name="connsiteY6578" fmla="*/ 3910751 h 7933942"/>
            <a:gd name="connsiteX6579" fmla="*/ 5168219 w 7584220"/>
            <a:gd name="connsiteY6579" fmla="*/ 3911903 h 7933942"/>
            <a:gd name="connsiteX6580" fmla="*/ 5165132 w 7584220"/>
            <a:gd name="connsiteY6580" fmla="*/ 3912762 h 7933942"/>
            <a:gd name="connsiteX6581" fmla="*/ 5163981 w 7584220"/>
            <a:gd name="connsiteY6581" fmla="*/ 3912860 h 7933942"/>
            <a:gd name="connsiteX6582" fmla="*/ 5161433 w 7584220"/>
            <a:gd name="connsiteY6582" fmla="*/ 3912470 h 7933942"/>
            <a:gd name="connsiteX6583" fmla="*/ 5158924 w 7584220"/>
            <a:gd name="connsiteY6583" fmla="*/ 3911367 h 7933942"/>
            <a:gd name="connsiteX6584" fmla="*/ 5154471 w 7584220"/>
            <a:gd name="connsiteY6584" fmla="*/ 3909080 h 7933942"/>
            <a:gd name="connsiteX6585" fmla="*/ 5152588 w 7584220"/>
            <a:gd name="connsiteY6585" fmla="*/ 3908074 h 7933942"/>
            <a:gd name="connsiteX6586" fmla="*/ 5152062 w 7584220"/>
            <a:gd name="connsiteY6586" fmla="*/ 3907798 h 7933942"/>
            <a:gd name="connsiteX6587" fmla="*/ 5143943 w 7584220"/>
            <a:gd name="connsiteY6587" fmla="*/ 3900919 h 7933942"/>
            <a:gd name="connsiteX6588" fmla="*/ 5130140 w 7584220"/>
            <a:gd name="connsiteY6588" fmla="*/ 3893926 h 7933942"/>
            <a:gd name="connsiteX6589" fmla="*/ 5128533 w 7584220"/>
            <a:gd name="connsiteY6589" fmla="*/ 3893650 h 7933942"/>
            <a:gd name="connsiteX6590" fmla="*/ 5122454 w 7584220"/>
            <a:gd name="connsiteY6590" fmla="*/ 3892888 h 7933942"/>
            <a:gd name="connsiteX6591" fmla="*/ 5118524 w 7584220"/>
            <a:gd name="connsiteY6591" fmla="*/ 3892482 h 7933942"/>
            <a:gd name="connsiteX6592" fmla="*/ 5088746 w 7584220"/>
            <a:gd name="connsiteY6592" fmla="*/ 3909388 h 7933942"/>
            <a:gd name="connsiteX6593" fmla="*/ 5071265 w 7584220"/>
            <a:gd name="connsiteY6593" fmla="*/ 3929814 h 7933942"/>
            <a:gd name="connsiteX6594" fmla="*/ 5052504 w 7584220"/>
            <a:gd name="connsiteY6594" fmla="*/ 3915942 h 7933942"/>
            <a:gd name="connsiteX6595" fmla="*/ 5053692 w 7584220"/>
            <a:gd name="connsiteY6595" fmla="*/ 3901568 h 7933942"/>
            <a:gd name="connsiteX6596" fmla="*/ 5056622 w 7584220"/>
            <a:gd name="connsiteY6596" fmla="*/ 3885197 h 7933942"/>
            <a:gd name="connsiteX6597" fmla="*/ 5056846 w 7584220"/>
            <a:gd name="connsiteY6597" fmla="*/ 3884905 h 7933942"/>
            <a:gd name="connsiteX6598" fmla="*/ 5058325 w 7584220"/>
            <a:gd name="connsiteY6598" fmla="*/ 3882974 h 7933942"/>
            <a:gd name="connsiteX6599" fmla="*/ 5058721 w 7584220"/>
            <a:gd name="connsiteY6599" fmla="*/ 3882471 h 7933942"/>
            <a:gd name="connsiteX6600" fmla="*/ 5059114 w 7584220"/>
            <a:gd name="connsiteY6600" fmla="*/ 3881952 h 7933942"/>
            <a:gd name="connsiteX6601" fmla="*/ 5059904 w 7584220"/>
            <a:gd name="connsiteY6601" fmla="*/ 3880930 h 7933942"/>
            <a:gd name="connsiteX6602" fmla="*/ 5060299 w 7584220"/>
            <a:gd name="connsiteY6602" fmla="*/ 3880411 h 7933942"/>
            <a:gd name="connsiteX6603" fmla="*/ 5063472 w 7584220"/>
            <a:gd name="connsiteY6603" fmla="*/ 3876290 h 7933942"/>
            <a:gd name="connsiteX6604" fmla="*/ 5064625 w 7584220"/>
            <a:gd name="connsiteY6604" fmla="*/ 3874781 h 7933942"/>
            <a:gd name="connsiteX6605" fmla="*/ 5067795 w 7584220"/>
            <a:gd name="connsiteY6605" fmla="*/ 3870644 h 7933942"/>
            <a:gd name="connsiteX6606" fmla="*/ 5086475 w 7584220"/>
            <a:gd name="connsiteY6606" fmla="*/ 3846307 h 7933942"/>
            <a:gd name="connsiteX6607" fmla="*/ 5090143 w 7584220"/>
            <a:gd name="connsiteY6607" fmla="*/ 3841521 h 7933942"/>
            <a:gd name="connsiteX6608" fmla="*/ 5078670 w 7584220"/>
            <a:gd name="connsiteY6608" fmla="*/ 3834058 h 7933942"/>
            <a:gd name="connsiteX6609" fmla="*/ 5089198 w 7584220"/>
            <a:gd name="connsiteY6609" fmla="*/ 3796303 h 7933942"/>
            <a:gd name="connsiteX6610" fmla="*/ 5089353 w 7584220"/>
            <a:gd name="connsiteY6610" fmla="*/ 3795849 h 7933942"/>
            <a:gd name="connsiteX6611" fmla="*/ 5089914 w 7584220"/>
            <a:gd name="connsiteY6611" fmla="*/ 3794178 h 7933942"/>
            <a:gd name="connsiteX6612" fmla="*/ 5090629 w 7584220"/>
            <a:gd name="connsiteY6612" fmla="*/ 3792134 h 7933942"/>
            <a:gd name="connsiteX6613" fmla="*/ 5096652 w 7584220"/>
            <a:gd name="connsiteY6613" fmla="*/ 3778878 h 7933942"/>
            <a:gd name="connsiteX6614" fmla="*/ 5096774 w 7584220"/>
            <a:gd name="connsiteY6614" fmla="*/ 3778619 h 7933942"/>
            <a:gd name="connsiteX6615" fmla="*/ 5097638 w 7584220"/>
            <a:gd name="connsiteY6615" fmla="*/ 3776867 h 7933942"/>
            <a:gd name="connsiteX6616" fmla="*/ 5097894 w 7584220"/>
            <a:gd name="connsiteY6616" fmla="*/ 3776331 h 7933942"/>
            <a:gd name="connsiteX6617" fmla="*/ 5098649 w 7584220"/>
            <a:gd name="connsiteY6617" fmla="*/ 3774887 h 7933942"/>
            <a:gd name="connsiteX6618" fmla="*/ 5098876 w 7584220"/>
            <a:gd name="connsiteY6618" fmla="*/ 3774449 h 7933942"/>
            <a:gd name="connsiteX6619" fmla="*/ 5098958 w 7584220"/>
            <a:gd name="connsiteY6619" fmla="*/ 3774287 h 7933942"/>
            <a:gd name="connsiteX6620" fmla="*/ 5099345 w 7584220"/>
            <a:gd name="connsiteY6620" fmla="*/ 3773622 h 7933942"/>
            <a:gd name="connsiteX6621" fmla="*/ 5099455 w 7584220"/>
            <a:gd name="connsiteY6621" fmla="*/ 3773427 h 7933942"/>
            <a:gd name="connsiteX6622" fmla="*/ 5099592 w 7584220"/>
            <a:gd name="connsiteY6622" fmla="*/ 3773184 h 7933942"/>
            <a:gd name="connsiteX6623" fmla="*/ 5099920 w 7584220"/>
            <a:gd name="connsiteY6623" fmla="*/ 3772632 h 7933942"/>
            <a:gd name="connsiteX6624" fmla="*/ 5101231 w 7584220"/>
            <a:gd name="connsiteY6624" fmla="*/ 3770393 h 7933942"/>
            <a:gd name="connsiteX6625" fmla="*/ 5101331 w 7584220"/>
            <a:gd name="connsiteY6625" fmla="*/ 3770215 h 7933942"/>
            <a:gd name="connsiteX6626" fmla="*/ 5104948 w 7584220"/>
            <a:gd name="connsiteY6626" fmla="*/ 3765347 h 7933942"/>
            <a:gd name="connsiteX6627" fmla="*/ 5105376 w 7584220"/>
            <a:gd name="connsiteY6627" fmla="*/ 3764861 h 7933942"/>
            <a:gd name="connsiteX6628" fmla="*/ 5106358 w 7584220"/>
            <a:gd name="connsiteY6628" fmla="*/ 3763757 h 7933942"/>
            <a:gd name="connsiteX6629" fmla="*/ 5106802 w 7584220"/>
            <a:gd name="connsiteY6629" fmla="*/ 3763287 h 7933942"/>
            <a:gd name="connsiteX6630" fmla="*/ 5107921 w 7584220"/>
            <a:gd name="connsiteY6630" fmla="*/ 3762086 h 7933942"/>
            <a:gd name="connsiteX6631" fmla="*/ 5117596 w 7584220"/>
            <a:gd name="connsiteY6631" fmla="*/ 3752238 h 7933942"/>
            <a:gd name="connsiteX6632" fmla="*/ 5118882 w 7584220"/>
            <a:gd name="connsiteY6632" fmla="*/ 3751005 h 7933942"/>
            <a:gd name="connsiteX6633" fmla="*/ 5119953 w 7584220"/>
            <a:gd name="connsiteY6633" fmla="*/ 3749983 h 7933942"/>
            <a:gd name="connsiteX6634" fmla="*/ 5126964 w 7584220"/>
            <a:gd name="connsiteY6634" fmla="*/ 3744872 h 7933942"/>
            <a:gd name="connsiteX6635" fmla="*/ 5128018 w 7584220"/>
            <a:gd name="connsiteY6635" fmla="*/ 3744109 h 7933942"/>
            <a:gd name="connsiteX6636" fmla="*/ 5129964 w 7584220"/>
            <a:gd name="connsiteY6636" fmla="*/ 3742698 h 7933942"/>
            <a:gd name="connsiteX6637" fmla="*/ 5130117 w 7584220"/>
            <a:gd name="connsiteY6637" fmla="*/ 3742584 h 7933942"/>
            <a:gd name="connsiteX6638" fmla="*/ 5133568 w 7584220"/>
            <a:gd name="connsiteY6638" fmla="*/ 3740345 h 7933942"/>
            <a:gd name="connsiteX6639" fmla="*/ 5135017 w 7584220"/>
            <a:gd name="connsiteY6639" fmla="*/ 3739421 h 7933942"/>
            <a:gd name="connsiteX6640" fmla="*/ 5135210 w 7584220"/>
            <a:gd name="connsiteY6640" fmla="*/ 3739291 h 7933942"/>
            <a:gd name="connsiteX6641" fmla="*/ 5137165 w 7584220"/>
            <a:gd name="connsiteY6641" fmla="*/ 3738042 h 7933942"/>
            <a:gd name="connsiteX6642" fmla="*/ 5141926 w 7584220"/>
            <a:gd name="connsiteY6642" fmla="*/ 3734991 h 7933942"/>
            <a:gd name="connsiteX6643" fmla="*/ 5146460 w 7584220"/>
            <a:gd name="connsiteY6643" fmla="*/ 3732087 h 7933942"/>
            <a:gd name="connsiteX6644" fmla="*/ 5147436 w 7584220"/>
            <a:gd name="connsiteY6644" fmla="*/ 3731471 h 7933942"/>
            <a:gd name="connsiteX6645" fmla="*/ 5147995 w 7584220"/>
            <a:gd name="connsiteY6645" fmla="*/ 3731097 h 7933942"/>
            <a:gd name="connsiteX6646" fmla="*/ 5148084 w 7584220"/>
            <a:gd name="connsiteY6646" fmla="*/ 3731049 h 7933942"/>
            <a:gd name="connsiteX6647" fmla="*/ 5148540 w 7584220"/>
            <a:gd name="connsiteY6647" fmla="*/ 3730708 h 7933942"/>
            <a:gd name="connsiteX6648" fmla="*/ 5148727 w 7584220"/>
            <a:gd name="connsiteY6648" fmla="*/ 3730578 h 7933942"/>
            <a:gd name="connsiteX6649" fmla="*/ 5148954 w 7584220"/>
            <a:gd name="connsiteY6649" fmla="*/ 3730400 h 7933942"/>
            <a:gd name="connsiteX6650" fmla="*/ 5149371 w 7584220"/>
            <a:gd name="connsiteY6650" fmla="*/ 3730059 h 7933942"/>
            <a:gd name="connsiteX6651" fmla="*/ 5149379 w 7584220"/>
            <a:gd name="connsiteY6651" fmla="*/ 3730059 h 7933942"/>
            <a:gd name="connsiteX6652" fmla="*/ 5149609 w 7584220"/>
            <a:gd name="connsiteY6652" fmla="*/ 3729832 h 7933942"/>
            <a:gd name="connsiteX6653" fmla="*/ 5150203 w 7584220"/>
            <a:gd name="connsiteY6653" fmla="*/ 3729280 h 7933942"/>
            <a:gd name="connsiteX6654" fmla="*/ 5150538 w 7584220"/>
            <a:gd name="connsiteY6654" fmla="*/ 3728972 h 7933942"/>
            <a:gd name="connsiteX6655" fmla="*/ 5151003 w 7584220"/>
            <a:gd name="connsiteY6655" fmla="*/ 3728518 h 7933942"/>
            <a:gd name="connsiteX6656" fmla="*/ 5152253 w 7584220"/>
            <a:gd name="connsiteY6656" fmla="*/ 3727333 h 7933942"/>
            <a:gd name="connsiteX6657" fmla="*/ 5154908 w 7584220"/>
            <a:gd name="connsiteY6657" fmla="*/ 3724802 h 7933942"/>
            <a:gd name="connsiteX6658" fmla="*/ 5155783 w 7584220"/>
            <a:gd name="connsiteY6658" fmla="*/ 3723943 h 7933942"/>
            <a:gd name="connsiteX6659" fmla="*/ 5152516 w 7584220"/>
            <a:gd name="connsiteY6659" fmla="*/ 3709843 h 7933942"/>
            <a:gd name="connsiteX6660" fmla="*/ 5135307 w 7584220"/>
            <a:gd name="connsiteY6660" fmla="*/ 3710071 h 7933942"/>
            <a:gd name="connsiteX6661" fmla="*/ 5083816 w 7584220"/>
            <a:gd name="connsiteY6661" fmla="*/ 3707296 h 7933942"/>
            <a:gd name="connsiteX6662" fmla="*/ 5082709 w 7584220"/>
            <a:gd name="connsiteY6662" fmla="*/ 3699265 h 7933942"/>
            <a:gd name="connsiteX6663" fmla="*/ 5082119 w 7584220"/>
            <a:gd name="connsiteY6663" fmla="*/ 3694982 h 7933942"/>
            <a:gd name="connsiteX6664" fmla="*/ 5083116 w 7584220"/>
            <a:gd name="connsiteY6664" fmla="*/ 3679325 h 7933942"/>
            <a:gd name="connsiteX6665" fmla="*/ 5090457 w 7584220"/>
            <a:gd name="connsiteY6665" fmla="*/ 3680364 h 7933942"/>
            <a:gd name="connsiteX6666" fmla="*/ 5102022 w 7584220"/>
            <a:gd name="connsiteY6666" fmla="*/ 3680493 h 7933942"/>
            <a:gd name="connsiteX6667" fmla="*/ 5102611 w 7584220"/>
            <a:gd name="connsiteY6667" fmla="*/ 3680412 h 7933942"/>
            <a:gd name="connsiteX6668" fmla="*/ 5103867 w 7584220"/>
            <a:gd name="connsiteY6668" fmla="*/ 3679715 h 7933942"/>
            <a:gd name="connsiteX6669" fmla="*/ 5104658 w 7584220"/>
            <a:gd name="connsiteY6669" fmla="*/ 3678660 h 7933942"/>
            <a:gd name="connsiteX6670" fmla="*/ 5104707 w 7584220"/>
            <a:gd name="connsiteY6670" fmla="*/ 3678595 h 7933942"/>
            <a:gd name="connsiteX6671" fmla="*/ 5104815 w 7584220"/>
            <a:gd name="connsiteY6671" fmla="*/ 3678417 h 7933942"/>
            <a:gd name="connsiteX6672" fmla="*/ 5105006 w 7584220"/>
            <a:gd name="connsiteY6672" fmla="*/ 3678141 h 7933942"/>
            <a:gd name="connsiteX6673" fmla="*/ 5105264 w 7584220"/>
            <a:gd name="connsiteY6673" fmla="*/ 3677735 h 7933942"/>
            <a:gd name="connsiteX6674" fmla="*/ 5106033 w 7584220"/>
            <a:gd name="connsiteY6674" fmla="*/ 3676567 h 7933942"/>
            <a:gd name="connsiteX6675" fmla="*/ 5109039 w 7584220"/>
            <a:gd name="connsiteY6675" fmla="*/ 3671911 h 7933942"/>
            <a:gd name="connsiteX6676" fmla="*/ 5110884 w 7584220"/>
            <a:gd name="connsiteY6676" fmla="*/ 3669039 h 7933942"/>
            <a:gd name="connsiteX6677" fmla="*/ 5110367 w 7584220"/>
            <a:gd name="connsiteY6677" fmla="*/ 3664220 h 7933942"/>
            <a:gd name="connsiteX6678" fmla="*/ 5103860 w 7584220"/>
            <a:gd name="connsiteY6678" fmla="*/ 3662030 h 7933942"/>
            <a:gd name="connsiteX6679" fmla="*/ 5102947 w 7584220"/>
            <a:gd name="connsiteY6679" fmla="*/ 3661868 h 7933942"/>
            <a:gd name="connsiteX6680" fmla="*/ 5085654 w 7584220"/>
            <a:gd name="connsiteY6680" fmla="*/ 3658931 h 7933942"/>
            <a:gd name="connsiteX6681" fmla="*/ 5084005 w 7584220"/>
            <a:gd name="connsiteY6681" fmla="*/ 3658672 h 7933942"/>
            <a:gd name="connsiteX6682" fmla="*/ 5083038 w 7584220"/>
            <a:gd name="connsiteY6682" fmla="*/ 3658509 h 7933942"/>
            <a:gd name="connsiteX6683" fmla="*/ 5079909 w 7584220"/>
            <a:gd name="connsiteY6683" fmla="*/ 3658023 h 7933942"/>
            <a:gd name="connsiteX6684" fmla="*/ 5079527 w 7584220"/>
            <a:gd name="connsiteY6684" fmla="*/ 3657990 h 7933942"/>
            <a:gd name="connsiteX6685" fmla="*/ 5070360 w 7584220"/>
            <a:gd name="connsiteY6685" fmla="*/ 3656514 h 7933942"/>
            <a:gd name="connsiteX6686" fmla="*/ 5069427 w 7584220"/>
            <a:gd name="connsiteY6686" fmla="*/ 3656368 h 7933942"/>
            <a:gd name="connsiteX6687" fmla="*/ 5051655 w 7584220"/>
            <a:gd name="connsiteY6687" fmla="*/ 3651143 h 7933942"/>
            <a:gd name="connsiteX6688" fmla="*/ 5040567 w 7584220"/>
            <a:gd name="connsiteY6688" fmla="*/ 3647866 h 7933942"/>
            <a:gd name="connsiteX6689" fmla="*/ 5032476 w 7584220"/>
            <a:gd name="connsiteY6689" fmla="*/ 3645481 h 7933942"/>
            <a:gd name="connsiteX6690" fmla="*/ 5007551 w 7584220"/>
            <a:gd name="connsiteY6690" fmla="*/ 3638099 h 7933942"/>
            <a:gd name="connsiteX6691" fmla="*/ 5001403 w 7584220"/>
            <a:gd name="connsiteY6691" fmla="*/ 3636266 h 7933942"/>
            <a:gd name="connsiteX6692" fmla="*/ 5000768 w 7584220"/>
            <a:gd name="connsiteY6692" fmla="*/ 3636039 h 7933942"/>
            <a:gd name="connsiteX6693" fmla="*/ 4998653 w 7584220"/>
            <a:gd name="connsiteY6693" fmla="*/ 3634887 h 7933942"/>
            <a:gd name="connsiteX6694" fmla="*/ 4998667 w 7584220"/>
            <a:gd name="connsiteY6694" fmla="*/ 3634335 h 7933942"/>
            <a:gd name="connsiteX6695" fmla="*/ 4998676 w 7584220"/>
            <a:gd name="connsiteY6695" fmla="*/ 3634270 h 7933942"/>
            <a:gd name="connsiteX6696" fmla="*/ 4999093 w 7584220"/>
            <a:gd name="connsiteY6696" fmla="*/ 3632567 h 7933942"/>
            <a:gd name="connsiteX6697" fmla="*/ 4999956 w 7584220"/>
            <a:gd name="connsiteY6697" fmla="*/ 3629078 h 7933942"/>
            <a:gd name="connsiteX6698" fmla="*/ 5001211 w 7584220"/>
            <a:gd name="connsiteY6698" fmla="*/ 3625395 h 7933942"/>
            <a:gd name="connsiteX6699" fmla="*/ 4993358 w 7584220"/>
            <a:gd name="connsiteY6699" fmla="*/ 3573428 h 7933942"/>
            <a:gd name="connsiteX6700" fmla="*/ 4979887 w 7584220"/>
            <a:gd name="connsiteY6700" fmla="*/ 3552158 h 7933942"/>
            <a:gd name="connsiteX6701" fmla="*/ 4952873 w 7584220"/>
            <a:gd name="connsiteY6701" fmla="*/ 3531991 h 7933942"/>
            <a:gd name="connsiteX6702" fmla="*/ 4947828 w 7584220"/>
            <a:gd name="connsiteY6702" fmla="*/ 3524739 h 7933942"/>
            <a:gd name="connsiteX6703" fmla="*/ 4946600 w 7584220"/>
            <a:gd name="connsiteY6703" fmla="*/ 3523084 h 7933942"/>
            <a:gd name="connsiteX6704" fmla="*/ 4944087 w 7584220"/>
            <a:gd name="connsiteY6704" fmla="*/ 3520196 h 7933942"/>
            <a:gd name="connsiteX6705" fmla="*/ 4942407 w 7584220"/>
            <a:gd name="connsiteY6705" fmla="*/ 3518395 h 7933942"/>
            <a:gd name="connsiteX6706" fmla="*/ 4941936 w 7584220"/>
            <a:gd name="connsiteY6706" fmla="*/ 3517892 h 7933942"/>
            <a:gd name="connsiteX6707" fmla="*/ 4936162 w 7584220"/>
            <a:gd name="connsiteY6707" fmla="*/ 3512457 h 7933942"/>
            <a:gd name="connsiteX6708" fmla="*/ 4935158 w 7584220"/>
            <a:gd name="connsiteY6708" fmla="*/ 3511516 h 7933942"/>
            <a:gd name="connsiteX6709" fmla="*/ 4932538 w 7584220"/>
            <a:gd name="connsiteY6709" fmla="*/ 3509082 h 7933942"/>
            <a:gd name="connsiteX6710" fmla="*/ 4928381 w 7584220"/>
            <a:gd name="connsiteY6710" fmla="*/ 3505886 h 7933942"/>
            <a:gd name="connsiteX6711" fmla="*/ 4925045 w 7584220"/>
            <a:gd name="connsiteY6711" fmla="*/ 3503323 h 7933942"/>
            <a:gd name="connsiteX6712" fmla="*/ 4915020 w 7584220"/>
            <a:gd name="connsiteY6712" fmla="*/ 3495778 h 7933942"/>
            <a:gd name="connsiteX6713" fmla="*/ 4906158 w 7584220"/>
            <a:gd name="connsiteY6713" fmla="*/ 3492112 h 7933942"/>
            <a:gd name="connsiteX6714" fmla="*/ 4903115 w 7584220"/>
            <a:gd name="connsiteY6714" fmla="*/ 3490862 h 7933942"/>
            <a:gd name="connsiteX6715" fmla="*/ 4886441 w 7584220"/>
            <a:gd name="connsiteY6715" fmla="*/ 3484356 h 7933942"/>
            <a:gd name="connsiteX6716" fmla="*/ 4886407 w 7584220"/>
            <a:gd name="connsiteY6716" fmla="*/ 3484340 h 7933942"/>
            <a:gd name="connsiteX6717" fmla="*/ 4885870 w 7584220"/>
            <a:gd name="connsiteY6717" fmla="*/ 3484129 h 7933942"/>
            <a:gd name="connsiteX6718" fmla="*/ 4874858 w 7584220"/>
            <a:gd name="connsiteY6718" fmla="*/ 3479943 h 7933942"/>
            <a:gd name="connsiteX6719" fmla="*/ 4872613 w 7584220"/>
            <a:gd name="connsiteY6719" fmla="*/ 3479100 h 7933942"/>
            <a:gd name="connsiteX6720" fmla="*/ 4862064 w 7584220"/>
            <a:gd name="connsiteY6720" fmla="*/ 3477023 h 7933942"/>
            <a:gd name="connsiteX6721" fmla="*/ 4859948 w 7584220"/>
            <a:gd name="connsiteY6721" fmla="*/ 3477104 h 7933942"/>
            <a:gd name="connsiteX6722" fmla="*/ 4825885 w 7584220"/>
            <a:gd name="connsiteY6722" fmla="*/ 3469073 h 7933942"/>
            <a:gd name="connsiteX6723" fmla="*/ 4805343 w 7584220"/>
            <a:gd name="connsiteY6723" fmla="*/ 3431513 h 7933942"/>
            <a:gd name="connsiteX6724" fmla="*/ 4805627 w 7584220"/>
            <a:gd name="connsiteY6724" fmla="*/ 3429826 h 7933942"/>
            <a:gd name="connsiteX6725" fmla="*/ 4805823 w 7584220"/>
            <a:gd name="connsiteY6725" fmla="*/ 3428836 h 7933942"/>
            <a:gd name="connsiteX6726" fmla="*/ 4806487 w 7584220"/>
            <a:gd name="connsiteY6726" fmla="*/ 3425510 h 7933942"/>
            <a:gd name="connsiteX6727" fmla="*/ 4806631 w 7584220"/>
            <a:gd name="connsiteY6727" fmla="*/ 3424829 h 7933942"/>
            <a:gd name="connsiteX6728" fmla="*/ 4807009 w 7584220"/>
            <a:gd name="connsiteY6728" fmla="*/ 3423060 h 7933942"/>
            <a:gd name="connsiteX6729" fmla="*/ 4807390 w 7584220"/>
            <a:gd name="connsiteY6729" fmla="*/ 3421292 h 7933942"/>
            <a:gd name="connsiteX6730" fmla="*/ 4808538 w 7584220"/>
            <a:gd name="connsiteY6730" fmla="*/ 3416343 h 7933942"/>
            <a:gd name="connsiteX6731" fmla="*/ 4809773 w 7584220"/>
            <a:gd name="connsiteY6731" fmla="*/ 3411217 h 7933942"/>
            <a:gd name="connsiteX6732" fmla="*/ 4809833 w 7584220"/>
            <a:gd name="connsiteY6732" fmla="*/ 3410973 h 7933942"/>
            <a:gd name="connsiteX6733" fmla="*/ 4810194 w 7584220"/>
            <a:gd name="connsiteY6733" fmla="*/ 3409951 h 7933942"/>
            <a:gd name="connsiteX6734" fmla="*/ 4810595 w 7584220"/>
            <a:gd name="connsiteY6734" fmla="*/ 3408848 h 7933942"/>
            <a:gd name="connsiteX6735" fmla="*/ 4810759 w 7584220"/>
            <a:gd name="connsiteY6735" fmla="*/ 3408394 h 7933942"/>
            <a:gd name="connsiteX6736" fmla="*/ 4810873 w 7584220"/>
            <a:gd name="connsiteY6736" fmla="*/ 3408069 h 7933942"/>
            <a:gd name="connsiteX6737" fmla="*/ 4811223 w 7584220"/>
            <a:gd name="connsiteY6737" fmla="*/ 3407112 h 7933942"/>
            <a:gd name="connsiteX6738" fmla="*/ 4814151 w 7584220"/>
            <a:gd name="connsiteY6738" fmla="*/ 3399762 h 7933942"/>
            <a:gd name="connsiteX6739" fmla="*/ 4821000 w 7584220"/>
            <a:gd name="connsiteY6739" fmla="*/ 3381412 h 7933942"/>
            <a:gd name="connsiteX6740" fmla="*/ 4827017 w 7584220"/>
            <a:gd name="connsiteY6740" fmla="*/ 3358487 h 7933942"/>
            <a:gd name="connsiteX6741" fmla="*/ 4846355 w 7584220"/>
            <a:gd name="connsiteY6741" fmla="*/ 3347244 h 7933942"/>
            <a:gd name="connsiteX6742" fmla="*/ 4854394 w 7584220"/>
            <a:gd name="connsiteY6742" fmla="*/ 3340381 h 7933942"/>
            <a:gd name="connsiteX6743" fmla="*/ 4862913 w 7584220"/>
            <a:gd name="connsiteY6743" fmla="*/ 3311274 h 7933942"/>
            <a:gd name="connsiteX6744" fmla="*/ 4864173 w 7584220"/>
            <a:gd name="connsiteY6744" fmla="*/ 3305806 h 7933942"/>
            <a:gd name="connsiteX6745" fmla="*/ 4864319 w 7584220"/>
            <a:gd name="connsiteY6745" fmla="*/ 3305174 h 7933942"/>
            <a:gd name="connsiteX6746" fmla="*/ 4864652 w 7584220"/>
            <a:gd name="connsiteY6746" fmla="*/ 3303713 h 7933942"/>
            <a:gd name="connsiteX6747" fmla="*/ 4865592 w 7584220"/>
            <a:gd name="connsiteY6747" fmla="*/ 3295617 h 7933942"/>
            <a:gd name="connsiteX6748" fmla="*/ 4865782 w 7584220"/>
            <a:gd name="connsiteY6748" fmla="*/ 3293946 h 7933942"/>
            <a:gd name="connsiteX6749" fmla="*/ 4865997 w 7584220"/>
            <a:gd name="connsiteY6749" fmla="*/ 3291902 h 7933942"/>
            <a:gd name="connsiteX6750" fmla="*/ 4866019 w 7584220"/>
            <a:gd name="connsiteY6750" fmla="*/ 3291659 h 7933942"/>
            <a:gd name="connsiteX6751" fmla="*/ 4866246 w 7584220"/>
            <a:gd name="connsiteY6751" fmla="*/ 3288316 h 7933942"/>
            <a:gd name="connsiteX6752" fmla="*/ 4858140 w 7584220"/>
            <a:gd name="connsiteY6752" fmla="*/ 3281259 h 7933942"/>
            <a:gd name="connsiteX6753" fmla="*/ 4856405 w 7584220"/>
            <a:gd name="connsiteY6753" fmla="*/ 3281681 h 7933942"/>
            <a:gd name="connsiteX6754" fmla="*/ 4855029 w 7584220"/>
            <a:gd name="connsiteY6754" fmla="*/ 3282070 h 7933942"/>
            <a:gd name="connsiteX6755" fmla="*/ 4853492 w 7584220"/>
            <a:gd name="connsiteY6755" fmla="*/ 3282541 h 7933942"/>
            <a:gd name="connsiteX6756" fmla="*/ 4849556 w 7584220"/>
            <a:gd name="connsiteY6756" fmla="*/ 3283903 h 7933942"/>
            <a:gd name="connsiteX6757" fmla="*/ 4849041 w 7584220"/>
            <a:gd name="connsiteY6757" fmla="*/ 3284098 h 7933942"/>
            <a:gd name="connsiteX6758" fmla="*/ 4848037 w 7584220"/>
            <a:gd name="connsiteY6758" fmla="*/ 3284569 h 7933942"/>
            <a:gd name="connsiteX6759" fmla="*/ 4846154 w 7584220"/>
            <a:gd name="connsiteY6759" fmla="*/ 3285461 h 7933942"/>
            <a:gd name="connsiteX6760" fmla="*/ 4835624 w 7584220"/>
            <a:gd name="connsiteY6760" fmla="*/ 3279198 h 7933942"/>
            <a:gd name="connsiteX6761" fmla="*/ 4796132 w 7584220"/>
            <a:gd name="connsiteY6761" fmla="*/ 3251617 h 7933942"/>
            <a:gd name="connsiteX6762" fmla="*/ 4786382 w 7584220"/>
            <a:gd name="connsiteY6762" fmla="*/ 3237258 h 7933942"/>
            <a:gd name="connsiteX6763" fmla="*/ 4784627 w 7584220"/>
            <a:gd name="connsiteY6763" fmla="*/ 3234662 h 7933942"/>
            <a:gd name="connsiteX6764" fmla="*/ 4785251 w 7584220"/>
            <a:gd name="connsiteY6764" fmla="*/ 3231304 h 7933942"/>
            <a:gd name="connsiteX6765" fmla="*/ 4789400 w 7584220"/>
            <a:gd name="connsiteY6765" fmla="*/ 3208963 h 7933942"/>
            <a:gd name="connsiteX6766" fmla="*/ 4781314 w 7584220"/>
            <a:gd name="connsiteY6766" fmla="*/ 3199244 h 7933942"/>
            <a:gd name="connsiteX6767" fmla="*/ 4767544 w 7584220"/>
            <a:gd name="connsiteY6767" fmla="*/ 3205848 h 7933942"/>
            <a:gd name="connsiteX6768" fmla="*/ 4763689 w 7584220"/>
            <a:gd name="connsiteY6768" fmla="*/ 3207340 h 7933942"/>
            <a:gd name="connsiteX6769" fmla="*/ 4761634 w 7584220"/>
            <a:gd name="connsiteY6769" fmla="*/ 3202992 h 7933942"/>
            <a:gd name="connsiteX6770" fmla="*/ 4761528 w 7584220"/>
            <a:gd name="connsiteY6770" fmla="*/ 3202424 h 7933942"/>
            <a:gd name="connsiteX6771" fmla="*/ 4762005 w 7584220"/>
            <a:gd name="connsiteY6771" fmla="*/ 3201110 h 7933942"/>
            <a:gd name="connsiteX6772" fmla="*/ 4763320 w 7584220"/>
            <a:gd name="connsiteY6772" fmla="*/ 3197768 h 7933942"/>
            <a:gd name="connsiteX6773" fmla="*/ 4765210 w 7584220"/>
            <a:gd name="connsiteY6773" fmla="*/ 3193030 h 7933942"/>
            <a:gd name="connsiteX6774" fmla="*/ 4766014 w 7584220"/>
            <a:gd name="connsiteY6774" fmla="*/ 3191181 h 7933942"/>
            <a:gd name="connsiteX6775" fmla="*/ 4773691 w 7584220"/>
            <a:gd name="connsiteY6775" fmla="*/ 3179191 h 7933942"/>
            <a:gd name="connsiteX6776" fmla="*/ 4774222 w 7584220"/>
            <a:gd name="connsiteY6776" fmla="*/ 3178720 h 7933942"/>
            <a:gd name="connsiteX6777" fmla="*/ 4771527 w 7584220"/>
            <a:gd name="connsiteY6777" fmla="*/ 3177990 h 7933942"/>
            <a:gd name="connsiteX6778" fmla="*/ 4764218 w 7584220"/>
            <a:gd name="connsiteY6778" fmla="*/ 3177909 h 7933942"/>
            <a:gd name="connsiteX6779" fmla="*/ 4764156 w 7584220"/>
            <a:gd name="connsiteY6779" fmla="*/ 3177974 h 7933942"/>
            <a:gd name="connsiteX6780" fmla="*/ 4752947 w 7584220"/>
            <a:gd name="connsiteY6780" fmla="*/ 3191943 h 7933942"/>
            <a:gd name="connsiteX6781" fmla="*/ 4729378 w 7584220"/>
            <a:gd name="connsiteY6781" fmla="*/ 3199342 h 7933942"/>
            <a:gd name="connsiteX6782" fmla="*/ 4711235 w 7584220"/>
            <a:gd name="connsiteY6782" fmla="*/ 3218941 h 793394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 ang="0">
              <a:pos x="connsiteX16" y="connsiteY16"/>
            </a:cxn>
            <a:cxn ang="0">
              <a:pos x="connsiteX17" y="connsiteY17"/>
            </a:cxn>
            <a:cxn ang="0">
              <a:pos x="connsiteX18" y="connsiteY18"/>
            </a:cxn>
            <a:cxn ang="0">
              <a:pos x="connsiteX19" y="connsiteY19"/>
            </a:cxn>
            <a:cxn ang="0">
              <a:pos x="connsiteX20" y="connsiteY20"/>
            </a:cxn>
            <a:cxn ang="0">
              <a:pos x="connsiteX21" y="connsiteY21"/>
            </a:cxn>
            <a:cxn ang="0">
              <a:pos x="connsiteX22" y="connsiteY22"/>
            </a:cxn>
            <a:cxn ang="0">
              <a:pos x="connsiteX23" y="connsiteY23"/>
            </a:cxn>
            <a:cxn ang="0">
              <a:pos x="connsiteX24" y="connsiteY24"/>
            </a:cxn>
            <a:cxn ang="0">
              <a:pos x="connsiteX25" y="connsiteY25"/>
            </a:cxn>
            <a:cxn ang="0">
              <a:pos x="connsiteX26" y="connsiteY26"/>
            </a:cxn>
            <a:cxn ang="0">
              <a:pos x="connsiteX27" y="connsiteY27"/>
            </a:cxn>
            <a:cxn ang="0">
              <a:pos x="connsiteX28" y="connsiteY28"/>
            </a:cxn>
            <a:cxn ang="0">
              <a:pos x="connsiteX29" y="connsiteY29"/>
            </a:cxn>
            <a:cxn ang="0">
              <a:pos x="connsiteX30" y="connsiteY30"/>
            </a:cxn>
            <a:cxn ang="0">
              <a:pos x="connsiteX31" y="connsiteY31"/>
            </a:cxn>
            <a:cxn ang="0">
              <a:pos x="connsiteX32" y="connsiteY32"/>
            </a:cxn>
            <a:cxn ang="0">
              <a:pos x="connsiteX33" y="connsiteY33"/>
            </a:cxn>
            <a:cxn ang="0">
              <a:pos x="connsiteX34" y="connsiteY34"/>
            </a:cxn>
            <a:cxn ang="0">
              <a:pos x="connsiteX35" y="connsiteY35"/>
            </a:cxn>
            <a:cxn ang="0">
              <a:pos x="connsiteX36" y="connsiteY36"/>
            </a:cxn>
            <a:cxn ang="0">
              <a:pos x="connsiteX37" y="connsiteY37"/>
            </a:cxn>
            <a:cxn ang="0">
              <a:pos x="connsiteX38" y="connsiteY38"/>
            </a:cxn>
            <a:cxn ang="0">
              <a:pos x="connsiteX39" y="connsiteY39"/>
            </a:cxn>
            <a:cxn ang="0">
              <a:pos x="connsiteX40" y="connsiteY40"/>
            </a:cxn>
            <a:cxn ang="0">
              <a:pos x="connsiteX41" y="connsiteY41"/>
            </a:cxn>
            <a:cxn ang="0">
              <a:pos x="connsiteX42" y="connsiteY42"/>
            </a:cxn>
            <a:cxn ang="0">
              <a:pos x="connsiteX43" y="connsiteY43"/>
            </a:cxn>
            <a:cxn ang="0">
              <a:pos x="connsiteX44" y="connsiteY44"/>
            </a:cxn>
            <a:cxn ang="0">
              <a:pos x="connsiteX45" y="connsiteY45"/>
            </a:cxn>
            <a:cxn ang="0">
              <a:pos x="connsiteX46" y="connsiteY46"/>
            </a:cxn>
            <a:cxn ang="0">
              <a:pos x="connsiteX47" y="connsiteY47"/>
            </a:cxn>
            <a:cxn ang="0">
              <a:pos x="connsiteX48" y="connsiteY48"/>
            </a:cxn>
            <a:cxn ang="0">
              <a:pos x="connsiteX49" y="connsiteY49"/>
            </a:cxn>
            <a:cxn ang="0">
              <a:pos x="connsiteX50" y="connsiteY50"/>
            </a:cxn>
            <a:cxn ang="0">
              <a:pos x="connsiteX51" y="connsiteY51"/>
            </a:cxn>
            <a:cxn ang="0">
              <a:pos x="connsiteX52" y="connsiteY52"/>
            </a:cxn>
            <a:cxn ang="0">
              <a:pos x="connsiteX53" y="connsiteY53"/>
            </a:cxn>
            <a:cxn ang="0">
              <a:pos x="connsiteX54" y="connsiteY54"/>
            </a:cxn>
            <a:cxn ang="0">
              <a:pos x="connsiteX55" y="connsiteY55"/>
            </a:cxn>
            <a:cxn ang="0">
              <a:pos x="connsiteX56" y="connsiteY56"/>
            </a:cxn>
            <a:cxn ang="0">
              <a:pos x="connsiteX57" y="connsiteY57"/>
            </a:cxn>
            <a:cxn ang="0">
              <a:pos x="connsiteX58" y="connsiteY58"/>
            </a:cxn>
            <a:cxn ang="0">
              <a:pos x="connsiteX59" y="connsiteY59"/>
            </a:cxn>
            <a:cxn ang="0">
              <a:pos x="connsiteX60" y="connsiteY60"/>
            </a:cxn>
            <a:cxn ang="0">
              <a:pos x="connsiteX61" y="connsiteY61"/>
            </a:cxn>
            <a:cxn ang="0">
              <a:pos x="connsiteX62" y="connsiteY62"/>
            </a:cxn>
            <a:cxn ang="0">
              <a:pos x="connsiteX63" y="connsiteY63"/>
            </a:cxn>
            <a:cxn ang="0">
              <a:pos x="connsiteX64" y="connsiteY64"/>
            </a:cxn>
            <a:cxn ang="0">
              <a:pos x="connsiteX65" y="connsiteY65"/>
            </a:cxn>
            <a:cxn ang="0">
              <a:pos x="connsiteX66" y="connsiteY66"/>
            </a:cxn>
            <a:cxn ang="0">
              <a:pos x="connsiteX67" y="connsiteY67"/>
            </a:cxn>
            <a:cxn ang="0">
              <a:pos x="connsiteX68" y="connsiteY68"/>
            </a:cxn>
            <a:cxn ang="0">
              <a:pos x="connsiteX69" y="connsiteY69"/>
            </a:cxn>
            <a:cxn ang="0">
              <a:pos x="connsiteX70" y="connsiteY70"/>
            </a:cxn>
            <a:cxn ang="0">
              <a:pos x="connsiteX71" y="connsiteY71"/>
            </a:cxn>
            <a:cxn ang="0">
              <a:pos x="connsiteX72" y="connsiteY72"/>
            </a:cxn>
            <a:cxn ang="0">
              <a:pos x="connsiteX73" y="connsiteY73"/>
            </a:cxn>
            <a:cxn ang="0">
              <a:pos x="connsiteX74" y="connsiteY74"/>
            </a:cxn>
            <a:cxn ang="0">
              <a:pos x="connsiteX75" y="connsiteY75"/>
            </a:cxn>
            <a:cxn ang="0">
              <a:pos x="connsiteX76" y="connsiteY76"/>
            </a:cxn>
            <a:cxn ang="0">
              <a:pos x="connsiteX77" y="connsiteY77"/>
            </a:cxn>
            <a:cxn ang="0">
              <a:pos x="connsiteX78" y="connsiteY78"/>
            </a:cxn>
            <a:cxn ang="0">
              <a:pos x="connsiteX79" y="connsiteY79"/>
            </a:cxn>
            <a:cxn ang="0">
              <a:pos x="connsiteX80" y="connsiteY80"/>
            </a:cxn>
            <a:cxn ang="0">
              <a:pos x="connsiteX81" y="connsiteY81"/>
            </a:cxn>
            <a:cxn ang="0">
              <a:pos x="connsiteX82" y="connsiteY82"/>
            </a:cxn>
            <a:cxn ang="0">
              <a:pos x="connsiteX83" y="connsiteY83"/>
            </a:cxn>
            <a:cxn ang="0">
              <a:pos x="connsiteX84" y="connsiteY84"/>
            </a:cxn>
            <a:cxn ang="0">
              <a:pos x="connsiteX85" y="connsiteY85"/>
            </a:cxn>
            <a:cxn ang="0">
              <a:pos x="connsiteX86" y="connsiteY86"/>
            </a:cxn>
            <a:cxn ang="0">
              <a:pos x="connsiteX87" y="connsiteY87"/>
            </a:cxn>
            <a:cxn ang="0">
              <a:pos x="connsiteX88" y="connsiteY88"/>
            </a:cxn>
            <a:cxn ang="0">
              <a:pos x="connsiteX89" y="connsiteY89"/>
            </a:cxn>
            <a:cxn ang="0">
              <a:pos x="connsiteX90" y="connsiteY90"/>
            </a:cxn>
            <a:cxn ang="0">
              <a:pos x="connsiteX91" y="connsiteY91"/>
            </a:cxn>
            <a:cxn ang="0">
              <a:pos x="connsiteX92" y="connsiteY92"/>
            </a:cxn>
            <a:cxn ang="0">
              <a:pos x="connsiteX93" y="connsiteY93"/>
            </a:cxn>
            <a:cxn ang="0">
              <a:pos x="connsiteX94" y="connsiteY94"/>
            </a:cxn>
            <a:cxn ang="0">
              <a:pos x="connsiteX95" y="connsiteY95"/>
            </a:cxn>
            <a:cxn ang="0">
              <a:pos x="connsiteX96" y="connsiteY96"/>
            </a:cxn>
            <a:cxn ang="0">
              <a:pos x="connsiteX97" y="connsiteY97"/>
            </a:cxn>
            <a:cxn ang="0">
              <a:pos x="connsiteX98" y="connsiteY98"/>
            </a:cxn>
            <a:cxn ang="0">
              <a:pos x="connsiteX99" y="connsiteY99"/>
            </a:cxn>
            <a:cxn ang="0">
              <a:pos x="connsiteX100" y="connsiteY100"/>
            </a:cxn>
            <a:cxn ang="0">
              <a:pos x="connsiteX101" y="connsiteY101"/>
            </a:cxn>
            <a:cxn ang="0">
              <a:pos x="connsiteX102" y="connsiteY102"/>
            </a:cxn>
            <a:cxn ang="0">
              <a:pos x="connsiteX103" y="connsiteY103"/>
            </a:cxn>
            <a:cxn ang="0">
              <a:pos x="connsiteX104" y="connsiteY104"/>
            </a:cxn>
            <a:cxn ang="0">
              <a:pos x="connsiteX105" y="connsiteY105"/>
            </a:cxn>
            <a:cxn ang="0">
              <a:pos x="connsiteX106" y="connsiteY106"/>
            </a:cxn>
            <a:cxn ang="0">
              <a:pos x="connsiteX107" y="connsiteY107"/>
            </a:cxn>
            <a:cxn ang="0">
              <a:pos x="connsiteX108" y="connsiteY108"/>
            </a:cxn>
            <a:cxn ang="0">
              <a:pos x="connsiteX109" y="connsiteY109"/>
            </a:cxn>
            <a:cxn ang="0">
              <a:pos x="connsiteX110" y="connsiteY110"/>
            </a:cxn>
            <a:cxn ang="0">
              <a:pos x="connsiteX111" y="connsiteY111"/>
            </a:cxn>
            <a:cxn ang="0">
              <a:pos x="connsiteX112" y="connsiteY112"/>
            </a:cxn>
            <a:cxn ang="0">
              <a:pos x="connsiteX113" y="connsiteY113"/>
            </a:cxn>
            <a:cxn ang="0">
              <a:pos x="connsiteX114" y="connsiteY114"/>
            </a:cxn>
            <a:cxn ang="0">
              <a:pos x="connsiteX115" y="connsiteY115"/>
            </a:cxn>
            <a:cxn ang="0">
              <a:pos x="connsiteX116" y="connsiteY116"/>
            </a:cxn>
            <a:cxn ang="0">
              <a:pos x="connsiteX117" y="connsiteY117"/>
            </a:cxn>
            <a:cxn ang="0">
              <a:pos x="connsiteX118" y="connsiteY118"/>
            </a:cxn>
            <a:cxn ang="0">
              <a:pos x="connsiteX119" y="connsiteY119"/>
            </a:cxn>
            <a:cxn ang="0">
              <a:pos x="connsiteX120" y="connsiteY120"/>
            </a:cxn>
            <a:cxn ang="0">
              <a:pos x="connsiteX121" y="connsiteY121"/>
            </a:cxn>
            <a:cxn ang="0">
              <a:pos x="connsiteX122" y="connsiteY122"/>
            </a:cxn>
            <a:cxn ang="0">
              <a:pos x="connsiteX123" y="connsiteY123"/>
            </a:cxn>
            <a:cxn ang="0">
              <a:pos x="connsiteX124" y="connsiteY124"/>
            </a:cxn>
            <a:cxn ang="0">
              <a:pos x="connsiteX125" y="connsiteY125"/>
            </a:cxn>
            <a:cxn ang="0">
              <a:pos x="connsiteX126" y="connsiteY126"/>
            </a:cxn>
            <a:cxn ang="0">
              <a:pos x="connsiteX127" y="connsiteY127"/>
            </a:cxn>
            <a:cxn ang="0">
              <a:pos x="connsiteX128" y="connsiteY128"/>
            </a:cxn>
            <a:cxn ang="0">
              <a:pos x="connsiteX129" y="connsiteY129"/>
            </a:cxn>
            <a:cxn ang="0">
              <a:pos x="connsiteX130" y="connsiteY130"/>
            </a:cxn>
            <a:cxn ang="0">
              <a:pos x="connsiteX131" y="connsiteY131"/>
            </a:cxn>
            <a:cxn ang="0">
              <a:pos x="connsiteX132" y="connsiteY132"/>
            </a:cxn>
            <a:cxn ang="0">
              <a:pos x="connsiteX133" y="connsiteY133"/>
            </a:cxn>
            <a:cxn ang="0">
              <a:pos x="connsiteX134" y="connsiteY134"/>
            </a:cxn>
            <a:cxn ang="0">
              <a:pos x="connsiteX135" y="connsiteY135"/>
            </a:cxn>
            <a:cxn ang="0">
              <a:pos x="connsiteX136" y="connsiteY136"/>
            </a:cxn>
            <a:cxn ang="0">
              <a:pos x="connsiteX137" y="connsiteY137"/>
            </a:cxn>
            <a:cxn ang="0">
              <a:pos x="connsiteX138" y="connsiteY138"/>
            </a:cxn>
            <a:cxn ang="0">
              <a:pos x="connsiteX139" y="connsiteY139"/>
            </a:cxn>
            <a:cxn ang="0">
              <a:pos x="connsiteX140" y="connsiteY140"/>
            </a:cxn>
            <a:cxn ang="0">
              <a:pos x="connsiteX141" y="connsiteY141"/>
            </a:cxn>
            <a:cxn ang="0">
              <a:pos x="connsiteX142" y="connsiteY142"/>
            </a:cxn>
            <a:cxn ang="0">
              <a:pos x="connsiteX143" y="connsiteY143"/>
            </a:cxn>
            <a:cxn ang="0">
              <a:pos x="connsiteX144" y="connsiteY144"/>
            </a:cxn>
            <a:cxn ang="0">
              <a:pos x="connsiteX145" y="connsiteY145"/>
            </a:cxn>
            <a:cxn ang="0">
              <a:pos x="connsiteX146" y="connsiteY146"/>
            </a:cxn>
            <a:cxn ang="0">
              <a:pos x="connsiteX147" y="connsiteY147"/>
            </a:cxn>
            <a:cxn ang="0">
              <a:pos x="connsiteX148" y="connsiteY148"/>
            </a:cxn>
            <a:cxn ang="0">
              <a:pos x="connsiteX149" y="connsiteY149"/>
            </a:cxn>
            <a:cxn ang="0">
              <a:pos x="connsiteX150" y="connsiteY150"/>
            </a:cxn>
            <a:cxn ang="0">
              <a:pos x="connsiteX151" y="connsiteY151"/>
            </a:cxn>
            <a:cxn ang="0">
              <a:pos x="connsiteX152" y="connsiteY152"/>
            </a:cxn>
            <a:cxn ang="0">
              <a:pos x="connsiteX153" y="connsiteY153"/>
            </a:cxn>
            <a:cxn ang="0">
              <a:pos x="connsiteX154" y="connsiteY154"/>
            </a:cxn>
            <a:cxn ang="0">
              <a:pos x="connsiteX155" y="connsiteY155"/>
            </a:cxn>
            <a:cxn ang="0">
              <a:pos x="connsiteX156" y="connsiteY156"/>
            </a:cxn>
            <a:cxn ang="0">
              <a:pos x="connsiteX157" y="connsiteY157"/>
            </a:cxn>
            <a:cxn ang="0">
              <a:pos x="connsiteX158" y="connsiteY158"/>
            </a:cxn>
            <a:cxn ang="0">
              <a:pos x="connsiteX159" y="connsiteY159"/>
            </a:cxn>
            <a:cxn ang="0">
              <a:pos x="connsiteX160" y="connsiteY160"/>
            </a:cxn>
            <a:cxn ang="0">
              <a:pos x="connsiteX161" y="connsiteY161"/>
            </a:cxn>
            <a:cxn ang="0">
              <a:pos x="connsiteX162" y="connsiteY162"/>
            </a:cxn>
            <a:cxn ang="0">
              <a:pos x="connsiteX163" y="connsiteY163"/>
            </a:cxn>
            <a:cxn ang="0">
              <a:pos x="connsiteX164" y="connsiteY164"/>
            </a:cxn>
            <a:cxn ang="0">
              <a:pos x="connsiteX165" y="connsiteY165"/>
            </a:cxn>
            <a:cxn ang="0">
              <a:pos x="connsiteX166" y="connsiteY166"/>
            </a:cxn>
            <a:cxn ang="0">
              <a:pos x="connsiteX167" y="connsiteY167"/>
            </a:cxn>
            <a:cxn ang="0">
              <a:pos x="connsiteX168" y="connsiteY168"/>
            </a:cxn>
            <a:cxn ang="0">
              <a:pos x="connsiteX169" y="connsiteY169"/>
            </a:cxn>
            <a:cxn ang="0">
              <a:pos x="connsiteX170" y="connsiteY170"/>
            </a:cxn>
            <a:cxn ang="0">
              <a:pos x="connsiteX171" y="connsiteY171"/>
            </a:cxn>
            <a:cxn ang="0">
              <a:pos x="connsiteX172" y="connsiteY172"/>
            </a:cxn>
            <a:cxn ang="0">
              <a:pos x="connsiteX173" y="connsiteY173"/>
            </a:cxn>
            <a:cxn ang="0">
              <a:pos x="connsiteX174" y="connsiteY174"/>
            </a:cxn>
            <a:cxn ang="0">
              <a:pos x="connsiteX175" y="connsiteY175"/>
            </a:cxn>
            <a:cxn ang="0">
              <a:pos x="connsiteX176" y="connsiteY176"/>
            </a:cxn>
            <a:cxn ang="0">
              <a:pos x="connsiteX177" y="connsiteY177"/>
            </a:cxn>
            <a:cxn ang="0">
              <a:pos x="connsiteX178" y="connsiteY178"/>
            </a:cxn>
            <a:cxn ang="0">
              <a:pos x="connsiteX179" y="connsiteY179"/>
            </a:cxn>
            <a:cxn ang="0">
              <a:pos x="connsiteX180" y="connsiteY180"/>
            </a:cxn>
            <a:cxn ang="0">
              <a:pos x="connsiteX181" y="connsiteY181"/>
            </a:cxn>
            <a:cxn ang="0">
              <a:pos x="connsiteX182" y="connsiteY182"/>
            </a:cxn>
            <a:cxn ang="0">
              <a:pos x="connsiteX183" y="connsiteY183"/>
            </a:cxn>
            <a:cxn ang="0">
              <a:pos x="connsiteX184" y="connsiteY184"/>
            </a:cxn>
            <a:cxn ang="0">
              <a:pos x="connsiteX185" y="connsiteY185"/>
            </a:cxn>
            <a:cxn ang="0">
              <a:pos x="connsiteX186" y="connsiteY186"/>
            </a:cxn>
            <a:cxn ang="0">
              <a:pos x="connsiteX187" y="connsiteY187"/>
            </a:cxn>
            <a:cxn ang="0">
              <a:pos x="connsiteX188" y="connsiteY188"/>
            </a:cxn>
            <a:cxn ang="0">
              <a:pos x="connsiteX189" y="connsiteY189"/>
            </a:cxn>
            <a:cxn ang="0">
              <a:pos x="connsiteX190" y="connsiteY190"/>
            </a:cxn>
            <a:cxn ang="0">
              <a:pos x="connsiteX191" y="connsiteY191"/>
            </a:cxn>
            <a:cxn ang="0">
              <a:pos x="connsiteX192" y="connsiteY192"/>
            </a:cxn>
            <a:cxn ang="0">
              <a:pos x="connsiteX193" y="connsiteY193"/>
            </a:cxn>
            <a:cxn ang="0">
              <a:pos x="connsiteX194" y="connsiteY194"/>
            </a:cxn>
            <a:cxn ang="0">
              <a:pos x="connsiteX195" y="connsiteY195"/>
            </a:cxn>
            <a:cxn ang="0">
              <a:pos x="connsiteX196" y="connsiteY196"/>
            </a:cxn>
            <a:cxn ang="0">
              <a:pos x="connsiteX197" y="connsiteY197"/>
            </a:cxn>
            <a:cxn ang="0">
              <a:pos x="connsiteX198" y="connsiteY198"/>
            </a:cxn>
            <a:cxn ang="0">
              <a:pos x="connsiteX199" y="connsiteY199"/>
            </a:cxn>
            <a:cxn ang="0">
              <a:pos x="connsiteX200" y="connsiteY200"/>
            </a:cxn>
            <a:cxn ang="0">
              <a:pos x="connsiteX201" y="connsiteY201"/>
            </a:cxn>
            <a:cxn ang="0">
              <a:pos x="connsiteX202" y="connsiteY202"/>
            </a:cxn>
            <a:cxn ang="0">
              <a:pos x="connsiteX203" y="connsiteY203"/>
            </a:cxn>
            <a:cxn ang="0">
              <a:pos x="connsiteX204" y="connsiteY204"/>
            </a:cxn>
            <a:cxn ang="0">
              <a:pos x="connsiteX205" y="connsiteY205"/>
            </a:cxn>
            <a:cxn ang="0">
              <a:pos x="connsiteX206" y="connsiteY206"/>
            </a:cxn>
            <a:cxn ang="0">
              <a:pos x="connsiteX207" y="connsiteY207"/>
            </a:cxn>
            <a:cxn ang="0">
              <a:pos x="connsiteX208" y="connsiteY208"/>
            </a:cxn>
            <a:cxn ang="0">
              <a:pos x="connsiteX209" y="connsiteY209"/>
            </a:cxn>
            <a:cxn ang="0">
              <a:pos x="connsiteX210" y="connsiteY210"/>
            </a:cxn>
            <a:cxn ang="0">
              <a:pos x="connsiteX211" y="connsiteY211"/>
            </a:cxn>
            <a:cxn ang="0">
              <a:pos x="connsiteX212" y="connsiteY212"/>
            </a:cxn>
            <a:cxn ang="0">
              <a:pos x="connsiteX213" y="connsiteY213"/>
            </a:cxn>
            <a:cxn ang="0">
              <a:pos x="connsiteX214" y="connsiteY214"/>
            </a:cxn>
            <a:cxn ang="0">
              <a:pos x="connsiteX215" y="connsiteY215"/>
            </a:cxn>
            <a:cxn ang="0">
              <a:pos x="connsiteX216" y="connsiteY216"/>
            </a:cxn>
            <a:cxn ang="0">
              <a:pos x="connsiteX217" y="connsiteY217"/>
            </a:cxn>
            <a:cxn ang="0">
              <a:pos x="connsiteX218" y="connsiteY218"/>
            </a:cxn>
            <a:cxn ang="0">
              <a:pos x="connsiteX219" y="connsiteY219"/>
            </a:cxn>
            <a:cxn ang="0">
              <a:pos x="connsiteX220" y="connsiteY220"/>
            </a:cxn>
            <a:cxn ang="0">
              <a:pos x="connsiteX221" y="connsiteY221"/>
            </a:cxn>
            <a:cxn ang="0">
              <a:pos x="connsiteX222" y="connsiteY222"/>
            </a:cxn>
            <a:cxn ang="0">
              <a:pos x="connsiteX223" y="connsiteY223"/>
            </a:cxn>
            <a:cxn ang="0">
              <a:pos x="connsiteX224" y="connsiteY224"/>
            </a:cxn>
            <a:cxn ang="0">
              <a:pos x="connsiteX225" y="connsiteY225"/>
            </a:cxn>
            <a:cxn ang="0">
              <a:pos x="connsiteX226" y="connsiteY226"/>
            </a:cxn>
            <a:cxn ang="0">
              <a:pos x="connsiteX227" y="connsiteY227"/>
            </a:cxn>
            <a:cxn ang="0">
              <a:pos x="connsiteX228" y="connsiteY228"/>
            </a:cxn>
            <a:cxn ang="0">
              <a:pos x="connsiteX229" y="connsiteY229"/>
            </a:cxn>
            <a:cxn ang="0">
              <a:pos x="connsiteX230" y="connsiteY230"/>
            </a:cxn>
            <a:cxn ang="0">
              <a:pos x="connsiteX231" y="connsiteY231"/>
            </a:cxn>
            <a:cxn ang="0">
              <a:pos x="connsiteX232" y="connsiteY232"/>
            </a:cxn>
            <a:cxn ang="0">
              <a:pos x="connsiteX233" y="connsiteY233"/>
            </a:cxn>
            <a:cxn ang="0">
              <a:pos x="connsiteX234" y="connsiteY234"/>
            </a:cxn>
            <a:cxn ang="0">
              <a:pos x="connsiteX235" y="connsiteY235"/>
            </a:cxn>
            <a:cxn ang="0">
              <a:pos x="connsiteX236" y="connsiteY236"/>
            </a:cxn>
            <a:cxn ang="0">
              <a:pos x="connsiteX237" y="connsiteY237"/>
            </a:cxn>
            <a:cxn ang="0">
              <a:pos x="connsiteX238" y="connsiteY238"/>
            </a:cxn>
            <a:cxn ang="0">
              <a:pos x="connsiteX239" y="connsiteY239"/>
            </a:cxn>
            <a:cxn ang="0">
              <a:pos x="connsiteX240" y="connsiteY240"/>
            </a:cxn>
            <a:cxn ang="0">
              <a:pos x="connsiteX241" y="connsiteY241"/>
            </a:cxn>
            <a:cxn ang="0">
              <a:pos x="connsiteX242" y="connsiteY242"/>
            </a:cxn>
            <a:cxn ang="0">
              <a:pos x="connsiteX243" y="connsiteY243"/>
            </a:cxn>
            <a:cxn ang="0">
              <a:pos x="connsiteX244" y="connsiteY244"/>
            </a:cxn>
            <a:cxn ang="0">
              <a:pos x="connsiteX245" y="connsiteY245"/>
            </a:cxn>
            <a:cxn ang="0">
              <a:pos x="connsiteX246" y="connsiteY246"/>
            </a:cxn>
            <a:cxn ang="0">
              <a:pos x="connsiteX247" y="connsiteY247"/>
            </a:cxn>
            <a:cxn ang="0">
              <a:pos x="connsiteX248" y="connsiteY248"/>
            </a:cxn>
            <a:cxn ang="0">
              <a:pos x="connsiteX249" y="connsiteY249"/>
            </a:cxn>
            <a:cxn ang="0">
              <a:pos x="connsiteX250" y="connsiteY250"/>
            </a:cxn>
            <a:cxn ang="0">
              <a:pos x="connsiteX251" y="connsiteY251"/>
            </a:cxn>
            <a:cxn ang="0">
              <a:pos x="connsiteX252" y="connsiteY252"/>
            </a:cxn>
            <a:cxn ang="0">
              <a:pos x="connsiteX253" y="connsiteY253"/>
            </a:cxn>
            <a:cxn ang="0">
              <a:pos x="connsiteX254" y="connsiteY254"/>
            </a:cxn>
            <a:cxn ang="0">
              <a:pos x="connsiteX255" y="connsiteY255"/>
            </a:cxn>
            <a:cxn ang="0">
              <a:pos x="connsiteX256" y="connsiteY256"/>
            </a:cxn>
            <a:cxn ang="0">
              <a:pos x="connsiteX257" y="connsiteY257"/>
            </a:cxn>
            <a:cxn ang="0">
              <a:pos x="connsiteX258" y="connsiteY258"/>
            </a:cxn>
            <a:cxn ang="0">
              <a:pos x="connsiteX259" y="connsiteY259"/>
            </a:cxn>
            <a:cxn ang="0">
              <a:pos x="connsiteX260" y="connsiteY260"/>
            </a:cxn>
            <a:cxn ang="0">
              <a:pos x="connsiteX261" y="connsiteY261"/>
            </a:cxn>
            <a:cxn ang="0">
              <a:pos x="connsiteX262" y="connsiteY262"/>
            </a:cxn>
            <a:cxn ang="0">
              <a:pos x="connsiteX263" y="connsiteY263"/>
            </a:cxn>
            <a:cxn ang="0">
              <a:pos x="connsiteX264" y="connsiteY264"/>
            </a:cxn>
            <a:cxn ang="0">
              <a:pos x="connsiteX265" y="connsiteY265"/>
            </a:cxn>
            <a:cxn ang="0">
              <a:pos x="connsiteX266" y="connsiteY266"/>
            </a:cxn>
            <a:cxn ang="0">
              <a:pos x="connsiteX267" y="connsiteY267"/>
            </a:cxn>
            <a:cxn ang="0">
              <a:pos x="connsiteX268" y="connsiteY268"/>
            </a:cxn>
            <a:cxn ang="0">
              <a:pos x="connsiteX269" y="connsiteY269"/>
            </a:cxn>
            <a:cxn ang="0">
              <a:pos x="connsiteX270" y="connsiteY270"/>
            </a:cxn>
            <a:cxn ang="0">
              <a:pos x="connsiteX271" y="connsiteY271"/>
            </a:cxn>
            <a:cxn ang="0">
              <a:pos x="connsiteX272" y="connsiteY272"/>
            </a:cxn>
            <a:cxn ang="0">
              <a:pos x="connsiteX273" y="connsiteY273"/>
            </a:cxn>
            <a:cxn ang="0">
              <a:pos x="connsiteX274" y="connsiteY274"/>
            </a:cxn>
            <a:cxn ang="0">
              <a:pos x="connsiteX275" y="connsiteY275"/>
            </a:cxn>
            <a:cxn ang="0">
              <a:pos x="connsiteX276" y="connsiteY276"/>
            </a:cxn>
            <a:cxn ang="0">
              <a:pos x="connsiteX277" y="connsiteY277"/>
            </a:cxn>
            <a:cxn ang="0">
              <a:pos x="connsiteX278" y="connsiteY278"/>
            </a:cxn>
            <a:cxn ang="0">
              <a:pos x="connsiteX279" y="connsiteY279"/>
            </a:cxn>
            <a:cxn ang="0">
              <a:pos x="connsiteX280" y="connsiteY280"/>
            </a:cxn>
            <a:cxn ang="0">
              <a:pos x="connsiteX281" y="connsiteY281"/>
            </a:cxn>
            <a:cxn ang="0">
              <a:pos x="connsiteX282" y="connsiteY282"/>
            </a:cxn>
            <a:cxn ang="0">
              <a:pos x="connsiteX283" y="connsiteY283"/>
            </a:cxn>
            <a:cxn ang="0">
              <a:pos x="connsiteX284" y="connsiteY284"/>
            </a:cxn>
            <a:cxn ang="0">
              <a:pos x="connsiteX285" y="connsiteY285"/>
            </a:cxn>
            <a:cxn ang="0">
              <a:pos x="connsiteX286" y="connsiteY286"/>
            </a:cxn>
            <a:cxn ang="0">
              <a:pos x="connsiteX287" y="connsiteY287"/>
            </a:cxn>
            <a:cxn ang="0">
              <a:pos x="connsiteX288" y="connsiteY288"/>
            </a:cxn>
            <a:cxn ang="0">
              <a:pos x="connsiteX289" y="connsiteY289"/>
            </a:cxn>
            <a:cxn ang="0">
              <a:pos x="connsiteX290" y="connsiteY290"/>
            </a:cxn>
            <a:cxn ang="0">
              <a:pos x="connsiteX291" y="connsiteY291"/>
            </a:cxn>
            <a:cxn ang="0">
              <a:pos x="connsiteX292" y="connsiteY292"/>
            </a:cxn>
            <a:cxn ang="0">
              <a:pos x="connsiteX293" y="connsiteY293"/>
            </a:cxn>
            <a:cxn ang="0">
              <a:pos x="connsiteX294" y="connsiteY294"/>
            </a:cxn>
            <a:cxn ang="0">
              <a:pos x="connsiteX295" y="connsiteY295"/>
            </a:cxn>
            <a:cxn ang="0">
              <a:pos x="connsiteX296" y="connsiteY296"/>
            </a:cxn>
            <a:cxn ang="0">
              <a:pos x="connsiteX297" y="connsiteY297"/>
            </a:cxn>
            <a:cxn ang="0">
              <a:pos x="connsiteX298" y="connsiteY298"/>
            </a:cxn>
            <a:cxn ang="0">
              <a:pos x="connsiteX299" y="connsiteY299"/>
            </a:cxn>
            <a:cxn ang="0">
              <a:pos x="connsiteX300" y="connsiteY300"/>
            </a:cxn>
            <a:cxn ang="0">
              <a:pos x="connsiteX301" y="connsiteY301"/>
            </a:cxn>
            <a:cxn ang="0">
              <a:pos x="connsiteX302" y="connsiteY302"/>
            </a:cxn>
            <a:cxn ang="0">
              <a:pos x="connsiteX303" y="connsiteY303"/>
            </a:cxn>
            <a:cxn ang="0">
              <a:pos x="connsiteX304" y="connsiteY304"/>
            </a:cxn>
            <a:cxn ang="0">
              <a:pos x="connsiteX305" y="connsiteY305"/>
            </a:cxn>
            <a:cxn ang="0">
              <a:pos x="connsiteX306" y="connsiteY306"/>
            </a:cxn>
            <a:cxn ang="0">
              <a:pos x="connsiteX307" y="connsiteY307"/>
            </a:cxn>
            <a:cxn ang="0">
              <a:pos x="connsiteX308" y="connsiteY308"/>
            </a:cxn>
            <a:cxn ang="0">
              <a:pos x="connsiteX309" y="connsiteY309"/>
            </a:cxn>
            <a:cxn ang="0">
              <a:pos x="connsiteX310" y="connsiteY310"/>
            </a:cxn>
            <a:cxn ang="0">
              <a:pos x="connsiteX311" y="connsiteY311"/>
            </a:cxn>
            <a:cxn ang="0">
              <a:pos x="connsiteX312" y="connsiteY312"/>
            </a:cxn>
            <a:cxn ang="0">
              <a:pos x="connsiteX313" y="connsiteY313"/>
            </a:cxn>
            <a:cxn ang="0">
              <a:pos x="connsiteX314" y="connsiteY314"/>
            </a:cxn>
            <a:cxn ang="0">
              <a:pos x="connsiteX315" y="connsiteY315"/>
            </a:cxn>
            <a:cxn ang="0">
              <a:pos x="connsiteX316" y="connsiteY316"/>
            </a:cxn>
            <a:cxn ang="0">
              <a:pos x="connsiteX317" y="connsiteY317"/>
            </a:cxn>
            <a:cxn ang="0">
              <a:pos x="connsiteX318" y="connsiteY318"/>
            </a:cxn>
            <a:cxn ang="0">
              <a:pos x="connsiteX319" y="connsiteY319"/>
            </a:cxn>
            <a:cxn ang="0">
              <a:pos x="connsiteX320" y="connsiteY320"/>
            </a:cxn>
            <a:cxn ang="0">
              <a:pos x="connsiteX321" y="connsiteY321"/>
            </a:cxn>
            <a:cxn ang="0">
              <a:pos x="connsiteX322" y="connsiteY322"/>
            </a:cxn>
            <a:cxn ang="0">
              <a:pos x="connsiteX323" y="connsiteY323"/>
            </a:cxn>
            <a:cxn ang="0">
              <a:pos x="connsiteX324" y="connsiteY324"/>
            </a:cxn>
            <a:cxn ang="0">
              <a:pos x="connsiteX325" y="connsiteY325"/>
            </a:cxn>
            <a:cxn ang="0">
              <a:pos x="connsiteX326" y="connsiteY326"/>
            </a:cxn>
            <a:cxn ang="0">
              <a:pos x="connsiteX327" y="connsiteY327"/>
            </a:cxn>
            <a:cxn ang="0">
              <a:pos x="connsiteX328" y="connsiteY328"/>
            </a:cxn>
            <a:cxn ang="0">
              <a:pos x="connsiteX329" y="connsiteY329"/>
            </a:cxn>
            <a:cxn ang="0">
              <a:pos x="connsiteX330" y="connsiteY330"/>
            </a:cxn>
            <a:cxn ang="0">
              <a:pos x="connsiteX331" y="connsiteY331"/>
            </a:cxn>
            <a:cxn ang="0">
              <a:pos x="connsiteX332" y="connsiteY332"/>
            </a:cxn>
            <a:cxn ang="0">
              <a:pos x="connsiteX333" y="connsiteY333"/>
            </a:cxn>
            <a:cxn ang="0">
              <a:pos x="connsiteX334" y="connsiteY334"/>
            </a:cxn>
            <a:cxn ang="0">
              <a:pos x="connsiteX335" y="connsiteY335"/>
            </a:cxn>
            <a:cxn ang="0">
              <a:pos x="connsiteX336" y="connsiteY336"/>
            </a:cxn>
            <a:cxn ang="0">
              <a:pos x="connsiteX337" y="connsiteY337"/>
            </a:cxn>
            <a:cxn ang="0">
              <a:pos x="connsiteX338" y="connsiteY338"/>
            </a:cxn>
            <a:cxn ang="0">
              <a:pos x="connsiteX339" y="connsiteY339"/>
            </a:cxn>
            <a:cxn ang="0">
              <a:pos x="connsiteX340" y="connsiteY340"/>
            </a:cxn>
            <a:cxn ang="0">
              <a:pos x="connsiteX341" y="connsiteY341"/>
            </a:cxn>
            <a:cxn ang="0">
              <a:pos x="connsiteX342" y="connsiteY342"/>
            </a:cxn>
            <a:cxn ang="0">
              <a:pos x="connsiteX343" y="connsiteY343"/>
            </a:cxn>
            <a:cxn ang="0">
              <a:pos x="connsiteX344" y="connsiteY344"/>
            </a:cxn>
            <a:cxn ang="0">
              <a:pos x="connsiteX345" y="connsiteY345"/>
            </a:cxn>
            <a:cxn ang="0">
              <a:pos x="connsiteX346" y="connsiteY346"/>
            </a:cxn>
            <a:cxn ang="0">
              <a:pos x="connsiteX347" y="connsiteY347"/>
            </a:cxn>
            <a:cxn ang="0">
              <a:pos x="connsiteX348" y="connsiteY348"/>
            </a:cxn>
            <a:cxn ang="0">
              <a:pos x="connsiteX349" y="connsiteY349"/>
            </a:cxn>
            <a:cxn ang="0">
              <a:pos x="connsiteX350" y="connsiteY350"/>
            </a:cxn>
            <a:cxn ang="0">
              <a:pos x="connsiteX351" y="connsiteY351"/>
            </a:cxn>
            <a:cxn ang="0">
              <a:pos x="connsiteX352" y="connsiteY352"/>
            </a:cxn>
            <a:cxn ang="0">
              <a:pos x="connsiteX353" y="connsiteY353"/>
            </a:cxn>
            <a:cxn ang="0">
              <a:pos x="connsiteX354" y="connsiteY354"/>
            </a:cxn>
            <a:cxn ang="0">
              <a:pos x="connsiteX355" y="connsiteY355"/>
            </a:cxn>
            <a:cxn ang="0">
              <a:pos x="connsiteX356" y="connsiteY356"/>
            </a:cxn>
            <a:cxn ang="0">
              <a:pos x="connsiteX357" y="connsiteY357"/>
            </a:cxn>
            <a:cxn ang="0">
              <a:pos x="connsiteX358" y="connsiteY358"/>
            </a:cxn>
            <a:cxn ang="0">
              <a:pos x="connsiteX359" y="connsiteY359"/>
            </a:cxn>
            <a:cxn ang="0">
              <a:pos x="connsiteX360" y="connsiteY360"/>
            </a:cxn>
            <a:cxn ang="0">
              <a:pos x="connsiteX361" y="connsiteY361"/>
            </a:cxn>
            <a:cxn ang="0">
              <a:pos x="connsiteX362" y="connsiteY362"/>
            </a:cxn>
            <a:cxn ang="0">
              <a:pos x="connsiteX363" y="connsiteY363"/>
            </a:cxn>
            <a:cxn ang="0">
              <a:pos x="connsiteX364" y="connsiteY364"/>
            </a:cxn>
            <a:cxn ang="0">
              <a:pos x="connsiteX365" y="connsiteY365"/>
            </a:cxn>
            <a:cxn ang="0">
              <a:pos x="connsiteX366" y="connsiteY366"/>
            </a:cxn>
            <a:cxn ang="0">
              <a:pos x="connsiteX367" y="connsiteY367"/>
            </a:cxn>
            <a:cxn ang="0">
              <a:pos x="connsiteX368" y="connsiteY368"/>
            </a:cxn>
            <a:cxn ang="0">
              <a:pos x="connsiteX369" y="connsiteY369"/>
            </a:cxn>
            <a:cxn ang="0">
              <a:pos x="connsiteX370" y="connsiteY370"/>
            </a:cxn>
            <a:cxn ang="0">
              <a:pos x="connsiteX371" y="connsiteY371"/>
            </a:cxn>
            <a:cxn ang="0">
              <a:pos x="connsiteX372" y="connsiteY372"/>
            </a:cxn>
            <a:cxn ang="0">
              <a:pos x="connsiteX373" y="connsiteY373"/>
            </a:cxn>
            <a:cxn ang="0">
              <a:pos x="connsiteX374" y="connsiteY374"/>
            </a:cxn>
            <a:cxn ang="0">
              <a:pos x="connsiteX375" y="connsiteY375"/>
            </a:cxn>
            <a:cxn ang="0">
              <a:pos x="connsiteX376" y="connsiteY376"/>
            </a:cxn>
            <a:cxn ang="0">
              <a:pos x="connsiteX377" y="connsiteY377"/>
            </a:cxn>
            <a:cxn ang="0">
              <a:pos x="connsiteX378" y="connsiteY378"/>
            </a:cxn>
            <a:cxn ang="0">
              <a:pos x="connsiteX379" y="connsiteY379"/>
            </a:cxn>
            <a:cxn ang="0">
              <a:pos x="connsiteX380" y="connsiteY380"/>
            </a:cxn>
            <a:cxn ang="0">
              <a:pos x="connsiteX381" y="connsiteY381"/>
            </a:cxn>
            <a:cxn ang="0">
              <a:pos x="connsiteX382" y="connsiteY382"/>
            </a:cxn>
            <a:cxn ang="0">
              <a:pos x="connsiteX383" y="connsiteY383"/>
            </a:cxn>
            <a:cxn ang="0">
              <a:pos x="connsiteX384" y="connsiteY384"/>
            </a:cxn>
            <a:cxn ang="0">
              <a:pos x="connsiteX385" y="connsiteY385"/>
            </a:cxn>
            <a:cxn ang="0">
              <a:pos x="connsiteX386" y="connsiteY386"/>
            </a:cxn>
            <a:cxn ang="0">
              <a:pos x="connsiteX387" y="connsiteY387"/>
            </a:cxn>
            <a:cxn ang="0">
              <a:pos x="connsiteX388" y="connsiteY388"/>
            </a:cxn>
            <a:cxn ang="0">
              <a:pos x="connsiteX389" y="connsiteY389"/>
            </a:cxn>
            <a:cxn ang="0">
              <a:pos x="connsiteX390" y="connsiteY390"/>
            </a:cxn>
            <a:cxn ang="0">
              <a:pos x="connsiteX391" y="connsiteY391"/>
            </a:cxn>
            <a:cxn ang="0">
              <a:pos x="connsiteX392" y="connsiteY392"/>
            </a:cxn>
            <a:cxn ang="0">
              <a:pos x="connsiteX393" y="connsiteY393"/>
            </a:cxn>
            <a:cxn ang="0">
              <a:pos x="connsiteX394" y="connsiteY394"/>
            </a:cxn>
            <a:cxn ang="0">
              <a:pos x="connsiteX395" y="connsiteY395"/>
            </a:cxn>
            <a:cxn ang="0">
              <a:pos x="connsiteX396" y="connsiteY396"/>
            </a:cxn>
            <a:cxn ang="0">
              <a:pos x="connsiteX397" y="connsiteY397"/>
            </a:cxn>
            <a:cxn ang="0">
              <a:pos x="connsiteX398" y="connsiteY398"/>
            </a:cxn>
            <a:cxn ang="0">
              <a:pos x="connsiteX399" y="connsiteY399"/>
            </a:cxn>
            <a:cxn ang="0">
              <a:pos x="connsiteX400" y="connsiteY400"/>
            </a:cxn>
            <a:cxn ang="0">
              <a:pos x="connsiteX401" y="connsiteY401"/>
            </a:cxn>
            <a:cxn ang="0">
              <a:pos x="connsiteX402" y="connsiteY402"/>
            </a:cxn>
            <a:cxn ang="0">
              <a:pos x="connsiteX403" y="connsiteY403"/>
            </a:cxn>
            <a:cxn ang="0">
              <a:pos x="connsiteX404" y="connsiteY404"/>
            </a:cxn>
            <a:cxn ang="0">
              <a:pos x="connsiteX405" y="connsiteY405"/>
            </a:cxn>
            <a:cxn ang="0">
              <a:pos x="connsiteX406" y="connsiteY406"/>
            </a:cxn>
            <a:cxn ang="0">
              <a:pos x="connsiteX407" y="connsiteY407"/>
            </a:cxn>
            <a:cxn ang="0">
              <a:pos x="connsiteX408" y="connsiteY408"/>
            </a:cxn>
            <a:cxn ang="0">
              <a:pos x="connsiteX409" y="connsiteY409"/>
            </a:cxn>
            <a:cxn ang="0">
              <a:pos x="connsiteX410" y="connsiteY410"/>
            </a:cxn>
            <a:cxn ang="0">
              <a:pos x="connsiteX411" y="connsiteY411"/>
            </a:cxn>
            <a:cxn ang="0">
              <a:pos x="connsiteX412" y="connsiteY412"/>
            </a:cxn>
            <a:cxn ang="0">
              <a:pos x="connsiteX413" y="connsiteY413"/>
            </a:cxn>
            <a:cxn ang="0">
              <a:pos x="connsiteX414" y="connsiteY414"/>
            </a:cxn>
            <a:cxn ang="0">
              <a:pos x="connsiteX415" y="connsiteY415"/>
            </a:cxn>
            <a:cxn ang="0">
              <a:pos x="connsiteX416" y="connsiteY416"/>
            </a:cxn>
            <a:cxn ang="0">
              <a:pos x="connsiteX417" y="connsiteY417"/>
            </a:cxn>
            <a:cxn ang="0">
              <a:pos x="connsiteX418" y="connsiteY418"/>
            </a:cxn>
            <a:cxn ang="0">
              <a:pos x="connsiteX419" y="connsiteY419"/>
            </a:cxn>
            <a:cxn ang="0">
              <a:pos x="connsiteX420" y="connsiteY420"/>
            </a:cxn>
            <a:cxn ang="0">
              <a:pos x="connsiteX421" y="connsiteY421"/>
            </a:cxn>
            <a:cxn ang="0">
              <a:pos x="connsiteX422" y="connsiteY422"/>
            </a:cxn>
            <a:cxn ang="0">
              <a:pos x="connsiteX423" y="connsiteY423"/>
            </a:cxn>
            <a:cxn ang="0">
              <a:pos x="connsiteX424" y="connsiteY424"/>
            </a:cxn>
            <a:cxn ang="0">
              <a:pos x="connsiteX425" y="connsiteY425"/>
            </a:cxn>
            <a:cxn ang="0">
              <a:pos x="connsiteX426" y="connsiteY426"/>
            </a:cxn>
            <a:cxn ang="0">
              <a:pos x="connsiteX427" y="connsiteY427"/>
            </a:cxn>
            <a:cxn ang="0">
              <a:pos x="connsiteX428" y="connsiteY428"/>
            </a:cxn>
            <a:cxn ang="0">
              <a:pos x="connsiteX429" y="connsiteY429"/>
            </a:cxn>
            <a:cxn ang="0">
              <a:pos x="connsiteX430" y="connsiteY430"/>
            </a:cxn>
            <a:cxn ang="0">
              <a:pos x="connsiteX431" y="connsiteY431"/>
            </a:cxn>
            <a:cxn ang="0">
              <a:pos x="connsiteX432" y="connsiteY432"/>
            </a:cxn>
            <a:cxn ang="0">
              <a:pos x="connsiteX433" y="connsiteY433"/>
            </a:cxn>
            <a:cxn ang="0">
              <a:pos x="connsiteX434" y="connsiteY434"/>
            </a:cxn>
            <a:cxn ang="0">
              <a:pos x="connsiteX435" y="connsiteY435"/>
            </a:cxn>
            <a:cxn ang="0">
              <a:pos x="connsiteX436" y="connsiteY436"/>
            </a:cxn>
            <a:cxn ang="0">
              <a:pos x="connsiteX437" y="connsiteY437"/>
            </a:cxn>
            <a:cxn ang="0">
              <a:pos x="connsiteX438" y="connsiteY438"/>
            </a:cxn>
            <a:cxn ang="0">
              <a:pos x="connsiteX439" y="connsiteY439"/>
            </a:cxn>
            <a:cxn ang="0">
              <a:pos x="connsiteX440" y="connsiteY440"/>
            </a:cxn>
            <a:cxn ang="0">
              <a:pos x="connsiteX441" y="connsiteY441"/>
            </a:cxn>
            <a:cxn ang="0">
              <a:pos x="connsiteX442" y="connsiteY442"/>
            </a:cxn>
            <a:cxn ang="0">
              <a:pos x="connsiteX443" y="connsiteY443"/>
            </a:cxn>
            <a:cxn ang="0">
              <a:pos x="connsiteX444" y="connsiteY444"/>
            </a:cxn>
            <a:cxn ang="0">
              <a:pos x="connsiteX445" y="connsiteY445"/>
            </a:cxn>
            <a:cxn ang="0">
              <a:pos x="connsiteX446" y="connsiteY446"/>
            </a:cxn>
            <a:cxn ang="0">
              <a:pos x="connsiteX447" y="connsiteY447"/>
            </a:cxn>
            <a:cxn ang="0">
              <a:pos x="connsiteX448" y="connsiteY448"/>
            </a:cxn>
            <a:cxn ang="0">
              <a:pos x="connsiteX449" y="connsiteY449"/>
            </a:cxn>
            <a:cxn ang="0">
              <a:pos x="connsiteX450" y="connsiteY450"/>
            </a:cxn>
            <a:cxn ang="0">
              <a:pos x="connsiteX451" y="connsiteY451"/>
            </a:cxn>
            <a:cxn ang="0">
              <a:pos x="connsiteX452" y="connsiteY452"/>
            </a:cxn>
            <a:cxn ang="0">
              <a:pos x="connsiteX453" y="connsiteY453"/>
            </a:cxn>
            <a:cxn ang="0">
              <a:pos x="connsiteX454" y="connsiteY454"/>
            </a:cxn>
            <a:cxn ang="0">
              <a:pos x="connsiteX455" y="connsiteY455"/>
            </a:cxn>
            <a:cxn ang="0">
              <a:pos x="connsiteX456" y="connsiteY456"/>
            </a:cxn>
            <a:cxn ang="0">
              <a:pos x="connsiteX457" y="connsiteY457"/>
            </a:cxn>
            <a:cxn ang="0">
              <a:pos x="connsiteX458" y="connsiteY458"/>
            </a:cxn>
            <a:cxn ang="0">
              <a:pos x="connsiteX459" y="connsiteY459"/>
            </a:cxn>
            <a:cxn ang="0">
              <a:pos x="connsiteX460" y="connsiteY460"/>
            </a:cxn>
            <a:cxn ang="0">
              <a:pos x="connsiteX461" y="connsiteY461"/>
            </a:cxn>
            <a:cxn ang="0">
              <a:pos x="connsiteX462" y="connsiteY462"/>
            </a:cxn>
            <a:cxn ang="0">
              <a:pos x="connsiteX463" y="connsiteY463"/>
            </a:cxn>
            <a:cxn ang="0">
              <a:pos x="connsiteX464" y="connsiteY464"/>
            </a:cxn>
            <a:cxn ang="0">
              <a:pos x="connsiteX465" y="connsiteY465"/>
            </a:cxn>
            <a:cxn ang="0">
              <a:pos x="connsiteX466" y="connsiteY466"/>
            </a:cxn>
            <a:cxn ang="0">
              <a:pos x="connsiteX467" y="connsiteY467"/>
            </a:cxn>
            <a:cxn ang="0">
              <a:pos x="connsiteX468" y="connsiteY468"/>
            </a:cxn>
            <a:cxn ang="0">
              <a:pos x="connsiteX469" y="connsiteY469"/>
            </a:cxn>
            <a:cxn ang="0">
              <a:pos x="connsiteX470" y="connsiteY470"/>
            </a:cxn>
            <a:cxn ang="0">
              <a:pos x="connsiteX471" y="connsiteY471"/>
            </a:cxn>
            <a:cxn ang="0">
              <a:pos x="connsiteX472" y="connsiteY472"/>
            </a:cxn>
            <a:cxn ang="0">
              <a:pos x="connsiteX473" y="connsiteY473"/>
            </a:cxn>
            <a:cxn ang="0">
              <a:pos x="connsiteX474" y="connsiteY474"/>
            </a:cxn>
            <a:cxn ang="0">
              <a:pos x="connsiteX475" y="connsiteY475"/>
            </a:cxn>
            <a:cxn ang="0">
              <a:pos x="connsiteX476" y="connsiteY476"/>
            </a:cxn>
            <a:cxn ang="0">
              <a:pos x="connsiteX477" y="connsiteY477"/>
            </a:cxn>
            <a:cxn ang="0">
              <a:pos x="connsiteX478" y="connsiteY478"/>
            </a:cxn>
            <a:cxn ang="0">
              <a:pos x="connsiteX479" y="connsiteY479"/>
            </a:cxn>
            <a:cxn ang="0">
              <a:pos x="connsiteX480" y="connsiteY480"/>
            </a:cxn>
            <a:cxn ang="0">
              <a:pos x="connsiteX481" y="connsiteY481"/>
            </a:cxn>
            <a:cxn ang="0">
              <a:pos x="connsiteX482" y="connsiteY482"/>
            </a:cxn>
            <a:cxn ang="0">
              <a:pos x="connsiteX483" y="connsiteY483"/>
            </a:cxn>
            <a:cxn ang="0">
              <a:pos x="connsiteX484" y="connsiteY484"/>
            </a:cxn>
            <a:cxn ang="0">
              <a:pos x="connsiteX485" y="connsiteY485"/>
            </a:cxn>
            <a:cxn ang="0">
              <a:pos x="connsiteX486" y="connsiteY486"/>
            </a:cxn>
            <a:cxn ang="0">
              <a:pos x="connsiteX487" y="connsiteY487"/>
            </a:cxn>
            <a:cxn ang="0">
              <a:pos x="connsiteX488" y="connsiteY488"/>
            </a:cxn>
            <a:cxn ang="0">
              <a:pos x="connsiteX489" y="connsiteY489"/>
            </a:cxn>
            <a:cxn ang="0">
              <a:pos x="connsiteX490" y="connsiteY490"/>
            </a:cxn>
            <a:cxn ang="0">
              <a:pos x="connsiteX491" y="connsiteY491"/>
            </a:cxn>
            <a:cxn ang="0">
              <a:pos x="connsiteX492" y="connsiteY492"/>
            </a:cxn>
            <a:cxn ang="0">
              <a:pos x="connsiteX493" y="connsiteY493"/>
            </a:cxn>
            <a:cxn ang="0">
              <a:pos x="connsiteX494" y="connsiteY494"/>
            </a:cxn>
            <a:cxn ang="0">
              <a:pos x="connsiteX495" y="connsiteY495"/>
            </a:cxn>
            <a:cxn ang="0">
              <a:pos x="connsiteX496" y="connsiteY496"/>
            </a:cxn>
            <a:cxn ang="0">
              <a:pos x="connsiteX497" y="connsiteY497"/>
            </a:cxn>
            <a:cxn ang="0">
              <a:pos x="connsiteX498" y="connsiteY498"/>
            </a:cxn>
            <a:cxn ang="0">
              <a:pos x="connsiteX499" y="connsiteY499"/>
            </a:cxn>
            <a:cxn ang="0">
              <a:pos x="connsiteX500" y="connsiteY500"/>
            </a:cxn>
            <a:cxn ang="0">
              <a:pos x="connsiteX501" y="connsiteY501"/>
            </a:cxn>
            <a:cxn ang="0">
              <a:pos x="connsiteX502" y="connsiteY502"/>
            </a:cxn>
            <a:cxn ang="0">
              <a:pos x="connsiteX503" y="connsiteY503"/>
            </a:cxn>
            <a:cxn ang="0">
              <a:pos x="connsiteX504" y="connsiteY504"/>
            </a:cxn>
            <a:cxn ang="0">
              <a:pos x="connsiteX505" y="connsiteY505"/>
            </a:cxn>
            <a:cxn ang="0">
              <a:pos x="connsiteX506" y="connsiteY506"/>
            </a:cxn>
            <a:cxn ang="0">
              <a:pos x="connsiteX507" y="connsiteY507"/>
            </a:cxn>
            <a:cxn ang="0">
              <a:pos x="connsiteX508" y="connsiteY508"/>
            </a:cxn>
            <a:cxn ang="0">
              <a:pos x="connsiteX509" y="connsiteY509"/>
            </a:cxn>
            <a:cxn ang="0">
              <a:pos x="connsiteX510" y="connsiteY510"/>
            </a:cxn>
            <a:cxn ang="0">
              <a:pos x="connsiteX511" y="connsiteY511"/>
            </a:cxn>
            <a:cxn ang="0">
              <a:pos x="connsiteX512" y="connsiteY512"/>
            </a:cxn>
            <a:cxn ang="0">
              <a:pos x="connsiteX513" y="connsiteY513"/>
            </a:cxn>
            <a:cxn ang="0">
              <a:pos x="connsiteX514" y="connsiteY514"/>
            </a:cxn>
            <a:cxn ang="0">
              <a:pos x="connsiteX515" y="connsiteY515"/>
            </a:cxn>
            <a:cxn ang="0">
              <a:pos x="connsiteX516" y="connsiteY516"/>
            </a:cxn>
            <a:cxn ang="0">
              <a:pos x="connsiteX517" y="connsiteY517"/>
            </a:cxn>
            <a:cxn ang="0">
              <a:pos x="connsiteX518" y="connsiteY518"/>
            </a:cxn>
            <a:cxn ang="0">
              <a:pos x="connsiteX519" y="connsiteY519"/>
            </a:cxn>
            <a:cxn ang="0">
              <a:pos x="connsiteX520" y="connsiteY520"/>
            </a:cxn>
            <a:cxn ang="0">
              <a:pos x="connsiteX521" y="connsiteY521"/>
            </a:cxn>
            <a:cxn ang="0">
              <a:pos x="connsiteX522" y="connsiteY522"/>
            </a:cxn>
            <a:cxn ang="0">
              <a:pos x="connsiteX523" y="connsiteY523"/>
            </a:cxn>
            <a:cxn ang="0">
              <a:pos x="connsiteX524" y="connsiteY524"/>
            </a:cxn>
            <a:cxn ang="0">
              <a:pos x="connsiteX525" y="connsiteY525"/>
            </a:cxn>
            <a:cxn ang="0">
              <a:pos x="connsiteX526" y="connsiteY526"/>
            </a:cxn>
            <a:cxn ang="0">
              <a:pos x="connsiteX527" y="connsiteY527"/>
            </a:cxn>
            <a:cxn ang="0">
              <a:pos x="connsiteX528" y="connsiteY528"/>
            </a:cxn>
            <a:cxn ang="0">
              <a:pos x="connsiteX529" y="connsiteY529"/>
            </a:cxn>
            <a:cxn ang="0">
              <a:pos x="connsiteX530" y="connsiteY530"/>
            </a:cxn>
            <a:cxn ang="0">
              <a:pos x="connsiteX531" y="connsiteY531"/>
            </a:cxn>
            <a:cxn ang="0">
              <a:pos x="connsiteX532" y="connsiteY532"/>
            </a:cxn>
            <a:cxn ang="0">
              <a:pos x="connsiteX533" y="connsiteY533"/>
            </a:cxn>
            <a:cxn ang="0">
              <a:pos x="connsiteX534" y="connsiteY534"/>
            </a:cxn>
            <a:cxn ang="0">
              <a:pos x="connsiteX535" y="connsiteY535"/>
            </a:cxn>
            <a:cxn ang="0">
              <a:pos x="connsiteX536" y="connsiteY536"/>
            </a:cxn>
            <a:cxn ang="0">
              <a:pos x="connsiteX537" y="connsiteY537"/>
            </a:cxn>
            <a:cxn ang="0">
              <a:pos x="connsiteX538" y="connsiteY538"/>
            </a:cxn>
            <a:cxn ang="0">
              <a:pos x="connsiteX539" y="connsiteY539"/>
            </a:cxn>
            <a:cxn ang="0">
              <a:pos x="connsiteX540" y="connsiteY540"/>
            </a:cxn>
            <a:cxn ang="0">
              <a:pos x="connsiteX541" y="connsiteY541"/>
            </a:cxn>
            <a:cxn ang="0">
              <a:pos x="connsiteX542" y="connsiteY542"/>
            </a:cxn>
            <a:cxn ang="0">
              <a:pos x="connsiteX543" y="connsiteY543"/>
            </a:cxn>
            <a:cxn ang="0">
              <a:pos x="connsiteX544" y="connsiteY544"/>
            </a:cxn>
            <a:cxn ang="0">
              <a:pos x="connsiteX545" y="connsiteY545"/>
            </a:cxn>
            <a:cxn ang="0">
              <a:pos x="connsiteX546" y="connsiteY546"/>
            </a:cxn>
            <a:cxn ang="0">
              <a:pos x="connsiteX547" y="connsiteY547"/>
            </a:cxn>
            <a:cxn ang="0">
              <a:pos x="connsiteX548" y="connsiteY548"/>
            </a:cxn>
            <a:cxn ang="0">
              <a:pos x="connsiteX549" y="connsiteY549"/>
            </a:cxn>
            <a:cxn ang="0">
              <a:pos x="connsiteX550" y="connsiteY550"/>
            </a:cxn>
            <a:cxn ang="0">
              <a:pos x="connsiteX551" y="connsiteY551"/>
            </a:cxn>
            <a:cxn ang="0">
              <a:pos x="connsiteX552" y="connsiteY552"/>
            </a:cxn>
            <a:cxn ang="0">
              <a:pos x="connsiteX553" y="connsiteY553"/>
            </a:cxn>
            <a:cxn ang="0">
              <a:pos x="connsiteX554" y="connsiteY554"/>
            </a:cxn>
            <a:cxn ang="0">
              <a:pos x="connsiteX555" y="connsiteY555"/>
            </a:cxn>
            <a:cxn ang="0">
              <a:pos x="connsiteX556" y="connsiteY556"/>
            </a:cxn>
            <a:cxn ang="0">
              <a:pos x="connsiteX557" y="connsiteY557"/>
            </a:cxn>
            <a:cxn ang="0">
              <a:pos x="connsiteX558" y="connsiteY558"/>
            </a:cxn>
            <a:cxn ang="0">
              <a:pos x="connsiteX559" y="connsiteY559"/>
            </a:cxn>
            <a:cxn ang="0">
              <a:pos x="connsiteX560" y="connsiteY560"/>
            </a:cxn>
            <a:cxn ang="0">
              <a:pos x="connsiteX561" y="connsiteY561"/>
            </a:cxn>
            <a:cxn ang="0">
              <a:pos x="connsiteX562" y="connsiteY562"/>
            </a:cxn>
            <a:cxn ang="0">
              <a:pos x="connsiteX563" y="connsiteY563"/>
            </a:cxn>
            <a:cxn ang="0">
              <a:pos x="connsiteX564" y="connsiteY564"/>
            </a:cxn>
            <a:cxn ang="0">
              <a:pos x="connsiteX565" y="connsiteY565"/>
            </a:cxn>
            <a:cxn ang="0">
              <a:pos x="connsiteX566" y="connsiteY566"/>
            </a:cxn>
            <a:cxn ang="0">
              <a:pos x="connsiteX567" y="connsiteY567"/>
            </a:cxn>
            <a:cxn ang="0">
              <a:pos x="connsiteX568" y="connsiteY568"/>
            </a:cxn>
            <a:cxn ang="0">
              <a:pos x="connsiteX569" y="connsiteY569"/>
            </a:cxn>
            <a:cxn ang="0">
              <a:pos x="connsiteX570" y="connsiteY570"/>
            </a:cxn>
            <a:cxn ang="0">
              <a:pos x="connsiteX571" y="connsiteY571"/>
            </a:cxn>
            <a:cxn ang="0">
              <a:pos x="connsiteX572" y="connsiteY572"/>
            </a:cxn>
            <a:cxn ang="0">
              <a:pos x="connsiteX573" y="connsiteY573"/>
            </a:cxn>
            <a:cxn ang="0">
              <a:pos x="connsiteX574" y="connsiteY574"/>
            </a:cxn>
            <a:cxn ang="0">
              <a:pos x="connsiteX575" y="connsiteY575"/>
            </a:cxn>
            <a:cxn ang="0">
              <a:pos x="connsiteX576" y="connsiteY576"/>
            </a:cxn>
            <a:cxn ang="0">
              <a:pos x="connsiteX577" y="connsiteY577"/>
            </a:cxn>
            <a:cxn ang="0">
              <a:pos x="connsiteX578" y="connsiteY578"/>
            </a:cxn>
            <a:cxn ang="0">
              <a:pos x="connsiteX579" y="connsiteY579"/>
            </a:cxn>
            <a:cxn ang="0">
              <a:pos x="connsiteX580" y="connsiteY580"/>
            </a:cxn>
            <a:cxn ang="0">
              <a:pos x="connsiteX581" y="connsiteY581"/>
            </a:cxn>
            <a:cxn ang="0">
              <a:pos x="connsiteX582" y="connsiteY582"/>
            </a:cxn>
            <a:cxn ang="0">
              <a:pos x="connsiteX583" y="connsiteY583"/>
            </a:cxn>
            <a:cxn ang="0">
              <a:pos x="connsiteX584" y="connsiteY584"/>
            </a:cxn>
            <a:cxn ang="0">
              <a:pos x="connsiteX585" y="connsiteY585"/>
            </a:cxn>
            <a:cxn ang="0">
              <a:pos x="connsiteX586" y="connsiteY586"/>
            </a:cxn>
            <a:cxn ang="0">
              <a:pos x="connsiteX587" y="connsiteY587"/>
            </a:cxn>
            <a:cxn ang="0">
              <a:pos x="connsiteX588" y="connsiteY588"/>
            </a:cxn>
            <a:cxn ang="0">
              <a:pos x="connsiteX589" y="connsiteY589"/>
            </a:cxn>
            <a:cxn ang="0">
              <a:pos x="connsiteX590" y="connsiteY590"/>
            </a:cxn>
            <a:cxn ang="0">
              <a:pos x="connsiteX591" y="connsiteY591"/>
            </a:cxn>
            <a:cxn ang="0">
              <a:pos x="connsiteX592" y="connsiteY592"/>
            </a:cxn>
            <a:cxn ang="0">
              <a:pos x="connsiteX593" y="connsiteY593"/>
            </a:cxn>
            <a:cxn ang="0">
              <a:pos x="connsiteX594" y="connsiteY594"/>
            </a:cxn>
            <a:cxn ang="0">
              <a:pos x="connsiteX595" y="connsiteY595"/>
            </a:cxn>
            <a:cxn ang="0">
              <a:pos x="connsiteX596" y="connsiteY596"/>
            </a:cxn>
            <a:cxn ang="0">
              <a:pos x="connsiteX597" y="connsiteY597"/>
            </a:cxn>
            <a:cxn ang="0">
              <a:pos x="connsiteX598" y="connsiteY598"/>
            </a:cxn>
            <a:cxn ang="0">
              <a:pos x="connsiteX599" y="connsiteY599"/>
            </a:cxn>
            <a:cxn ang="0">
              <a:pos x="connsiteX600" y="connsiteY600"/>
            </a:cxn>
            <a:cxn ang="0">
              <a:pos x="connsiteX601" y="connsiteY601"/>
            </a:cxn>
            <a:cxn ang="0">
              <a:pos x="connsiteX602" y="connsiteY602"/>
            </a:cxn>
            <a:cxn ang="0">
              <a:pos x="connsiteX603" y="connsiteY603"/>
            </a:cxn>
            <a:cxn ang="0">
              <a:pos x="connsiteX604" y="connsiteY604"/>
            </a:cxn>
            <a:cxn ang="0">
              <a:pos x="connsiteX605" y="connsiteY605"/>
            </a:cxn>
            <a:cxn ang="0">
              <a:pos x="connsiteX606" y="connsiteY606"/>
            </a:cxn>
            <a:cxn ang="0">
              <a:pos x="connsiteX607" y="connsiteY607"/>
            </a:cxn>
            <a:cxn ang="0">
              <a:pos x="connsiteX608" y="connsiteY608"/>
            </a:cxn>
            <a:cxn ang="0">
              <a:pos x="connsiteX609" y="connsiteY609"/>
            </a:cxn>
            <a:cxn ang="0">
              <a:pos x="connsiteX610" y="connsiteY610"/>
            </a:cxn>
            <a:cxn ang="0">
              <a:pos x="connsiteX611" y="connsiteY611"/>
            </a:cxn>
            <a:cxn ang="0">
              <a:pos x="connsiteX612" y="connsiteY612"/>
            </a:cxn>
            <a:cxn ang="0">
              <a:pos x="connsiteX613" y="connsiteY613"/>
            </a:cxn>
            <a:cxn ang="0">
              <a:pos x="connsiteX614" y="connsiteY614"/>
            </a:cxn>
            <a:cxn ang="0">
              <a:pos x="connsiteX615" y="connsiteY615"/>
            </a:cxn>
            <a:cxn ang="0">
              <a:pos x="connsiteX616" y="connsiteY616"/>
            </a:cxn>
            <a:cxn ang="0">
              <a:pos x="connsiteX617" y="connsiteY617"/>
            </a:cxn>
            <a:cxn ang="0">
              <a:pos x="connsiteX618" y="connsiteY618"/>
            </a:cxn>
            <a:cxn ang="0">
              <a:pos x="connsiteX619" y="connsiteY619"/>
            </a:cxn>
            <a:cxn ang="0">
              <a:pos x="connsiteX620" y="connsiteY620"/>
            </a:cxn>
            <a:cxn ang="0">
              <a:pos x="connsiteX621" y="connsiteY621"/>
            </a:cxn>
            <a:cxn ang="0">
              <a:pos x="connsiteX622" y="connsiteY622"/>
            </a:cxn>
            <a:cxn ang="0">
              <a:pos x="connsiteX623" y="connsiteY623"/>
            </a:cxn>
            <a:cxn ang="0">
              <a:pos x="connsiteX624" y="connsiteY624"/>
            </a:cxn>
            <a:cxn ang="0">
              <a:pos x="connsiteX625" y="connsiteY625"/>
            </a:cxn>
            <a:cxn ang="0">
              <a:pos x="connsiteX626" y="connsiteY626"/>
            </a:cxn>
            <a:cxn ang="0">
              <a:pos x="connsiteX627" y="connsiteY627"/>
            </a:cxn>
            <a:cxn ang="0">
              <a:pos x="connsiteX628" y="connsiteY628"/>
            </a:cxn>
            <a:cxn ang="0">
              <a:pos x="connsiteX629" y="connsiteY629"/>
            </a:cxn>
            <a:cxn ang="0">
              <a:pos x="connsiteX630" y="connsiteY630"/>
            </a:cxn>
            <a:cxn ang="0">
              <a:pos x="connsiteX631" y="connsiteY631"/>
            </a:cxn>
            <a:cxn ang="0">
              <a:pos x="connsiteX632" y="connsiteY632"/>
            </a:cxn>
            <a:cxn ang="0">
              <a:pos x="connsiteX633" y="connsiteY633"/>
            </a:cxn>
            <a:cxn ang="0">
              <a:pos x="connsiteX634" y="connsiteY634"/>
            </a:cxn>
            <a:cxn ang="0">
              <a:pos x="connsiteX635" y="connsiteY635"/>
            </a:cxn>
            <a:cxn ang="0">
              <a:pos x="connsiteX636" y="connsiteY636"/>
            </a:cxn>
            <a:cxn ang="0">
              <a:pos x="connsiteX637" y="connsiteY637"/>
            </a:cxn>
            <a:cxn ang="0">
              <a:pos x="connsiteX638" y="connsiteY638"/>
            </a:cxn>
            <a:cxn ang="0">
              <a:pos x="connsiteX639" y="connsiteY639"/>
            </a:cxn>
            <a:cxn ang="0">
              <a:pos x="connsiteX640" y="connsiteY640"/>
            </a:cxn>
            <a:cxn ang="0">
              <a:pos x="connsiteX641" y="connsiteY641"/>
            </a:cxn>
            <a:cxn ang="0">
              <a:pos x="connsiteX642" y="connsiteY642"/>
            </a:cxn>
            <a:cxn ang="0">
              <a:pos x="connsiteX643" y="connsiteY643"/>
            </a:cxn>
            <a:cxn ang="0">
              <a:pos x="connsiteX644" y="connsiteY644"/>
            </a:cxn>
            <a:cxn ang="0">
              <a:pos x="connsiteX645" y="connsiteY645"/>
            </a:cxn>
            <a:cxn ang="0">
              <a:pos x="connsiteX646" y="connsiteY646"/>
            </a:cxn>
            <a:cxn ang="0">
              <a:pos x="connsiteX647" y="connsiteY647"/>
            </a:cxn>
            <a:cxn ang="0">
              <a:pos x="connsiteX648" y="connsiteY648"/>
            </a:cxn>
            <a:cxn ang="0">
              <a:pos x="connsiteX649" y="connsiteY649"/>
            </a:cxn>
            <a:cxn ang="0">
              <a:pos x="connsiteX650" y="connsiteY650"/>
            </a:cxn>
            <a:cxn ang="0">
              <a:pos x="connsiteX651" y="connsiteY651"/>
            </a:cxn>
            <a:cxn ang="0">
              <a:pos x="connsiteX652" y="connsiteY652"/>
            </a:cxn>
            <a:cxn ang="0">
              <a:pos x="connsiteX653" y="connsiteY653"/>
            </a:cxn>
            <a:cxn ang="0">
              <a:pos x="connsiteX654" y="connsiteY654"/>
            </a:cxn>
            <a:cxn ang="0">
              <a:pos x="connsiteX655" y="connsiteY655"/>
            </a:cxn>
            <a:cxn ang="0">
              <a:pos x="connsiteX656" y="connsiteY656"/>
            </a:cxn>
            <a:cxn ang="0">
              <a:pos x="connsiteX657" y="connsiteY657"/>
            </a:cxn>
            <a:cxn ang="0">
              <a:pos x="connsiteX658" y="connsiteY658"/>
            </a:cxn>
            <a:cxn ang="0">
              <a:pos x="connsiteX659" y="connsiteY659"/>
            </a:cxn>
            <a:cxn ang="0">
              <a:pos x="connsiteX660" y="connsiteY660"/>
            </a:cxn>
            <a:cxn ang="0">
              <a:pos x="connsiteX661" y="connsiteY661"/>
            </a:cxn>
            <a:cxn ang="0">
              <a:pos x="connsiteX662" y="connsiteY662"/>
            </a:cxn>
            <a:cxn ang="0">
              <a:pos x="connsiteX663" y="connsiteY663"/>
            </a:cxn>
            <a:cxn ang="0">
              <a:pos x="connsiteX664" y="connsiteY664"/>
            </a:cxn>
            <a:cxn ang="0">
              <a:pos x="connsiteX665" y="connsiteY665"/>
            </a:cxn>
            <a:cxn ang="0">
              <a:pos x="connsiteX666" y="connsiteY666"/>
            </a:cxn>
            <a:cxn ang="0">
              <a:pos x="connsiteX667" y="connsiteY667"/>
            </a:cxn>
            <a:cxn ang="0">
              <a:pos x="connsiteX668" y="connsiteY668"/>
            </a:cxn>
            <a:cxn ang="0">
              <a:pos x="connsiteX669" y="connsiteY669"/>
            </a:cxn>
            <a:cxn ang="0">
              <a:pos x="connsiteX670" y="connsiteY670"/>
            </a:cxn>
            <a:cxn ang="0">
              <a:pos x="connsiteX671" y="connsiteY671"/>
            </a:cxn>
            <a:cxn ang="0">
              <a:pos x="connsiteX672" y="connsiteY672"/>
            </a:cxn>
            <a:cxn ang="0">
              <a:pos x="connsiteX673" y="connsiteY673"/>
            </a:cxn>
            <a:cxn ang="0">
              <a:pos x="connsiteX674" y="connsiteY674"/>
            </a:cxn>
            <a:cxn ang="0">
              <a:pos x="connsiteX675" y="connsiteY675"/>
            </a:cxn>
            <a:cxn ang="0">
              <a:pos x="connsiteX676" y="connsiteY676"/>
            </a:cxn>
            <a:cxn ang="0">
              <a:pos x="connsiteX677" y="connsiteY677"/>
            </a:cxn>
            <a:cxn ang="0">
              <a:pos x="connsiteX678" y="connsiteY678"/>
            </a:cxn>
            <a:cxn ang="0">
              <a:pos x="connsiteX679" y="connsiteY679"/>
            </a:cxn>
            <a:cxn ang="0">
              <a:pos x="connsiteX680" y="connsiteY680"/>
            </a:cxn>
            <a:cxn ang="0">
              <a:pos x="connsiteX681" y="connsiteY681"/>
            </a:cxn>
            <a:cxn ang="0">
              <a:pos x="connsiteX682" y="connsiteY682"/>
            </a:cxn>
            <a:cxn ang="0">
              <a:pos x="connsiteX683" y="connsiteY683"/>
            </a:cxn>
            <a:cxn ang="0">
              <a:pos x="connsiteX684" y="connsiteY684"/>
            </a:cxn>
            <a:cxn ang="0">
              <a:pos x="connsiteX685" y="connsiteY685"/>
            </a:cxn>
            <a:cxn ang="0">
              <a:pos x="connsiteX686" y="connsiteY686"/>
            </a:cxn>
            <a:cxn ang="0">
              <a:pos x="connsiteX687" y="connsiteY687"/>
            </a:cxn>
            <a:cxn ang="0">
              <a:pos x="connsiteX688" y="connsiteY688"/>
            </a:cxn>
            <a:cxn ang="0">
              <a:pos x="connsiteX689" y="connsiteY689"/>
            </a:cxn>
            <a:cxn ang="0">
              <a:pos x="connsiteX690" y="connsiteY690"/>
            </a:cxn>
            <a:cxn ang="0">
              <a:pos x="connsiteX691" y="connsiteY691"/>
            </a:cxn>
            <a:cxn ang="0">
              <a:pos x="connsiteX692" y="connsiteY692"/>
            </a:cxn>
            <a:cxn ang="0">
              <a:pos x="connsiteX693" y="connsiteY693"/>
            </a:cxn>
            <a:cxn ang="0">
              <a:pos x="connsiteX694" y="connsiteY694"/>
            </a:cxn>
            <a:cxn ang="0">
              <a:pos x="connsiteX695" y="connsiteY695"/>
            </a:cxn>
            <a:cxn ang="0">
              <a:pos x="connsiteX696" y="connsiteY696"/>
            </a:cxn>
            <a:cxn ang="0">
              <a:pos x="connsiteX697" y="connsiteY697"/>
            </a:cxn>
            <a:cxn ang="0">
              <a:pos x="connsiteX698" y="connsiteY698"/>
            </a:cxn>
            <a:cxn ang="0">
              <a:pos x="connsiteX699" y="connsiteY699"/>
            </a:cxn>
            <a:cxn ang="0">
              <a:pos x="connsiteX700" y="connsiteY700"/>
            </a:cxn>
            <a:cxn ang="0">
              <a:pos x="connsiteX701" y="connsiteY701"/>
            </a:cxn>
            <a:cxn ang="0">
              <a:pos x="connsiteX702" y="connsiteY702"/>
            </a:cxn>
            <a:cxn ang="0">
              <a:pos x="connsiteX703" y="connsiteY703"/>
            </a:cxn>
            <a:cxn ang="0">
              <a:pos x="connsiteX704" y="connsiteY704"/>
            </a:cxn>
            <a:cxn ang="0">
              <a:pos x="connsiteX705" y="connsiteY705"/>
            </a:cxn>
            <a:cxn ang="0">
              <a:pos x="connsiteX706" y="connsiteY706"/>
            </a:cxn>
            <a:cxn ang="0">
              <a:pos x="connsiteX707" y="connsiteY707"/>
            </a:cxn>
            <a:cxn ang="0">
              <a:pos x="connsiteX708" y="connsiteY708"/>
            </a:cxn>
            <a:cxn ang="0">
              <a:pos x="connsiteX709" y="connsiteY709"/>
            </a:cxn>
            <a:cxn ang="0">
              <a:pos x="connsiteX710" y="connsiteY710"/>
            </a:cxn>
            <a:cxn ang="0">
              <a:pos x="connsiteX711" y="connsiteY711"/>
            </a:cxn>
            <a:cxn ang="0">
              <a:pos x="connsiteX712" y="connsiteY712"/>
            </a:cxn>
            <a:cxn ang="0">
              <a:pos x="connsiteX713" y="connsiteY713"/>
            </a:cxn>
            <a:cxn ang="0">
              <a:pos x="connsiteX714" y="connsiteY714"/>
            </a:cxn>
            <a:cxn ang="0">
              <a:pos x="connsiteX715" y="connsiteY715"/>
            </a:cxn>
            <a:cxn ang="0">
              <a:pos x="connsiteX716" y="connsiteY716"/>
            </a:cxn>
            <a:cxn ang="0">
              <a:pos x="connsiteX717" y="connsiteY717"/>
            </a:cxn>
            <a:cxn ang="0">
              <a:pos x="connsiteX718" y="connsiteY718"/>
            </a:cxn>
            <a:cxn ang="0">
              <a:pos x="connsiteX719" y="connsiteY719"/>
            </a:cxn>
            <a:cxn ang="0">
              <a:pos x="connsiteX720" y="connsiteY720"/>
            </a:cxn>
            <a:cxn ang="0">
              <a:pos x="connsiteX721" y="connsiteY721"/>
            </a:cxn>
            <a:cxn ang="0">
              <a:pos x="connsiteX722" y="connsiteY722"/>
            </a:cxn>
            <a:cxn ang="0">
              <a:pos x="connsiteX723" y="connsiteY723"/>
            </a:cxn>
            <a:cxn ang="0">
              <a:pos x="connsiteX724" y="connsiteY724"/>
            </a:cxn>
            <a:cxn ang="0">
              <a:pos x="connsiteX725" y="connsiteY725"/>
            </a:cxn>
            <a:cxn ang="0">
              <a:pos x="connsiteX726" y="connsiteY726"/>
            </a:cxn>
            <a:cxn ang="0">
              <a:pos x="connsiteX727" y="connsiteY727"/>
            </a:cxn>
            <a:cxn ang="0">
              <a:pos x="connsiteX728" y="connsiteY728"/>
            </a:cxn>
            <a:cxn ang="0">
              <a:pos x="connsiteX729" y="connsiteY729"/>
            </a:cxn>
            <a:cxn ang="0">
              <a:pos x="connsiteX730" y="connsiteY730"/>
            </a:cxn>
            <a:cxn ang="0">
              <a:pos x="connsiteX731" y="connsiteY731"/>
            </a:cxn>
            <a:cxn ang="0">
              <a:pos x="connsiteX732" y="connsiteY732"/>
            </a:cxn>
            <a:cxn ang="0">
              <a:pos x="connsiteX733" y="connsiteY733"/>
            </a:cxn>
            <a:cxn ang="0">
              <a:pos x="connsiteX734" y="connsiteY734"/>
            </a:cxn>
            <a:cxn ang="0">
              <a:pos x="connsiteX735" y="connsiteY735"/>
            </a:cxn>
            <a:cxn ang="0">
              <a:pos x="connsiteX736" y="connsiteY736"/>
            </a:cxn>
            <a:cxn ang="0">
              <a:pos x="connsiteX737" y="connsiteY737"/>
            </a:cxn>
            <a:cxn ang="0">
              <a:pos x="connsiteX738" y="connsiteY738"/>
            </a:cxn>
            <a:cxn ang="0">
              <a:pos x="connsiteX739" y="connsiteY739"/>
            </a:cxn>
            <a:cxn ang="0">
              <a:pos x="connsiteX740" y="connsiteY740"/>
            </a:cxn>
            <a:cxn ang="0">
              <a:pos x="connsiteX741" y="connsiteY741"/>
            </a:cxn>
            <a:cxn ang="0">
              <a:pos x="connsiteX742" y="connsiteY742"/>
            </a:cxn>
            <a:cxn ang="0">
              <a:pos x="connsiteX743" y="connsiteY743"/>
            </a:cxn>
            <a:cxn ang="0">
              <a:pos x="connsiteX744" y="connsiteY744"/>
            </a:cxn>
            <a:cxn ang="0">
              <a:pos x="connsiteX745" y="connsiteY745"/>
            </a:cxn>
            <a:cxn ang="0">
              <a:pos x="connsiteX746" y="connsiteY746"/>
            </a:cxn>
            <a:cxn ang="0">
              <a:pos x="connsiteX747" y="connsiteY747"/>
            </a:cxn>
            <a:cxn ang="0">
              <a:pos x="connsiteX748" y="connsiteY748"/>
            </a:cxn>
            <a:cxn ang="0">
              <a:pos x="connsiteX749" y="connsiteY749"/>
            </a:cxn>
            <a:cxn ang="0">
              <a:pos x="connsiteX750" y="connsiteY750"/>
            </a:cxn>
            <a:cxn ang="0">
              <a:pos x="connsiteX751" y="connsiteY751"/>
            </a:cxn>
            <a:cxn ang="0">
              <a:pos x="connsiteX752" y="connsiteY752"/>
            </a:cxn>
            <a:cxn ang="0">
              <a:pos x="connsiteX753" y="connsiteY753"/>
            </a:cxn>
            <a:cxn ang="0">
              <a:pos x="connsiteX754" y="connsiteY754"/>
            </a:cxn>
            <a:cxn ang="0">
              <a:pos x="connsiteX755" y="connsiteY755"/>
            </a:cxn>
            <a:cxn ang="0">
              <a:pos x="connsiteX756" y="connsiteY756"/>
            </a:cxn>
            <a:cxn ang="0">
              <a:pos x="connsiteX757" y="connsiteY757"/>
            </a:cxn>
            <a:cxn ang="0">
              <a:pos x="connsiteX758" y="connsiteY758"/>
            </a:cxn>
            <a:cxn ang="0">
              <a:pos x="connsiteX759" y="connsiteY759"/>
            </a:cxn>
            <a:cxn ang="0">
              <a:pos x="connsiteX760" y="connsiteY760"/>
            </a:cxn>
            <a:cxn ang="0">
              <a:pos x="connsiteX761" y="connsiteY761"/>
            </a:cxn>
            <a:cxn ang="0">
              <a:pos x="connsiteX762" y="connsiteY762"/>
            </a:cxn>
            <a:cxn ang="0">
              <a:pos x="connsiteX763" y="connsiteY763"/>
            </a:cxn>
            <a:cxn ang="0">
              <a:pos x="connsiteX764" y="connsiteY764"/>
            </a:cxn>
            <a:cxn ang="0">
              <a:pos x="connsiteX765" y="connsiteY765"/>
            </a:cxn>
            <a:cxn ang="0">
              <a:pos x="connsiteX766" y="connsiteY766"/>
            </a:cxn>
            <a:cxn ang="0">
              <a:pos x="connsiteX767" y="connsiteY767"/>
            </a:cxn>
            <a:cxn ang="0">
              <a:pos x="connsiteX768" y="connsiteY768"/>
            </a:cxn>
            <a:cxn ang="0">
              <a:pos x="connsiteX769" y="connsiteY769"/>
            </a:cxn>
            <a:cxn ang="0">
              <a:pos x="connsiteX770" y="connsiteY770"/>
            </a:cxn>
            <a:cxn ang="0">
              <a:pos x="connsiteX771" y="connsiteY771"/>
            </a:cxn>
            <a:cxn ang="0">
              <a:pos x="connsiteX772" y="connsiteY772"/>
            </a:cxn>
            <a:cxn ang="0">
              <a:pos x="connsiteX773" y="connsiteY773"/>
            </a:cxn>
            <a:cxn ang="0">
              <a:pos x="connsiteX774" y="connsiteY774"/>
            </a:cxn>
            <a:cxn ang="0">
              <a:pos x="connsiteX775" y="connsiteY775"/>
            </a:cxn>
            <a:cxn ang="0">
              <a:pos x="connsiteX776" y="connsiteY776"/>
            </a:cxn>
            <a:cxn ang="0">
              <a:pos x="connsiteX777" y="connsiteY777"/>
            </a:cxn>
            <a:cxn ang="0">
              <a:pos x="connsiteX778" y="connsiteY778"/>
            </a:cxn>
            <a:cxn ang="0">
              <a:pos x="connsiteX779" y="connsiteY779"/>
            </a:cxn>
            <a:cxn ang="0">
              <a:pos x="connsiteX780" y="connsiteY780"/>
            </a:cxn>
            <a:cxn ang="0">
              <a:pos x="connsiteX781" y="connsiteY781"/>
            </a:cxn>
            <a:cxn ang="0">
              <a:pos x="connsiteX782" y="connsiteY782"/>
            </a:cxn>
            <a:cxn ang="0">
              <a:pos x="connsiteX783" y="connsiteY783"/>
            </a:cxn>
            <a:cxn ang="0">
              <a:pos x="connsiteX784" y="connsiteY784"/>
            </a:cxn>
            <a:cxn ang="0">
              <a:pos x="connsiteX785" y="connsiteY785"/>
            </a:cxn>
            <a:cxn ang="0">
              <a:pos x="connsiteX786" y="connsiteY786"/>
            </a:cxn>
            <a:cxn ang="0">
              <a:pos x="connsiteX787" y="connsiteY787"/>
            </a:cxn>
            <a:cxn ang="0">
              <a:pos x="connsiteX788" y="connsiteY788"/>
            </a:cxn>
            <a:cxn ang="0">
              <a:pos x="connsiteX789" y="connsiteY789"/>
            </a:cxn>
            <a:cxn ang="0">
              <a:pos x="connsiteX790" y="connsiteY790"/>
            </a:cxn>
            <a:cxn ang="0">
              <a:pos x="connsiteX791" y="connsiteY791"/>
            </a:cxn>
            <a:cxn ang="0">
              <a:pos x="connsiteX792" y="connsiteY792"/>
            </a:cxn>
            <a:cxn ang="0">
              <a:pos x="connsiteX793" y="connsiteY793"/>
            </a:cxn>
            <a:cxn ang="0">
              <a:pos x="connsiteX794" y="connsiteY794"/>
            </a:cxn>
            <a:cxn ang="0">
              <a:pos x="connsiteX795" y="connsiteY795"/>
            </a:cxn>
            <a:cxn ang="0">
              <a:pos x="connsiteX796" y="connsiteY796"/>
            </a:cxn>
            <a:cxn ang="0">
              <a:pos x="connsiteX797" y="connsiteY797"/>
            </a:cxn>
            <a:cxn ang="0">
              <a:pos x="connsiteX798" y="connsiteY798"/>
            </a:cxn>
            <a:cxn ang="0">
              <a:pos x="connsiteX799" y="connsiteY799"/>
            </a:cxn>
            <a:cxn ang="0">
              <a:pos x="connsiteX800" y="connsiteY800"/>
            </a:cxn>
            <a:cxn ang="0">
              <a:pos x="connsiteX801" y="connsiteY801"/>
            </a:cxn>
            <a:cxn ang="0">
              <a:pos x="connsiteX802" y="connsiteY802"/>
            </a:cxn>
            <a:cxn ang="0">
              <a:pos x="connsiteX803" y="connsiteY803"/>
            </a:cxn>
            <a:cxn ang="0">
              <a:pos x="connsiteX804" y="connsiteY804"/>
            </a:cxn>
            <a:cxn ang="0">
              <a:pos x="connsiteX805" y="connsiteY805"/>
            </a:cxn>
            <a:cxn ang="0">
              <a:pos x="connsiteX806" y="connsiteY806"/>
            </a:cxn>
            <a:cxn ang="0">
              <a:pos x="connsiteX807" y="connsiteY807"/>
            </a:cxn>
            <a:cxn ang="0">
              <a:pos x="connsiteX808" y="connsiteY808"/>
            </a:cxn>
            <a:cxn ang="0">
              <a:pos x="connsiteX809" y="connsiteY809"/>
            </a:cxn>
            <a:cxn ang="0">
              <a:pos x="connsiteX810" y="connsiteY810"/>
            </a:cxn>
            <a:cxn ang="0">
              <a:pos x="connsiteX811" y="connsiteY811"/>
            </a:cxn>
            <a:cxn ang="0">
              <a:pos x="connsiteX812" y="connsiteY812"/>
            </a:cxn>
            <a:cxn ang="0">
              <a:pos x="connsiteX813" y="connsiteY813"/>
            </a:cxn>
            <a:cxn ang="0">
              <a:pos x="connsiteX814" y="connsiteY814"/>
            </a:cxn>
            <a:cxn ang="0">
              <a:pos x="connsiteX815" y="connsiteY815"/>
            </a:cxn>
            <a:cxn ang="0">
              <a:pos x="connsiteX816" y="connsiteY816"/>
            </a:cxn>
            <a:cxn ang="0">
              <a:pos x="connsiteX817" y="connsiteY817"/>
            </a:cxn>
            <a:cxn ang="0">
              <a:pos x="connsiteX818" y="connsiteY818"/>
            </a:cxn>
            <a:cxn ang="0">
              <a:pos x="connsiteX819" y="connsiteY819"/>
            </a:cxn>
            <a:cxn ang="0">
              <a:pos x="connsiteX820" y="connsiteY820"/>
            </a:cxn>
            <a:cxn ang="0">
              <a:pos x="connsiteX821" y="connsiteY821"/>
            </a:cxn>
            <a:cxn ang="0">
              <a:pos x="connsiteX822" y="connsiteY822"/>
            </a:cxn>
            <a:cxn ang="0">
              <a:pos x="connsiteX823" y="connsiteY823"/>
            </a:cxn>
            <a:cxn ang="0">
              <a:pos x="connsiteX824" y="connsiteY824"/>
            </a:cxn>
            <a:cxn ang="0">
              <a:pos x="connsiteX825" y="connsiteY825"/>
            </a:cxn>
            <a:cxn ang="0">
              <a:pos x="connsiteX826" y="connsiteY826"/>
            </a:cxn>
            <a:cxn ang="0">
              <a:pos x="connsiteX827" y="connsiteY827"/>
            </a:cxn>
            <a:cxn ang="0">
              <a:pos x="connsiteX828" y="connsiteY828"/>
            </a:cxn>
            <a:cxn ang="0">
              <a:pos x="connsiteX829" y="connsiteY829"/>
            </a:cxn>
            <a:cxn ang="0">
              <a:pos x="connsiteX830" y="connsiteY830"/>
            </a:cxn>
            <a:cxn ang="0">
              <a:pos x="connsiteX831" y="connsiteY831"/>
            </a:cxn>
            <a:cxn ang="0">
              <a:pos x="connsiteX832" y="connsiteY832"/>
            </a:cxn>
            <a:cxn ang="0">
              <a:pos x="connsiteX833" y="connsiteY833"/>
            </a:cxn>
            <a:cxn ang="0">
              <a:pos x="connsiteX834" y="connsiteY834"/>
            </a:cxn>
            <a:cxn ang="0">
              <a:pos x="connsiteX835" y="connsiteY835"/>
            </a:cxn>
            <a:cxn ang="0">
              <a:pos x="connsiteX836" y="connsiteY836"/>
            </a:cxn>
            <a:cxn ang="0">
              <a:pos x="connsiteX837" y="connsiteY837"/>
            </a:cxn>
            <a:cxn ang="0">
              <a:pos x="connsiteX838" y="connsiteY838"/>
            </a:cxn>
            <a:cxn ang="0">
              <a:pos x="connsiteX839" y="connsiteY839"/>
            </a:cxn>
            <a:cxn ang="0">
              <a:pos x="connsiteX840" y="connsiteY840"/>
            </a:cxn>
            <a:cxn ang="0">
              <a:pos x="connsiteX841" y="connsiteY841"/>
            </a:cxn>
            <a:cxn ang="0">
              <a:pos x="connsiteX842" y="connsiteY842"/>
            </a:cxn>
            <a:cxn ang="0">
              <a:pos x="connsiteX843" y="connsiteY843"/>
            </a:cxn>
            <a:cxn ang="0">
              <a:pos x="connsiteX844" y="connsiteY844"/>
            </a:cxn>
            <a:cxn ang="0">
              <a:pos x="connsiteX845" y="connsiteY845"/>
            </a:cxn>
            <a:cxn ang="0">
              <a:pos x="connsiteX846" y="connsiteY846"/>
            </a:cxn>
            <a:cxn ang="0">
              <a:pos x="connsiteX847" y="connsiteY847"/>
            </a:cxn>
            <a:cxn ang="0">
              <a:pos x="connsiteX848" y="connsiteY848"/>
            </a:cxn>
            <a:cxn ang="0">
              <a:pos x="connsiteX849" y="connsiteY849"/>
            </a:cxn>
            <a:cxn ang="0">
              <a:pos x="connsiteX850" y="connsiteY850"/>
            </a:cxn>
            <a:cxn ang="0">
              <a:pos x="connsiteX851" y="connsiteY851"/>
            </a:cxn>
            <a:cxn ang="0">
              <a:pos x="connsiteX852" y="connsiteY852"/>
            </a:cxn>
            <a:cxn ang="0">
              <a:pos x="connsiteX853" y="connsiteY853"/>
            </a:cxn>
            <a:cxn ang="0">
              <a:pos x="connsiteX854" y="connsiteY854"/>
            </a:cxn>
            <a:cxn ang="0">
              <a:pos x="connsiteX855" y="connsiteY855"/>
            </a:cxn>
            <a:cxn ang="0">
              <a:pos x="connsiteX856" y="connsiteY856"/>
            </a:cxn>
            <a:cxn ang="0">
              <a:pos x="connsiteX857" y="connsiteY857"/>
            </a:cxn>
            <a:cxn ang="0">
              <a:pos x="connsiteX858" y="connsiteY858"/>
            </a:cxn>
            <a:cxn ang="0">
              <a:pos x="connsiteX859" y="connsiteY859"/>
            </a:cxn>
            <a:cxn ang="0">
              <a:pos x="connsiteX860" y="connsiteY860"/>
            </a:cxn>
            <a:cxn ang="0">
              <a:pos x="connsiteX861" y="connsiteY861"/>
            </a:cxn>
            <a:cxn ang="0">
              <a:pos x="connsiteX862" y="connsiteY862"/>
            </a:cxn>
            <a:cxn ang="0">
              <a:pos x="connsiteX863" y="connsiteY863"/>
            </a:cxn>
            <a:cxn ang="0">
              <a:pos x="connsiteX864" y="connsiteY864"/>
            </a:cxn>
            <a:cxn ang="0">
              <a:pos x="connsiteX865" y="connsiteY865"/>
            </a:cxn>
            <a:cxn ang="0">
              <a:pos x="connsiteX866" y="connsiteY866"/>
            </a:cxn>
            <a:cxn ang="0">
              <a:pos x="connsiteX867" y="connsiteY867"/>
            </a:cxn>
            <a:cxn ang="0">
              <a:pos x="connsiteX868" y="connsiteY868"/>
            </a:cxn>
            <a:cxn ang="0">
              <a:pos x="connsiteX869" y="connsiteY869"/>
            </a:cxn>
            <a:cxn ang="0">
              <a:pos x="connsiteX870" y="connsiteY870"/>
            </a:cxn>
            <a:cxn ang="0">
              <a:pos x="connsiteX871" y="connsiteY871"/>
            </a:cxn>
            <a:cxn ang="0">
              <a:pos x="connsiteX872" y="connsiteY872"/>
            </a:cxn>
            <a:cxn ang="0">
              <a:pos x="connsiteX873" y="connsiteY873"/>
            </a:cxn>
            <a:cxn ang="0">
              <a:pos x="connsiteX874" y="connsiteY874"/>
            </a:cxn>
            <a:cxn ang="0">
              <a:pos x="connsiteX875" y="connsiteY875"/>
            </a:cxn>
            <a:cxn ang="0">
              <a:pos x="connsiteX876" y="connsiteY876"/>
            </a:cxn>
            <a:cxn ang="0">
              <a:pos x="connsiteX877" y="connsiteY877"/>
            </a:cxn>
            <a:cxn ang="0">
              <a:pos x="connsiteX878" y="connsiteY878"/>
            </a:cxn>
            <a:cxn ang="0">
              <a:pos x="connsiteX879" y="connsiteY879"/>
            </a:cxn>
            <a:cxn ang="0">
              <a:pos x="connsiteX880" y="connsiteY880"/>
            </a:cxn>
            <a:cxn ang="0">
              <a:pos x="connsiteX881" y="connsiteY881"/>
            </a:cxn>
            <a:cxn ang="0">
              <a:pos x="connsiteX882" y="connsiteY882"/>
            </a:cxn>
            <a:cxn ang="0">
              <a:pos x="connsiteX883" y="connsiteY883"/>
            </a:cxn>
            <a:cxn ang="0">
              <a:pos x="connsiteX884" y="connsiteY884"/>
            </a:cxn>
            <a:cxn ang="0">
              <a:pos x="connsiteX885" y="connsiteY885"/>
            </a:cxn>
            <a:cxn ang="0">
              <a:pos x="connsiteX886" y="connsiteY886"/>
            </a:cxn>
            <a:cxn ang="0">
              <a:pos x="connsiteX887" y="connsiteY887"/>
            </a:cxn>
            <a:cxn ang="0">
              <a:pos x="connsiteX888" y="connsiteY888"/>
            </a:cxn>
            <a:cxn ang="0">
              <a:pos x="connsiteX889" y="connsiteY889"/>
            </a:cxn>
            <a:cxn ang="0">
              <a:pos x="connsiteX890" y="connsiteY890"/>
            </a:cxn>
            <a:cxn ang="0">
              <a:pos x="connsiteX891" y="connsiteY891"/>
            </a:cxn>
            <a:cxn ang="0">
              <a:pos x="connsiteX892" y="connsiteY892"/>
            </a:cxn>
            <a:cxn ang="0">
              <a:pos x="connsiteX893" y="connsiteY893"/>
            </a:cxn>
            <a:cxn ang="0">
              <a:pos x="connsiteX894" y="connsiteY894"/>
            </a:cxn>
            <a:cxn ang="0">
              <a:pos x="connsiteX895" y="connsiteY895"/>
            </a:cxn>
            <a:cxn ang="0">
              <a:pos x="connsiteX896" y="connsiteY896"/>
            </a:cxn>
            <a:cxn ang="0">
              <a:pos x="connsiteX897" y="connsiteY897"/>
            </a:cxn>
            <a:cxn ang="0">
              <a:pos x="connsiteX898" y="connsiteY898"/>
            </a:cxn>
            <a:cxn ang="0">
              <a:pos x="connsiteX899" y="connsiteY899"/>
            </a:cxn>
            <a:cxn ang="0">
              <a:pos x="connsiteX900" y="connsiteY900"/>
            </a:cxn>
            <a:cxn ang="0">
              <a:pos x="connsiteX901" y="connsiteY901"/>
            </a:cxn>
            <a:cxn ang="0">
              <a:pos x="connsiteX902" y="connsiteY902"/>
            </a:cxn>
            <a:cxn ang="0">
              <a:pos x="connsiteX903" y="connsiteY903"/>
            </a:cxn>
            <a:cxn ang="0">
              <a:pos x="connsiteX904" y="connsiteY904"/>
            </a:cxn>
            <a:cxn ang="0">
              <a:pos x="connsiteX905" y="connsiteY905"/>
            </a:cxn>
            <a:cxn ang="0">
              <a:pos x="connsiteX906" y="connsiteY906"/>
            </a:cxn>
            <a:cxn ang="0">
              <a:pos x="connsiteX907" y="connsiteY907"/>
            </a:cxn>
            <a:cxn ang="0">
              <a:pos x="connsiteX908" y="connsiteY908"/>
            </a:cxn>
            <a:cxn ang="0">
              <a:pos x="connsiteX909" y="connsiteY909"/>
            </a:cxn>
            <a:cxn ang="0">
              <a:pos x="connsiteX910" y="connsiteY910"/>
            </a:cxn>
            <a:cxn ang="0">
              <a:pos x="connsiteX911" y="connsiteY911"/>
            </a:cxn>
            <a:cxn ang="0">
              <a:pos x="connsiteX912" y="connsiteY912"/>
            </a:cxn>
            <a:cxn ang="0">
              <a:pos x="connsiteX913" y="connsiteY913"/>
            </a:cxn>
            <a:cxn ang="0">
              <a:pos x="connsiteX914" y="connsiteY914"/>
            </a:cxn>
            <a:cxn ang="0">
              <a:pos x="connsiteX915" y="connsiteY915"/>
            </a:cxn>
            <a:cxn ang="0">
              <a:pos x="connsiteX916" y="connsiteY916"/>
            </a:cxn>
            <a:cxn ang="0">
              <a:pos x="connsiteX917" y="connsiteY917"/>
            </a:cxn>
            <a:cxn ang="0">
              <a:pos x="connsiteX918" y="connsiteY918"/>
            </a:cxn>
            <a:cxn ang="0">
              <a:pos x="connsiteX919" y="connsiteY919"/>
            </a:cxn>
            <a:cxn ang="0">
              <a:pos x="connsiteX920" y="connsiteY920"/>
            </a:cxn>
            <a:cxn ang="0">
              <a:pos x="connsiteX921" y="connsiteY921"/>
            </a:cxn>
            <a:cxn ang="0">
              <a:pos x="connsiteX922" y="connsiteY922"/>
            </a:cxn>
            <a:cxn ang="0">
              <a:pos x="connsiteX923" y="connsiteY923"/>
            </a:cxn>
            <a:cxn ang="0">
              <a:pos x="connsiteX924" y="connsiteY924"/>
            </a:cxn>
            <a:cxn ang="0">
              <a:pos x="connsiteX925" y="connsiteY925"/>
            </a:cxn>
            <a:cxn ang="0">
              <a:pos x="connsiteX926" y="connsiteY926"/>
            </a:cxn>
            <a:cxn ang="0">
              <a:pos x="connsiteX927" y="connsiteY927"/>
            </a:cxn>
            <a:cxn ang="0">
              <a:pos x="connsiteX928" y="connsiteY928"/>
            </a:cxn>
            <a:cxn ang="0">
              <a:pos x="connsiteX929" y="connsiteY929"/>
            </a:cxn>
            <a:cxn ang="0">
              <a:pos x="connsiteX930" y="connsiteY930"/>
            </a:cxn>
            <a:cxn ang="0">
              <a:pos x="connsiteX931" y="connsiteY931"/>
            </a:cxn>
            <a:cxn ang="0">
              <a:pos x="connsiteX932" y="connsiteY932"/>
            </a:cxn>
            <a:cxn ang="0">
              <a:pos x="connsiteX933" y="connsiteY933"/>
            </a:cxn>
            <a:cxn ang="0">
              <a:pos x="connsiteX934" y="connsiteY934"/>
            </a:cxn>
            <a:cxn ang="0">
              <a:pos x="connsiteX935" y="connsiteY935"/>
            </a:cxn>
            <a:cxn ang="0">
              <a:pos x="connsiteX936" y="connsiteY936"/>
            </a:cxn>
            <a:cxn ang="0">
              <a:pos x="connsiteX937" y="connsiteY937"/>
            </a:cxn>
            <a:cxn ang="0">
              <a:pos x="connsiteX938" y="connsiteY938"/>
            </a:cxn>
            <a:cxn ang="0">
              <a:pos x="connsiteX939" y="connsiteY939"/>
            </a:cxn>
            <a:cxn ang="0">
              <a:pos x="connsiteX940" y="connsiteY940"/>
            </a:cxn>
            <a:cxn ang="0">
              <a:pos x="connsiteX941" y="connsiteY941"/>
            </a:cxn>
            <a:cxn ang="0">
              <a:pos x="connsiteX942" y="connsiteY942"/>
            </a:cxn>
            <a:cxn ang="0">
              <a:pos x="connsiteX943" y="connsiteY943"/>
            </a:cxn>
            <a:cxn ang="0">
              <a:pos x="connsiteX944" y="connsiteY944"/>
            </a:cxn>
            <a:cxn ang="0">
              <a:pos x="connsiteX945" y="connsiteY945"/>
            </a:cxn>
            <a:cxn ang="0">
              <a:pos x="connsiteX946" y="connsiteY946"/>
            </a:cxn>
            <a:cxn ang="0">
              <a:pos x="connsiteX947" y="connsiteY947"/>
            </a:cxn>
            <a:cxn ang="0">
              <a:pos x="connsiteX948" y="connsiteY948"/>
            </a:cxn>
            <a:cxn ang="0">
              <a:pos x="connsiteX949" y="connsiteY949"/>
            </a:cxn>
            <a:cxn ang="0">
              <a:pos x="connsiteX950" y="connsiteY950"/>
            </a:cxn>
            <a:cxn ang="0">
              <a:pos x="connsiteX951" y="connsiteY951"/>
            </a:cxn>
            <a:cxn ang="0">
              <a:pos x="connsiteX952" y="connsiteY952"/>
            </a:cxn>
            <a:cxn ang="0">
              <a:pos x="connsiteX953" y="connsiteY953"/>
            </a:cxn>
            <a:cxn ang="0">
              <a:pos x="connsiteX954" y="connsiteY954"/>
            </a:cxn>
            <a:cxn ang="0">
              <a:pos x="connsiteX955" y="connsiteY955"/>
            </a:cxn>
            <a:cxn ang="0">
              <a:pos x="connsiteX956" y="connsiteY956"/>
            </a:cxn>
            <a:cxn ang="0">
              <a:pos x="connsiteX957" y="connsiteY957"/>
            </a:cxn>
            <a:cxn ang="0">
              <a:pos x="connsiteX958" y="connsiteY958"/>
            </a:cxn>
            <a:cxn ang="0">
              <a:pos x="connsiteX959" y="connsiteY959"/>
            </a:cxn>
            <a:cxn ang="0">
              <a:pos x="connsiteX960" y="connsiteY960"/>
            </a:cxn>
            <a:cxn ang="0">
              <a:pos x="connsiteX961" y="connsiteY961"/>
            </a:cxn>
            <a:cxn ang="0">
              <a:pos x="connsiteX962" y="connsiteY962"/>
            </a:cxn>
            <a:cxn ang="0">
              <a:pos x="connsiteX963" y="connsiteY963"/>
            </a:cxn>
            <a:cxn ang="0">
              <a:pos x="connsiteX964" y="connsiteY964"/>
            </a:cxn>
            <a:cxn ang="0">
              <a:pos x="connsiteX965" y="connsiteY965"/>
            </a:cxn>
            <a:cxn ang="0">
              <a:pos x="connsiteX966" y="connsiteY966"/>
            </a:cxn>
            <a:cxn ang="0">
              <a:pos x="connsiteX967" y="connsiteY967"/>
            </a:cxn>
            <a:cxn ang="0">
              <a:pos x="connsiteX968" y="connsiteY968"/>
            </a:cxn>
            <a:cxn ang="0">
              <a:pos x="connsiteX969" y="connsiteY969"/>
            </a:cxn>
            <a:cxn ang="0">
              <a:pos x="connsiteX970" y="connsiteY970"/>
            </a:cxn>
            <a:cxn ang="0">
              <a:pos x="connsiteX971" y="connsiteY971"/>
            </a:cxn>
            <a:cxn ang="0">
              <a:pos x="connsiteX972" y="connsiteY972"/>
            </a:cxn>
            <a:cxn ang="0">
              <a:pos x="connsiteX973" y="connsiteY973"/>
            </a:cxn>
            <a:cxn ang="0">
              <a:pos x="connsiteX974" y="connsiteY974"/>
            </a:cxn>
            <a:cxn ang="0">
              <a:pos x="connsiteX975" y="connsiteY975"/>
            </a:cxn>
            <a:cxn ang="0">
              <a:pos x="connsiteX976" y="connsiteY976"/>
            </a:cxn>
            <a:cxn ang="0">
              <a:pos x="connsiteX977" y="connsiteY977"/>
            </a:cxn>
            <a:cxn ang="0">
              <a:pos x="connsiteX978" y="connsiteY978"/>
            </a:cxn>
            <a:cxn ang="0">
              <a:pos x="connsiteX979" y="connsiteY979"/>
            </a:cxn>
            <a:cxn ang="0">
              <a:pos x="connsiteX980" y="connsiteY980"/>
            </a:cxn>
            <a:cxn ang="0">
              <a:pos x="connsiteX981" y="connsiteY981"/>
            </a:cxn>
            <a:cxn ang="0">
              <a:pos x="connsiteX982" y="connsiteY982"/>
            </a:cxn>
            <a:cxn ang="0">
              <a:pos x="connsiteX983" y="connsiteY983"/>
            </a:cxn>
            <a:cxn ang="0">
              <a:pos x="connsiteX984" y="connsiteY984"/>
            </a:cxn>
            <a:cxn ang="0">
              <a:pos x="connsiteX985" y="connsiteY985"/>
            </a:cxn>
            <a:cxn ang="0">
              <a:pos x="connsiteX986" y="connsiteY986"/>
            </a:cxn>
            <a:cxn ang="0">
              <a:pos x="connsiteX987" y="connsiteY987"/>
            </a:cxn>
            <a:cxn ang="0">
              <a:pos x="connsiteX988" y="connsiteY988"/>
            </a:cxn>
            <a:cxn ang="0">
              <a:pos x="connsiteX989" y="connsiteY989"/>
            </a:cxn>
            <a:cxn ang="0">
              <a:pos x="connsiteX990" y="connsiteY990"/>
            </a:cxn>
            <a:cxn ang="0">
              <a:pos x="connsiteX991" y="connsiteY991"/>
            </a:cxn>
            <a:cxn ang="0">
              <a:pos x="connsiteX992" y="connsiteY992"/>
            </a:cxn>
            <a:cxn ang="0">
              <a:pos x="connsiteX993" y="connsiteY993"/>
            </a:cxn>
            <a:cxn ang="0">
              <a:pos x="connsiteX994" y="connsiteY994"/>
            </a:cxn>
            <a:cxn ang="0">
              <a:pos x="connsiteX995" y="connsiteY995"/>
            </a:cxn>
            <a:cxn ang="0">
              <a:pos x="connsiteX996" y="connsiteY996"/>
            </a:cxn>
            <a:cxn ang="0">
              <a:pos x="connsiteX997" y="connsiteY997"/>
            </a:cxn>
            <a:cxn ang="0">
              <a:pos x="connsiteX998" y="connsiteY998"/>
            </a:cxn>
            <a:cxn ang="0">
              <a:pos x="connsiteX999" y="connsiteY999"/>
            </a:cxn>
            <a:cxn ang="0">
              <a:pos x="connsiteX1000" y="connsiteY1000"/>
            </a:cxn>
            <a:cxn ang="0">
              <a:pos x="connsiteX1001" y="connsiteY1001"/>
            </a:cxn>
            <a:cxn ang="0">
              <a:pos x="connsiteX1002" y="connsiteY1002"/>
            </a:cxn>
            <a:cxn ang="0">
              <a:pos x="connsiteX1003" y="connsiteY1003"/>
            </a:cxn>
            <a:cxn ang="0">
              <a:pos x="connsiteX1004" y="connsiteY1004"/>
            </a:cxn>
            <a:cxn ang="0">
              <a:pos x="connsiteX1005" y="connsiteY1005"/>
            </a:cxn>
            <a:cxn ang="0">
              <a:pos x="connsiteX1006" y="connsiteY1006"/>
            </a:cxn>
            <a:cxn ang="0">
              <a:pos x="connsiteX1007" y="connsiteY1007"/>
            </a:cxn>
            <a:cxn ang="0">
              <a:pos x="connsiteX1008" y="connsiteY1008"/>
            </a:cxn>
            <a:cxn ang="0">
              <a:pos x="connsiteX1009" y="connsiteY1009"/>
            </a:cxn>
            <a:cxn ang="0">
              <a:pos x="connsiteX1010" y="connsiteY1010"/>
            </a:cxn>
            <a:cxn ang="0">
              <a:pos x="connsiteX1011" y="connsiteY1011"/>
            </a:cxn>
            <a:cxn ang="0">
              <a:pos x="connsiteX1012" y="connsiteY1012"/>
            </a:cxn>
            <a:cxn ang="0">
              <a:pos x="connsiteX1013" y="connsiteY1013"/>
            </a:cxn>
            <a:cxn ang="0">
              <a:pos x="connsiteX1014" y="connsiteY1014"/>
            </a:cxn>
            <a:cxn ang="0">
              <a:pos x="connsiteX1015" y="connsiteY1015"/>
            </a:cxn>
            <a:cxn ang="0">
              <a:pos x="connsiteX1016" y="connsiteY1016"/>
            </a:cxn>
            <a:cxn ang="0">
              <a:pos x="connsiteX1017" y="connsiteY1017"/>
            </a:cxn>
            <a:cxn ang="0">
              <a:pos x="connsiteX1018" y="connsiteY1018"/>
            </a:cxn>
            <a:cxn ang="0">
              <a:pos x="connsiteX1019" y="connsiteY1019"/>
            </a:cxn>
            <a:cxn ang="0">
              <a:pos x="connsiteX1020" y="connsiteY1020"/>
            </a:cxn>
            <a:cxn ang="0">
              <a:pos x="connsiteX1021" y="connsiteY1021"/>
            </a:cxn>
            <a:cxn ang="0">
              <a:pos x="connsiteX1022" y="connsiteY1022"/>
            </a:cxn>
            <a:cxn ang="0">
              <a:pos x="connsiteX1023" y="connsiteY1023"/>
            </a:cxn>
            <a:cxn ang="0">
              <a:pos x="connsiteX1024" y="connsiteY1024"/>
            </a:cxn>
            <a:cxn ang="0">
              <a:pos x="connsiteX1025" y="connsiteY1025"/>
            </a:cxn>
            <a:cxn ang="0">
              <a:pos x="connsiteX1026" y="connsiteY1026"/>
            </a:cxn>
            <a:cxn ang="0">
              <a:pos x="connsiteX1027" y="connsiteY1027"/>
            </a:cxn>
            <a:cxn ang="0">
              <a:pos x="connsiteX1028" y="connsiteY1028"/>
            </a:cxn>
            <a:cxn ang="0">
              <a:pos x="connsiteX1029" y="connsiteY1029"/>
            </a:cxn>
            <a:cxn ang="0">
              <a:pos x="connsiteX1030" y="connsiteY1030"/>
            </a:cxn>
            <a:cxn ang="0">
              <a:pos x="connsiteX1031" y="connsiteY1031"/>
            </a:cxn>
            <a:cxn ang="0">
              <a:pos x="connsiteX1032" y="connsiteY1032"/>
            </a:cxn>
            <a:cxn ang="0">
              <a:pos x="connsiteX1033" y="connsiteY1033"/>
            </a:cxn>
            <a:cxn ang="0">
              <a:pos x="connsiteX1034" y="connsiteY1034"/>
            </a:cxn>
            <a:cxn ang="0">
              <a:pos x="connsiteX1035" y="connsiteY1035"/>
            </a:cxn>
            <a:cxn ang="0">
              <a:pos x="connsiteX1036" y="connsiteY1036"/>
            </a:cxn>
            <a:cxn ang="0">
              <a:pos x="connsiteX1037" y="connsiteY1037"/>
            </a:cxn>
            <a:cxn ang="0">
              <a:pos x="connsiteX1038" y="connsiteY1038"/>
            </a:cxn>
            <a:cxn ang="0">
              <a:pos x="connsiteX1039" y="connsiteY1039"/>
            </a:cxn>
            <a:cxn ang="0">
              <a:pos x="connsiteX1040" y="connsiteY1040"/>
            </a:cxn>
            <a:cxn ang="0">
              <a:pos x="connsiteX1041" y="connsiteY1041"/>
            </a:cxn>
            <a:cxn ang="0">
              <a:pos x="connsiteX1042" y="connsiteY1042"/>
            </a:cxn>
            <a:cxn ang="0">
              <a:pos x="connsiteX1043" y="connsiteY1043"/>
            </a:cxn>
            <a:cxn ang="0">
              <a:pos x="connsiteX1044" y="connsiteY1044"/>
            </a:cxn>
            <a:cxn ang="0">
              <a:pos x="connsiteX1045" y="connsiteY1045"/>
            </a:cxn>
            <a:cxn ang="0">
              <a:pos x="connsiteX1046" y="connsiteY1046"/>
            </a:cxn>
            <a:cxn ang="0">
              <a:pos x="connsiteX1047" y="connsiteY1047"/>
            </a:cxn>
            <a:cxn ang="0">
              <a:pos x="connsiteX1048" y="connsiteY1048"/>
            </a:cxn>
            <a:cxn ang="0">
              <a:pos x="connsiteX1049" y="connsiteY1049"/>
            </a:cxn>
            <a:cxn ang="0">
              <a:pos x="connsiteX1050" y="connsiteY1050"/>
            </a:cxn>
            <a:cxn ang="0">
              <a:pos x="connsiteX1051" y="connsiteY1051"/>
            </a:cxn>
            <a:cxn ang="0">
              <a:pos x="connsiteX1052" y="connsiteY1052"/>
            </a:cxn>
            <a:cxn ang="0">
              <a:pos x="connsiteX1053" y="connsiteY1053"/>
            </a:cxn>
            <a:cxn ang="0">
              <a:pos x="connsiteX1054" y="connsiteY1054"/>
            </a:cxn>
            <a:cxn ang="0">
              <a:pos x="connsiteX1055" y="connsiteY1055"/>
            </a:cxn>
            <a:cxn ang="0">
              <a:pos x="connsiteX1056" y="connsiteY1056"/>
            </a:cxn>
            <a:cxn ang="0">
              <a:pos x="connsiteX1057" y="connsiteY1057"/>
            </a:cxn>
            <a:cxn ang="0">
              <a:pos x="connsiteX1058" y="connsiteY1058"/>
            </a:cxn>
            <a:cxn ang="0">
              <a:pos x="connsiteX1059" y="connsiteY1059"/>
            </a:cxn>
            <a:cxn ang="0">
              <a:pos x="connsiteX1060" y="connsiteY1060"/>
            </a:cxn>
            <a:cxn ang="0">
              <a:pos x="connsiteX1061" y="connsiteY1061"/>
            </a:cxn>
            <a:cxn ang="0">
              <a:pos x="connsiteX1062" y="connsiteY1062"/>
            </a:cxn>
            <a:cxn ang="0">
              <a:pos x="connsiteX1063" y="connsiteY1063"/>
            </a:cxn>
            <a:cxn ang="0">
              <a:pos x="connsiteX1064" y="connsiteY1064"/>
            </a:cxn>
            <a:cxn ang="0">
              <a:pos x="connsiteX1065" y="connsiteY1065"/>
            </a:cxn>
            <a:cxn ang="0">
              <a:pos x="connsiteX1066" y="connsiteY1066"/>
            </a:cxn>
            <a:cxn ang="0">
              <a:pos x="connsiteX1067" y="connsiteY1067"/>
            </a:cxn>
            <a:cxn ang="0">
              <a:pos x="connsiteX1068" y="connsiteY1068"/>
            </a:cxn>
            <a:cxn ang="0">
              <a:pos x="connsiteX1069" y="connsiteY1069"/>
            </a:cxn>
            <a:cxn ang="0">
              <a:pos x="connsiteX1070" y="connsiteY1070"/>
            </a:cxn>
            <a:cxn ang="0">
              <a:pos x="connsiteX1071" y="connsiteY1071"/>
            </a:cxn>
            <a:cxn ang="0">
              <a:pos x="connsiteX1072" y="connsiteY1072"/>
            </a:cxn>
            <a:cxn ang="0">
              <a:pos x="connsiteX1073" y="connsiteY1073"/>
            </a:cxn>
            <a:cxn ang="0">
              <a:pos x="connsiteX1074" y="connsiteY1074"/>
            </a:cxn>
            <a:cxn ang="0">
              <a:pos x="connsiteX1075" y="connsiteY1075"/>
            </a:cxn>
            <a:cxn ang="0">
              <a:pos x="connsiteX1076" y="connsiteY1076"/>
            </a:cxn>
            <a:cxn ang="0">
              <a:pos x="connsiteX1077" y="connsiteY1077"/>
            </a:cxn>
            <a:cxn ang="0">
              <a:pos x="connsiteX1078" y="connsiteY1078"/>
            </a:cxn>
            <a:cxn ang="0">
              <a:pos x="connsiteX1079" y="connsiteY1079"/>
            </a:cxn>
            <a:cxn ang="0">
              <a:pos x="connsiteX1080" y="connsiteY1080"/>
            </a:cxn>
            <a:cxn ang="0">
              <a:pos x="connsiteX1081" y="connsiteY1081"/>
            </a:cxn>
            <a:cxn ang="0">
              <a:pos x="connsiteX1082" y="connsiteY1082"/>
            </a:cxn>
            <a:cxn ang="0">
              <a:pos x="connsiteX1083" y="connsiteY1083"/>
            </a:cxn>
            <a:cxn ang="0">
              <a:pos x="connsiteX1084" y="connsiteY1084"/>
            </a:cxn>
            <a:cxn ang="0">
              <a:pos x="connsiteX1085" y="connsiteY1085"/>
            </a:cxn>
            <a:cxn ang="0">
              <a:pos x="connsiteX1086" y="connsiteY1086"/>
            </a:cxn>
            <a:cxn ang="0">
              <a:pos x="connsiteX1087" y="connsiteY1087"/>
            </a:cxn>
            <a:cxn ang="0">
              <a:pos x="connsiteX1088" y="connsiteY1088"/>
            </a:cxn>
            <a:cxn ang="0">
              <a:pos x="connsiteX1089" y="connsiteY1089"/>
            </a:cxn>
            <a:cxn ang="0">
              <a:pos x="connsiteX1090" y="connsiteY1090"/>
            </a:cxn>
            <a:cxn ang="0">
              <a:pos x="connsiteX1091" y="connsiteY1091"/>
            </a:cxn>
            <a:cxn ang="0">
              <a:pos x="connsiteX1092" y="connsiteY1092"/>
            </a:cxn>
            <a:cxn ang="0">
              <a:pos x="connsiteX1093" y="connsiteY1093"/>
            </a:cxn>
            <a:cxn ang="0">
              <a:pos x="connsiteX1094" y="connsiteY1094"/>
            </a:cxn>
            <a:cxn ang="0">
              <a:pos x="connsiteX1095" y="connsiteY1095"/>
            </a:cxn>
            <a:cxn ang="0">
              <a:pos x="connsiteX1096" y="connsiteY1096"/>
            </a:cxn>
            <a:cxn ang="0">
              <a:pos x="connsiteX1097" y="connsiteY1097"/>
            </a:cxn>
            <a:cxn ang="0">
              <a:pos x="connsiteX1098" y="connsiteY1098"/>
            </a:cxn>
            <a:cxn ang="0">
              <a:pos x="connsiteX1099" y="connsiteY1099"/>
            </a:cxn>
            <a:cxn ang="0">
              <a:pos x="connsiteX1100" y="connsiteY1100"/>
            </a:cxn>
            <a:cxn ang="0">
              <a:pos x="connsiteX1101" y="connsiteY1101"/>
            </a:cxn>
            <a:cxn ang="0">
              <a:pos x="connsiteX1102" y="connsiteY1102"/>
            </a:cxn>
            <a:cxn ang="0">
              <a:pos x="connsiteX1103" y="connsiteY1103"/>
            </a:cxn>
            <a:cxn ang="0">
              <a:pos x="connsiteX1104" y="connsiteY1104"/>
            </a:cxn>
            <a:cxn ang="0">
              <a:pos x="connsiteX1105" y="connsiteY1105"/>
            </a:cxn>
            <a:cxn ang="0">
              <a:pos x="connsiteX1106" y="connsiteY1106"/>
            </a:cxn>
            <a:cxn ang="0">
              <a:pos x="connsiteX1107" y="connsiteY1107"/>
            </a:cxn>
            <a:cxn ang="0">
              <a:pos x="connsiteX1108" y="connsiteY1108"/>
            </a:cxn>
            <a:cxn ang="0">
              <a:pos x="connsiteX1109" y="connsiteY1109"/>
            </a:cxn>
            <a:cxn ang="0">
              <a:pos x="connsiteX1110" y="connsiteY1110"/>
            </a:cxn>
            <a:cxn ang="0">
              <a:pos x="connsiteX1111" y="connsiteY1111"/>
            </a:cxn>
            <a:cxn ang="0">
              <a:pos x="connsiteX1112" y="connsiteY1112"/>
            </a:cxn>
            <a:cxn ang="0">
              <a:pos x="connsiteX1113" y="connsiteY1113"/>
            </a:cxn>
            <a:cxn ang="0">
              <a:pos x="connsiteX1114" y="connsiteY1114"/>
            </a:cxn>
            <a:cxn ang="0">
              <a:pos x="connsiteX1115" y="connsiteY1115"/>
            </a:cxn>
            <a:cxn ang="0">
              <a:pos x="connsiteX1116" y="connsiteY1116"/>
            </a:cxn>
            <a:cxn ang="0">
              <a:pos x="connsiteX1117" y="connsiteY1117"/>
            </a:cxn>
            <a:cxn ang="0">
              <a:pos x="connsiteX1118" y="connsiteY1118"/>
            </a:cxn>
            <a:cxn ang="0">
              <a:pos x="connsiteX1119" y="connsiteY1119"/>
            </a:cxn>
            <a:cxn ang="0">
              <a:pos x="connsiteX1120" y="connsiteY1120"/>
            </a:cxn>
            <a:cxn ang="0">
              <a:pos x="connsiteX1121" y="connsiteY1121"/>
            </a:cxn>
            <a:cxn ang="0">
              <a:pos x="connsiteX1122" y="connsiteY1122"/>
            </a:cxn>
            <a:cxn ang="0">
              <a:pos x="connsiteX1123" y="connsiteY1123"/>
            </a:cxn>
            <a:cxn ang="0">
              <a:pos x="connsiteX1124" y="connsiteY1124"/>
            </a:cxn>
            <a:cxn ang="0">
              <a:pos x="connsiteX1125" y="connsiteY1125"/>
            </a:cxn>
            <a:cxn ang="0">
              <a:pos x="connsiteX1126" y="connsiteY1126"/>
            </a:cxn>
            <a:cxn ang="0">
              <a:pos x="connsiteX1127" y="connsiteY1127"/>
            </a:cxn>
            <a:cxn ang="0">
              <a:pos x="connsiteX1128" y="connsiteY1128"/>
            </a:cxn>
            <a:cxn ang="0">
              <a:pos x="connsiteX1129" y="connsiteY1129"/>
            </a:cxn>
            <a:cxn ang="0">
              <a:pos x="connsiteX1130" y="connsiteY1130"/>
            </a:cxn>
            <a:cxn ang="0">
              <a:pos x="connsiteX1131" y="connsiteY1131"/>
            </a:cxn>
            <a:cxn ang="0">
              <a:pos x="connsiteX1132" y="connsiteY1132"/>
            </a:cxn>
            <a:cxn ang="0">
              <a:pos x="connsiteX1133" y="connsiteY1133"/>
            </a:cxn>
            <a:cxn ang="0">
              <a:pos x="connsiteX1134" y="connsiteY1134"/>
            </a:cxn>
            <a:cxn ang="0">
              <a:pos x="connsiteX1135" y="connsiteY1135"/>
            </a:cxn>
            <a:cxn ang="0">
              <a:pos x="connsiteX1136" y="connsiteY1136"/>
            </a:cxn>
            <a:cxn ang="0">
              <a:pos x="connsiteX1137" y="connsiteY1137"/>
            </a:cxn>
            <a:cxn ang="0">
              <a:pos x="connsiteX1138" y="connsiteY1138"/>
            </a:cxn>
            <a:cxn ang="0">
              <a:pos x="connsiteX1139" y="connsiteY1139"/>
            </a:cxn>
            <a:cxn ang="0">
              <a:pos x="connsiteX1140" y="connsiteY1140"/>
            </a:cxn>
            <a:cxn ang="0">
              <a:pos x="connsiteX1141" y="connsiteY1141"/>
            </a:cxn>
            <a:cxn ang="0">
              <a:pos x="connsiteX1142" y="connsiteY1142"/>
            </a:cxn>
            <a:cxn ang="0">
              <a:pos x="connsiteX1143" y="connsiteY1143"/>
            </a:cxn>
            <a:cxn ang="0">
              <a:pos x="connsiteX1144" y="connsiteY1144"/>
            </a:cxn>
            <a:cxn ang="0">
              <a:pos x="connsiteX1145" y="connsiteY1145"/>
            </a:cxn>
            <a:cxn ang="0">
              <a:pos x="connsiteX1146" y="connsiteY1146"/>
            </a:cxn>
            <a:cxn ang="0">
              <a:pos x="connsiteX1147" y="connsiteY1147"/>
            </a:cxn>
            <a:cxn ang="0">
              <a:pos x="connsiteX1148" y="connsiteY1148"/>
            </a:cxn>
            <a:cxn ang="0">
              <a:pos x="connsiteX1149" y="connsiteY1149"/>
            </a:cxn>
            <a:cxn ang="0">
              <a:pos x="connsiteX1150" y="connsiteY1150"/>
            </a:cxn>
            <a:cxn ang="0">
              <a:pos x="connsiteX1151" y="connsiteY1151"/>
            </a:cxn>
            <a:cxn ang="0">
              <a:pos x="connsiteX1152" y="connsiteY1152"/>
            </a:cxn>
            <a:cxn ang="0">
              <a:pos x="connsiteX1153" y="connsiteY1153"/>
            </a:cxn>
            <a:cxn ang="0">
              <a:pos x="connsiteX1154" y="connsiteY1154"/>
            </a:cxn>
            <a:cxn ang="0">
              <a:pos x="connsiteX1155" y="connsiteY1155"/>
            </a:cxn>
            <a:cxn ang="0">
              <a:pos x="connsiteX1156" y="connsiteY1156"/>
            </a:cxn>
            <a:cxn ang="0">
              <a:pos x="connsiteX1157" y="connsiteY1157"/>
            </a:cxn>
            <a:cxn ang="0">
              <a:pos x="connsiteX1158" y="connsiteY1158"/>
            </a:cxn>
            <a:cxn ang="0">
              <a:pos x="connsiteX1159" y="connsiteY1159"/>
            </a:cxn>
            <a:cxn ang="0">
              <a:pos x="connsiteX1160" y="connsiteY1160"/>
            </a:cxn>
            <a:cxn ang="0">
              <a:pos x="connsiteX1161" y="connsiteY1161"/>
            </a:cxn>
            <a:cxn ang="0">
              <a:pos x="connsiteX1162" y="connsiteY1162"/>
            </a:cxn>
            <a:cxn ang="0">
              <a:pos x="connsiteX1163" y="connsiteY1163"/>
            </a:cxn>
            <a:cxn ang="0">
              <a:pos x="connsiteX1164" y="connsiteY1164"/>
            </a:cxn>
            <a:cxn ang="0">
              <a:pos x="connsiteX1165" y="connsiteY1165"/>
            </a:cxn>
            <a:cxn ang="0">
              <a:pos x="connsiteX1166" y="connsiteY1166"/>
            </a:cxn>
            <a:cxn ang="0">
              <a:pos x="connsiteX1167" y="connsiteY1167"/>
            </a:cxn>
            <a:cxn ang="0">
              <a:pos x="connsiteX1168" y="connsiteY1168"/>
            </a:cxn>
            <a:cxn ang="0">
              <a:pos x="connsiteX1169" y="connsiteY1169"/>
            </a:cxn>
            <a:cxn ang="0">
              <a:pos x="connsiteX1170" y="connsiteY1170"/>
            </a:cxn>
            <a:cxn ang="0">
              <a:pos x="connsiteX1171" y="connsiteY1171"/>
            </a:cxn>
            <a:cxn ang="0">
              <a:pos x="connsiteX1172" y="connsiteY1172"/>
            </a:cxn>
            <a:cxn ang="0">
              <a:pos x="connsiteX1173" y="connsiteY1173"/>
            </a:cxn>
            <a:cxn ang="0">
              <a:pos x="connsiteX1174" y="connsiteY1174"/>
            </a:cxn>
            <a:cxn ang="0">
              <a:pos x="connsiteX1175" y="connsiteY1175"/>
            </a:cxn>
            <a:cxn ang="0">
              <a:pos x="connsiteX1176" y="connsiteY1176"/>
            </a:cxn>
            <a:cxn ang="0">
              <a:pos x="connsiteX1177" y="connsiteY1177"/>
            </a:cxn>
            <a:cxn ang="0">
              <a:pos x="connsiteX1178" y="connsiteY1178"/>
            </a:cxn>
            <a:cxn ang="0">
              <a:pos x="connsiteX1179" y="connsiteY1179"/>
            </a:cxn>
            <a:cxn ang="0">
              <a:pos x="connsiteX1180" y="connsiteY1180"/>
            </a:cxn>
            <a:cxn ang="0">
              <a:pos x="connsiteX1181" y="connsiteY1181"/>
            </a:cxn>
            <a:cxn ang="0">
              <a:pos x="connsiteX1182" y="connsiteY1182"/>
            </a:cxn>
            <a:cxn ang="0">
              <a:pos x="connsiteX1183" y="connsiteY1183"/>
            </a:cxn>
            <a:cxn ang="0">
              <a:pos x="connsiteX1184" y="connsiteY1184"/>
            </a:cxn>
            <a:cxn ang="0">
              <a:pos x="connsiteX1185" y="connsiteY1185"/>
            </a:cxn>
            <a:cxn ang="0">
              <a:pos x="connsiteX1186" y="connsiteY1186"/>
            </a:cxn>
            <a:cxn ang="0">
              <a:pos x="connsiteX1187" y="connsiteY1187"/>
            </a:cxn>
            <a:cxn ang="0">
              <a:pos x="connsiteX1188" y="connsiteY1188"/>
            </a:cxn>
            <a:cxn ang="0">
              <a:pos x="connsiteX1189" y="connsiteY1189"/>
            </a:cxn>
            <a:cxn ang="0">
              <a:pos x="connsiteX1190" y="connsiteY1190"/>
            </a:cxn>
            <a:cxn ang="0">
              <a:pos x="connsiteX1191" y="connsiteY1191"/>
            </a:cxn>
            <a:cxn ang="0">
              <a:pos x="connsiteX1192" y="connsiteY1192"/>
            </a:cxn>
            <a:cxn ang="0">
              <a:pos x="connsiteX1193" y="connsiteY1193"/>
            </a:cxn>
            <a:cxn ang="0">
              <a:pos x="connsiteX1194" y="connsiteY1194"/>
            </a:cxn>
            <a:cxn ang="0">
              <a:pos x="connsiteX1195" y="connsiteY1195"/>
            </a:cxn>
            <a:cxn ang="0">
              <a:pos x="connsiteX1196" y="connsiteY1196"/>
            </a:cxn>
            <a:cxn ang="0">
              <a:pos x="connsiteX1197" y="connsiteY1197"/>
            </a:cxn>
            <a:cxn ang="0">
              <a:pos x="connsiteX1198" y="connsiteY1198"/>
            </a:cxn>
            <a:cxn ang="0">
              <a:pos x="connsiteX1199" y="connsiteY1199"/>
            </a:cxn>
            <a:cxn ang="0">
              <a:pos x="connsiteX1200" y="connsiteY1200"/>
            </a:cxn>
            <a:cxn ang="0">
              <a:pos x="connsiteX1201" y="connsiteY1201"/>
            </a:cxn>
            <a:cxn ang="0">
              <a:pos x="connsiteX1202" y="connsiteY1202"/>
            </a:cxn>
            <a:cxn ang="0">
              <a:pos x="connsiteX1203" y="connsiteY1203"/>
            </a:cxn>
            <a:cxn ang="0">
              <a:pos x="connsiteX1204" y="connsiteY1204"/>
            </a:cxn>
            <a:cxn ang="0">
              <a:pos x="connsiteX1205" y="connsiteY1205"/>
            </a:cxn>
            <a:cxn ang="0">
              <a:pos x="connsiteX1206" y="connsiteY1206"/>
            </a:cxn>
            <a:cxn ang="0">
              <a:pos x="connsiteX1207" y="connsiteY1207"/>
            </a:cxn>
            <a:cxn ang="0">
              <a:pos x="connsiteX1208" y="connsiteY1208"/>
            </a:cxn>
            <a:cxn ang="0">
              <a:pos x="connsiteX1209" y="connsiteY1209"/>
            </a:cxn>
            <a:cxn ang="0">
              <a:pos x="connsiteX1210" y="connsiteY1210"/>
            </a:cxn>
            <a:cxn ang="0">
              <a:pos x="connsiteX1211" y="connsiteY1211"/>
            </a:cxn>
            <a:cxn ang="0">
              <a:pos x="connsiteX1212" y="connsiteY1212"/>
            </a:cxn>
            <a:cxn ang="0">
              <a:pos x="connsiteX1213" y="connsiteY1213"/>
            </a:cxn>
            <a:cxn ang="0">
              <a:pos x="connsiteX1214" y="connsiteY1214"/>
            </a:cxn>
            <a:cxn ang="0">
              <a:pos x="connsiteX1215" y="connsiteY1215"/>
            </a:cxn>
            <a:cxn ang="0">
              <a:pos x="connsiteX1216" y="connsiteY1216"/>
            </a:cxn>
            <a:cxn ang="0">
              <a:pos x="connsiteX1217" y="connsiteY1217"/>
            </a:cxn>
            <a:cxn ang="0">
              <a:pos x="connsiteX1218" y="connsiteY1218"/>
            </a:cxn>
            <a:cxn ang="0">
              <a:pos x="connsiteX1219" y="connsiteY1219"/>
            </a:cxn>
            <a:cxn ang="0">
              <a:pos x="connsiteX1220" y="connsiteY1220"/>
            </a:cxn>
            <a:cxn ang="0">
              <a:pos x="connsiteX1221" y="connsiteY1221"/>
            </a:cxn>
            <a:cxn ang="0">
              <a:pos x="connsiteX1222" y="connsiteY1222"/>
            </a:cxn>
            <a:cxn ang="0">
              <a:pos x="connsiteX1223" y="connsiteY1223"/>
            </a:cxn>
            <a:cxn ang="0">
              <a:pos x="connsiteX1224" y="connsiteY1224"/>
            </a:cxn>
            <a:cxn ang="0">
              <a:pos x="connsiteX1225" y="connsiteY1225"/>
            </a:cxn>
            <a:cxn ang="0">
              <a:pos x="connsiteX1226" y="connsiteY1226"/>
            </a:cxn>
            <a:cxn ang="0">
              <a:pos x="connsiteX1227" y="connsiteY1227"/>
            </a:cxn>
            <a:cxn ang="0">
              <a:pos x="connsiteX1228" y="connsiteY1228"/>
            </a:cxn>
            <a:cxn ang="0">
              <a:pos x="connsiteX1229" y="connsiteY1229"/>
            </a:cxn>
            <a:cxn ang="0">
              <a:pos x="connsiteX1230" y="connsiteY1230"/>
            </a:cxn>
            <a:cxn ang="0">
              <a:pos x="connsiteX1231" y="connsiteY1231"/>
            </a:cxn>
            <a:cxn ang="0">
              <a:pos x="connsiteX1232" y="connsiteY1232"/>
            </a:cxn>
            <a:cxn ang="0">
              <a:pos x="connsiteX1233" y="connsiteY1233"/>
            </a:cxn>
            <a:cxn ang="0">
              <a:pos x="connsiteX1234" y="connsiteY1234"/>
            </a:cxn>
            <a:cxn ang="0">
              <a:pos x="connsiteX1235" y="connsiteY1235"/>
            </a:cxn>
            <a:cxn ang="0">
              <a:pos x="connsiteX1236" y="connsiteY1236"/>
            </a:cxn>
            <a:cxn ang="0">
              <a:pos x="connsiteX1237" y="connsiteY1237"/>
            </a:cxn>
            <a:cxn ang="0">
              <a:pos x="connsiteX1238" y="connsiteY1238"/>
            </a:cxn>
            <a:cxn ang="0">
              <a:pos x="connsiteX1239" y="connsiteY1239"/>
            </a:cxn>
            <a:cxn ang="0">
              <a:pos x="connsiteX1240" y="connsiteY1240"/>
            </a:cxn>
            <a:cxn ang="0">
              <a:pos x="connsiteX1241" y="connsiteY1241"/>
            </a:cxn>
            <a:cxn ang="0">
              <a:pos x="connsiteX1242" y="connsiteY1242"/>
            </a:cxn>
            <a:cxn ang="0">
              <a:pos x="connsiteX1243" y="connsiteY1243"/>
            </a:cxn>
            <a:cxn ang="0">
              <a:pos x="connsiteX1244" y="connsiteY1244"/>
            </a:cxn>
            <a:cxn ang="0">
              <a:pos x="connsiteX1245" y="connsiteY1245"/>
            </a:cxn>
            <a:cxn ang="0">
              <a:pos x="connsiteX1246" y="connsiteY1246"/>
            </a:cxn>
            <a:cxn ang="0">
              <a:pos x="connsiteX1247" y="connsiteY1247"/>
            </a:cxn>
            <a:cxn ang="0">
              <a:pos x="connsiteX1248" y="connsiteY1248"/>
            </a:cxn>
            <a:cxn ang="0">
              <a:pos x="connsiteX1249" y="connsiteY1249"/>
            </a:cxn>
            <a:cxn ang="0">
              <a:pos x="connsiteX1250" y="connsiteY1250"/>
            </a:cxn>
            <a:cxn ang="0">
              <a:pos x="connsiteX1251" y="connsiteY1251"/>
            </a:cxn>
            <a:cxn ang="0">
              <a:pos x="connsiteX1252" y="connsiteY1252"/>
            </a:cxn>
            <a:cxn ang="0">
              <a:pos x="connsiteX1253" y="connsiteY1253"/>
            </a:cxn>
            <a:cxn ang="0">
              <a:pos x="connsiteX1254" y="connsiteY1254"/>
            </a:cxn>
            <a:cxn ang="0">
              <a:pos x="connsiteX1255" y="connsiteY1255"/>
            </a:cxn>
            <a:cxn ang="0">
              <a:pos x="connsiteX1256" y="connsiteY1256"/>
            </a:cxn>
            <a:cxn ang="0">
              <a:pos x="connsiteX1257" y="connsiteY1257"/>
            </a:cxn>
            <a:cxn ang="0">
              <a:pos x="connsiteX1258" y="connsiteY1258"/>
            </a:cxn>
            <a:cxn ang="0">
              <a:pos x="connsiteX1259" y="connsiteY1259"/>
            </a:cxn>
            <a:cxn ang="0">
              <a:pos x="connsiteX1260" y="connsiteY1260"/>
            </a:cxn>
            <a:cxn ang="0">
              <a:pos x="connsiteX1261" y="connsiteY1261"/>
            </a:cxn>
            <a:cxn ang="0">
              <a:pos x="connsiteX1262" y="connsiteY1262"/>
            </a:cxn>
            <a:cxn ang="0">
              <a:pos x="connsiteX1263" y="connsiteY1263"/>
            </a:cxn>
            <a:cxn ang="0">
              <a:pos x="connsiteX1264" y="connsiteY1264"/>
            </a:cxn>
            <a:cxn ang="0">
              <a:pos x="connsiteX1265" y="connsiteY1265"/>
            </a:cxn>
            <a:cxn ang="0">
              <a:pos x="connsiteX1266" y="connsiteY1266"/>
            </a:cxn>
            <a:cxn ang="0">
              <a:pos x="connsiteX1267" y="connsiteY1267"/>
            </a:cxn>
            <a:cxn ang="0">
              <a:pos x="connsiteX1268" y="connsiteY1268"/>
            </a:cxn>
            <a:cxn ang="0">
              <a:pos x="connsiteX1269" y="connsiteY1269"/>
            </a:cxn>
            <a:cxn ang="0">
              <a:pos x="connsiteX1270" y="connsiteY1270"/>
            </a:cxn>
            <a:cxn ang="0">
              <a:pos x="connsiteX1271" y="connsiteY1271"/>
            </a:cxn>
            <a:cxn ang="0">
              <a:pos x="connsiteX1272" y="connsiteY1272"/>
            </a:cxn>
            <a:cxn ang="0">
              <a:pos x="connsiteX1273" y="connsiteY1273"/>
            </a:cxn>
            <a:cxn ang="0">
              <a:pos x="connsiteX1274" y="connsiteY1274"/>
            </a:cxn>
            <a:cxn ang="0">
              <a:pos x="connsiteX1275" y="connsiteY1275"/>
            </a:cxn>
            <a:cxn ang="0">
              <a:pos x="connsiteX1276" y="connsiteY1276"/>
            </a:cxn>
            <a:cxn ang="0">
              <a:pos x="connsiteX1277" y="connsiteY1277"/>
            </a:cxn>
            <a:cxn ang="0">
              <a:pos x="connsiteX1278" y="connsiteY1278"/>
            </a:cxn>
            <a:cxn ang="0">
              <a:pos x="connsiteX1279" y="connsiteY1279"/>
            </a:cxn>
            <a:cxn ang="0">
              <a:pos x="connsiteX1280" y="connsiteY1280"/>
            </a:cxn>
            <a:cxn ang="0">
              <a:pos x="connsiteX1281" y="connsiteY1281"/>
            </a:cxn>
            <a:cxn ang="0">
              <a:pos x="connsiteX1282" y="connsiteY1282"/>
            </a:cxn>
            <a:cxn ang="0">
              <a:pos x="connsiteX1283" y="connsiteY1283"/>
            </a:cxn>
            <a:cxn ang="0">
              <a:pos x="connsiteX1284" y="connsiteY1284"/>
            </a:cxn>
            <a:cxn ang="0">
              <a:pos x="connsiteX1285" y="connsiteY1285"/>
            </a:cxn>
            <a:cxn ang="0">
              <a:pos x="connsiteX1286" y="connsiteY1286"/>
            </a:cxn>
            <a:cxn ang="0">
              <a:pos x="connsiteX1287" y="connsiteY1287"/>
            </a:cxn>
            <a:cxn ang="0">
              <a:pos x="connsiteX1288" y="connsiteY1288"/>
            </a:cxn>
            <a:cxn ang="0">
              <a:pos x="connsiteX1289" y="connsiteY1289"/>
            </a:cxn>
            <a:cxn ang="0">
              <a:pos x="connsiteX1290" y="connsiteY1290"/>
            </a:cxn>
            <a:cxn ang="0">
              <a:pos x="connsiteX1291" y="connsiteY1291"/>
            </a:cxn>
            <a:cxn ang="0">
              <a:pos x="connsiteX1292" y="connsiteY1292"/>
            </a:cxn>
            <a:cxn ang="0">
              <a:pos x="connsiteX1293" y="connsiteY1293"/>
            </a:cxn>
            <a:cxn ang="0">
              <a:pos x="connsiteX1294" y="connsiteY1294"/>
            </a:cxn>
            <a:cxn ang="0">
              <a:pos x="connsiteX1295" y="connsiteY1295"/>
            </a:cxn>
            <a:cxn ang="0">
              <a:pos x="connsiteX1296" y="connsiteY1296"/>
            </a:cxn>
            <a:cxn ang="0">
              <a:pos x="connsiteX1297" y="connsiteY1297"/>
            </a:cxn>
            <a:cxn ang="0">
              <a:pos x="connsiteX1298" y="connsiteY1298"/>
            </a:cxn>
            <a:cxn ang="0">
              <a:pos x="connsiteX1299" y="connsiteY1299"/>
            </a:cxn>
            <a:cxn ang="0">
              <a:pos x="connsiteX1300" y="connsiteY1300"/>
            </a:cxn>
            <a:cxn ang="0">
              <a:pos x="connsiteX1301" y="connsiteY1301"/>
            </a:cxn>
            <a:cxn ang="0">
              <a:pos x="connsiteX1302" y="connsiteY1302"/>
            </a:cxn>
            <a:cxn ang="0">
              <a:pos x="connsiteX1303" y="connsiteY1303"/>
            </a:cxn>
            <a:cxn ang="0">
              <a:pos x="connsiteX1304" y="connsiteY1304"/>
            </a:cxn>
            <a:cxn ang="0">
              <a:pos x="connsiteX1305" y="connsiteY1305"/>
            </a:cxn>
            <a:cxn ang="0">
              <a:pos x="connsiteX1306" y="connsiteY1306"/>
            </a:cxn>
            <a:cxn ang="0">
              <a:pos x="connsiteX1307" y="connsiteY1307"/>
            </a:cxn>
            <a:cxn ang="0">
              <a:pos x="connsiteX1308" y="connsiteY1308"/>
            </a:cxn>
            <a:cxn ang="0">
              <a:pos x="connsiteX1309" y="connsiteY1309"/>
            </a:cxn>
            <a:cxn ang="0">
              <a:pos x="connsiteX1310" y="connsiteY1310"/>
            </a:cxn>
            <a:cxn ang="0">
              <a:pos x="connsiteX1311" y="connsiteY1311"/>
            </a:cxn>
            <a:cxn ang="0">
              <a:pos x="connsiteX1312" y="connsiteY1312"/>
            </a:cxn>
            <a:cxn ang="0">
              <a:pos x="connsiteX1313" y="connsiteY1313"/>
            </a:cxn>
            <a:cxn ang="0">
              <a:pos x="connsiteX1314" y="connsiteY1314"/>
            </a:cxn>
            <a:cxn ang="0">
              <a:pos x="connsiteX1315" y="connsiteY1315"/>
            </a:cxn>
            <a:cxn ang="0">
              <a:pos x="connsiteX1316" y="connsiteY1316"/>
            </a:cxn>
            <a:cxn ang="0">
              <a:pos x="connsiteX1317" y="connsiteY1317"/>
            </a:cxn>
            <a:cxn ang="0">
              <a:pos x="connsiteX1318" y="connsiteY1318"/>
            </a:cxn>
            <a:cxn ang="0">
              <a:pos x="connsiteX1319" y="connsiteY1319"/>
            </a:cxn>
            <a:cxn ang="0">
              <a:pos x="connsiteX1320" y="connsiteY1320"/>
            </a:cxn>
            <a:cxn ang="0">
              <a:pos x="connsiteX1321" y="connsiteY1321"/>
            </a:cxn>
            <a:cxn ang="0">
              <a:pos x="connsiteX1322" y="connsiteY1322"/>
            </a:cxn>
            <a:cxn ang="0">
              <a:pos x="connsiteX1323" y="connsiteY1323"/>
            </a:cxn>
            <a:cxn ang="0">
              <a:pos x="connsiteX1324" y="connsiteY1324"/>
            </a:cxn>
            <a:cxn ang="0">
              <a:pos x="connsiteX1325" y="connsiteY1325"/>
            </a:cxn>
            <a:cxn ang="0">
              <a:pos x="connsiteX1326" y="connsiteY1326"/>
            </a:cxn>
            <a:cxn ang="0">
              <a:pos x="connsiteX1327" y="connsiteY1327"/>
            </a:cxn>
            <a:cxn ang="0">
              <a:pos x="connsiteX1328" y="connsiteY1328"/>
            </a:cxn>
            <a:cxn ang="0">
              <a:pos x="connsiteX1329" y="connsiteY1329"/>
            </a:cxn>
            <a:cxn ang="0">
              <a:pos x="connsiteX1330" y="connsiteY1330"/>
            </a:cxn>
            <a:cxn ang="0">
              <a:pos x="connsiteX1331" y="connsiteY1331"/>
            </a:cxn>
            <a:cxn ang="0">
              <a:pos x="connsiteX1332" y="connsiteY1332"/>
            </a:cxn>
            <a:cxn ang="0">
              <a:pos x="connsiteX1333" y="connsiteY1333"/>
            </a:cxn>
            <a:cxn ang="0">
              <a:pos x="connsiteX1334" y="connsiteY1334"/>
            </a:cxn>
            <a:cxn ang="0">
              <a:pos x="connsiteX1335" y="connsiteY1335"/>
            </a:cxn>
            <a:cxn ang="0">
              <a:pos x="connsiteX1336" y="connsiteY1336"/>
            </a:cxn>
            <a:cxn ang="0">
              <a:pos x="connsiteX1337" y="connsiteY1337"/>
            </a:cxn>
            <a:cxn ang="0">
              <a:pos x="connsiteX1338" y="connsiteY1338"/>
            </a:cxn>
            <a:cxn ang="0">
              <a:pos x="connsiteX1339" y="connsiteY1339"/>
            </a:cxn>
            <a:cxn ang="0">
              <a:pos x="connsiteX1340" y="connsiteY1340"/>
            </a:cxn>
            <a:cxn ang="0">
              <a:pos x="connsiteX1341" y="connsiteY1341"/>
            </a:cxn>
            <a:cxn ang="0">
              <a:pos x="connsiteX1342" y="connsiteY1342"/>
            </a:cxn>
            <a:cxn ang="0">
              <a:pos x="connsiteX1343" y="connsiteY1343"/>
            </a:cxn>
            <a:cxn ang="0">
              <a:pos x="connsiteX1344" y="connsiteY1344"/>
            </a:cxn>
            <a:cxn ang="0">
              <a:pos x="connsiteX1345" y="connsiteY1345"/>
            </a:cxn>
            <a:cxn ang="0">
              <a:pos x="connsiteX1346" y="connsiteY1346"/>
            </a:cxn>
            <a:cxn ang="0">
              <a:pos x="connsiteX1347" y="connsiteY1347"/>
            </a:cxn>
            <a:cxn ang="0">
              <a:pos x="connsiteX1348" y="connsiteY1348"/>
            </a:cxn>
            <a:cxn ang="0">
              <a:pos x="connsiteX1349" y="connsiteY1349"/>
            </a:cxn>
            <a:cxn ang="0">
              <a:pos x="connsiteX1350" y="connsiteY1350"/>
            </a:cxn>
            <a:cxn ang="0">
              <a:pos x="connsiteX1351" y="connsiteY1351"/>
            </a:cxn>
            <a:cxn ang="0">
              <a:pos x="connsiteX1352" y="connsiteY1352"/>
            </a:cxn>
            <a:cxn ang="0">
              <a:pos x="connsiteX1353" y="connsiteY1353"/>
            </a:cxn>
            <a:cxn ang="0">
              <a:pos x="connsiteX1354" y="connsiteY1354"/>
            </a:cxn>
            <a:cxn ang="0">
              <a:pos x="connsiteX1355" y="connsiteY1355"/>
            </a:cxn>
            <a:cxn ang="0">
              <a:pos x="connsiteX1356" y="connsiteY1356"/>
            </a:cxn>
            <a:cxn ang="0">
              <a:pos x="connsiteX1357" y="connsiteY1357"/>
            </a:cxn>
            <a:cxn ang="0">
              <a:pos x="connsiteX1358" y="connsiteY1358"/>
            </a:cxn>
            <a:cxn ang="0">
              <a:pos x="connsiteX1359" y="connsiteY1359"/>
            </a:cxn>
            <a:cxn ang="0">
              <a:pos x="connsiteX1360" y="connsiteY1360"/>
            </a:cxn>
            <a:cxn ang="0">
              <a:pos x="connsiteX1361" y="connsiteY1361"/>
            </a:cxn>
            <a:cxn ang="0">
              <a:pos x="connsiteX1362" y="connsiteY1362"/>
            </a:cxn>
            <a:cxn ang="0">
              <a:pos x="connsiteX1363" y="connsiteY1363"/>
            </a:cxn>
            <a:cxn ang="0">
              <a:pos x="connsiteX1364" y="connsiteY1364"/>
            </a:cxn>
            <a:cxn ang="0">
              <a:pos x="connsiteX1365" y="connsiteY1365"/>
            </a:cxn>
            <a:cxn ang="0">
              <a:pos x="connsiteX1366" y="connsiteY1366"/>
            </a:cxn>
            <a:cxn ang="0">
              <a:pos x="connsiteX1367" y="connsiteY1367"/>
            </a:cxn>
            <a:cxn ang="0">
              <a:pos x="connsiteX1368" y="connsiteY1368"/>
            </a:cxn>
            <a:cxn ang="0">
              <a:pos x="connsiteX1369" y="connsiteY1369"/>
            </a:cxn>
            <a:cxn ang="0">
              <a:pos x="connsiteX1370" y="connsiteY1370"/>
            </a:cxn>
            <a:cxn ang="0">
              <a:pos x="connsiteX1371" y="connsiteY1371"/>
            </a:cxn>
            <a:cxn ang="0">
              <a:pos x="connsiteX1372" y="connsiteY1372"/>
            </a:cxn>
            <a:cxn ang="0">
              <a:pos x="connsiteX1373" y="connsiteY1373"/>
            </a:cxn>
            <a:cxn ang="0">
              <a:pos x="connsiteX1374" y="connsiteY1374"/>
            </a:cxn>
            <a:cxn ang="0">
              <a:pos x="connsiteX1375" y="connsiteY1375"/>
            </a:cxn>
            <a:cxn ang="0">
              <a:pos x="connsiteX1376" y="connsiteY1376"/>
            </a:cxn>
            <a:cxn ang="0">
              <a:pos x="connsiteX1377" y="connsiteY1377"/>
            </a:cxn>
            <a:cxn ang="0">
              <a:pos x="connsiteX1378" y="connsiteY1378"/>
            </a:cxn>
            <a:cxn ang="0">
              <a:pos x="connsiteX1379" y="connsiteY1379"/>
            </a:cxn>
            <a:cxn ang="0">
              <a:pos x="connsiteX1380" y="connsiteY1380"/>
            </a:cxn>
            <a:cxn ang="0">
              <a:pos x="connsiteX1381" y="connsiteY1381"/>
            </a:cxn>
            <a:cxn ang="0">
              <a:pos x="connsiteX1382" y="connsiteY1382"/>
            </a:cxn>
            <a:cxn ang="0">
              <a:pos x="connsiteX1383" y="connsiteY1383"/>
            </a:cxn>
            <a:cxn ang="0">
              <a:pos x="connsiteX1384" y="connsiteY1384"/>
            </a:cxn>
            <a:cxn ang="0">
              <a:pos x="connsiteX1385" y="connsiteY1385"/>
            </a:cxn>
            <a:cxn ang="0">
              <a:pos x="connsiteX1386" y="connsiteY1386"/>
            </a:cxn>
            <a:cxn ang="0">
              <a:pos x="connsiteX1387" y="connsiteY1387"/>
            </a:cxn>
            <a:cxn ang="0">
              <a:pos x="connsiteX1388" y="connsiteY1388"/>
            </a:cxn>
            <a:cxn ang="0">
              <a:pos x="connsiteX1389" y="connsiteY1389"/>
            </a:cxn>
            <a:cxn ang="0">
              <a:pos x="connsiteX1390" y="connsiteY1390"/>
            </a:cxn>
            <a:cxn ang="0">
              <a:pos x="connsiteX1391" y="connsiteY1391"/>
            </a:cxn>
            <a:cxn ang="0">
              <a:pos x="connsiteX1392" y="connsiteY1392"/>
            </a:cxn>
            <a:cxn ang="0">
              <a:pos x="connsiteX1393" y="connsiteY1393"/>
            </a:cxn>
            <a:cxn ang="0">
              <a:pos x="connsiteX1394" y="connsiteY1394"/>
            </a:cxn>
            <a:cxn ang="0">
              <a:pos x="connsiteX1395" y="connsiteY1395"/>
            </a:cxn>
            <a:cxn ang="0">
              <a:pos x="connsiteX1396" y="connsiteY1396"/>
            </a:cxn>
            <a:cxn ang="0">
              <a:pos x="connsiteX1397" y="connsiteY1397"/>
            </a:cxn>
            <a:cxn ang="0">
              <a:pos x="connsiteX1398" y="connsiteY1398"/>
            </a:cxn>
            <a:cxn ang="0">
              <a:pos x="connsiteX1399" y="connsiteY1399"/>
            </a:cxn>
            <a:cxn ang="0">
              <a:pos x="connsiteX1400" y="connsiteY1400"/>
            </a:cxn>
            <a:cxn ang="0">
              <a:pos x="connsiteX1401" y="connsiteY1401"/>
            </a:cxn>
            <a:cxn ang="0">
              <a:pos x="connsiteX1402" y="connsiteY1402"/>
            </a:cxn>
            <a:cxn ang="0">
              <a:pos x="connsiteX1403" y="connsiteY1403"/>
            </a:cxn>
            <a:cxn ang="0">
              <a:pos x="connsiteX1404" y="connsiteY1404"/>
            </a:cxn>
            <a:cxn ang="0">
              <a:pos x="connsiteX1405" y="connsiteY1405"/>
            </a:cxn>
            <a:cxn ang="0">
              <a:pos x="connsiteX1406" y="connsiteY1406"/>
            </a:cxn>
            <a:cxn ang="0">
              <a:pos x="connsiteX1407" y="connsiteY1407"/>
            </a:cxn>
            <a:cxn ang="0">
              <a:pos x="connsiteX1408" y="connsiteY1408"/>
            </a:cxn>
            <a:cxn ang="0">
              <a:pos x="connsiteX1409" y="connsiteY1409"/>
            </a:cxn>
            <a:cxn ang="0">
              <a:pos x="connsiteX1410" y="connsiteY1410"/>
            </a:cxn>
            <a:cxn ang="0">
              <a:pos x="connsiteX1411" y="connsiteY1411"/>
            </a:cxn>
            <a:cxn ang="0">
              <a:pos x="connsiteX1412" y="connsiteY1412"/>
            </a:cxn>
            <a:cxn ang="0">
              <a:pos x="connsiteX1413" y="connsiteY1413"/>
            </a:cxn>
            <a:cxn ang="0">
              <a:pos x="connsiteX1414" y="connsiteY1414"/>
            </a:cxn>
            <a:cxn ang="0">
              <a:pos x="connsiteX1415" y="connsiteY1415"/>
            </a:cxn>
            <a:cxn ang="0">
              <a:pos x="connsiteX1416" y="connsiteY1416"/>
            </a:cxn>
            <a:cxn ang="0">
              <a:pos x="connsiteX1417" y="connsiteY1417"/>
            </a:cxn>
            <a:cxn ang="0">
              <a:pos x="connsiteX1418" y="connsiteY1418"/>
            </a:cxn>
            <a:cxn ang="0">
              <a:pos x="connsiteX1419" y="connsiteY1419"/>
            </a:cxn>
            <a:cxn ang="0">
              <a:pos x="connsiteX1420" y="connsiteY1420"/>
            </a:cxn>
            <a:cxn ang="0">
              <a:pos x="connsiteX1421" y="connsiteY1421"/>
            </a:cxn>
            <a:cxn ang="0">
              <a:pos x="connsiteX1422" y="connsiteY1422"/>
            </a:cxn>
            <a:cxn ang="0">
              <a:pos x="connsiteX1423" y="connsiteY1423"/>
            </a:cxn>
            <a:cxn ang="0">
              <a:pos x="connsiteX1424" y="connsiteY1424"/>
            </a:cxn>
            <a:cxn ang="0">
              <a:pos x="connsiteX1425" y="connsiteY1425"/>
            </a:cxn>
            <a:cxn ang="0">
              <a:pos x="connsiteX1426" y="connsiteY1426"/>
            </a:cxn>
            <a:cxn ang="0">
              <a:pos x="connsiteX1427" y="connsiteY1427"/>
            </a:cxn>
            <a:cxn ang="0">
              <a:pos x="connsiteX1428" y="connsiteY1428"/>
            </a:cxn>
            <a:cxn ang="0">
              <a:pos x="connsiteX1429" y="connsiteY1429"/>
            </a:cxn>
            <a:cxn ang="0">
              <a:pos x="connsiteX1430" y="connsiteY1430"/>
            </a:cxn>
            <a:cxn ang="0">
              <a:pos x="connsiteX1431" y="connsiteY1431"/>
            </a:cxn>
            <a:cxn ang="0">
              <a:pos x="connsiteX1432" y="connsiteY1432"/>
            </a:cxn>
            <a:cxn ang="0">
              <a:pos x="connsiteX1433" y="connsiteY1433"/>
            </a:cxn>
            <a:cxn ang="0">
              <a:pos x="connsiteX1434" y="connsiteY1434"/>
            </a:cxn>
            <a:cxn ang="0">
              <a:pos x="connsiteX1435" y="connsiteY1435"/>
            </a:cxn>
            <a:cxn ang="0">
              <a:pos x="connsiteX1436" y="connsiteY1436"/>
            </a:cxn>
            <a:cxn ang="0">
              <a:pos x="connsiteX1437" y="connsiteY1437"/>
            </a:cxn>
            <a:cxn ang="0">
              <a:pos x="connsiteX1438" y="connsiteY1438"/>
            </a:cxn>
            <a:cxn ang="0">
              <a:pos x="connsiteX1439" y="connsiteY1439"/>
            </a:cxn>
            <a:cxn ang="0">
              <a:pos x="connsiteX1440" y="connsiteY1440"/>
            </a:cxn>
            <a:cxn ang="0">
              <a:pos x="connsiteX1441" y="connsiteY1441"/>
            </a:cxn>
            <a:cxn ang="0">
              <a:pos x="connsiteX1442" y="connsiteY1442"/>
            </a:cxn>
            <a:cxn ang="0">
              <a:pos x="connsiteX1443" y="connsiteY1443"/>
            </a:cxn>
            <a:cxn ang="0">
              <a:pos x="connsiteX1444" y="connsiteY1444"/>
            </a:cxn>
            <a:cxn ang="0">
              <a:pos x="connsiteX1445" y="connsiteY1445"/>
            </a:cxn>
            <a:cxn ang="0">
              <a:pos x="connsiteX1446" y="connsiteY1446"/>
            </a:cxn>
            <a:cxn ang="0">
              <a:pos x="connsiteX1447" y="connsiteY1447"/>
            </a:cxn>
            <a:cxn ang="0">
              <a:pos x="connsiteX1448" y="connsiteY1448"/>
            </a:cxn>
            <a:cxn ang="0">
              <a:pos x="connsiteX1449" y="connsiteY1449"/>
            </a:cxn>
            <a:cxn ang="0">
              <a:pos x="connsiteX1450" y="connsiteY1450"/>
            </a:cxn>
            <a:cxn ang="0">
              <a:pos x="connsiteX1451" y="connsiteY1451"/>
            </a:cxn>
            <a:cxn ang="0">
              <a:pos x="connsiteX1452" y="connsiteY1452"/>
            </a:cxn>
            <a:cxn ang="0">
              <a:pos x="connsiteX1453" y="connsiteY1453"/>
            </a:cxn>
            <a:cxn ang="0">
              <a:pos x="connsiteX1454" y="connsiteY1454"/>
            </a:cxn>
            <a:cxn ang="0">
              <a:pos x="connsiteX1455" y="connsiteY1455"/>
            </a:cxn>
            <a:cxn ang="0">
              <a:pos x="connsiteX1456" y="connsiteY1456"/>
            </a:cxn>
            <a:cxn ang="0">
              <a:pos x="connsiteX1457" y="connsiteY1457"/>
            </a:cxn>
            <a:cxn ang="0">
              <a:pos x="connsiteX1458" y="connsiteY1458"/>
            </a:cxn>
            <a:cxn ang="0">
              <a:pos x="connsiteX1459" y="connsiteY1459"/>
            </a:cxn>
            <a:cxn ang="0">
              <a:pos x="connsiteX1460" y="connsiteY1460"/>
            </a:cxn>
            <a:cxn ang="0">
              <a:pos x="connsiteX1461" y="connsiteY1461"/>
            </a:cxn>
            <a:cxn ang="0">
              <a:pos x="connsiteX1462" y="connsiteY1462"/>
            </a:cxn>
            <a:cxn ang="0">
              <a:pos x="connsiteX1463" y="connsiteY1463"/>
            </a:cxn>
            <a:cxn ang="0">
              <a:pos x="connsiteX1464" y="connsiteY1464"/>
            </a:cxn>
            <a:cxn ang="0">
              <a:pos x="connsiteX1465" y="connsiteY1465"/>
            </a:cxn>
            <a:cxn ang="0">
              <a:pos x="connsiteX1466" y="connsiteY1466"/>
            </a:cxn>
            <a:cxn ang="0">
              <a:pos x="connsiteX1467" y="connsiteY1467"/>
            </a:cxn>
            <a:cxn ang="0">
              <a:pos x="connsiteX1468" y="connsiteY1468"/>
            </a:cxn>
            <a:cxn ang="0">
              <a:pos x="connsiteX1469" y="connsiteY1469"/>
            </a:cxn>
            <a:cxn ang="0">
              <a:pos x="connsiteX1470" y="connsiteY1470"/>
            </a:cxn>
            <a:cxn ang="0">
              <a:pos x="connsiteX1471" y="connsiteY1471"/>
            </a:cxn>
            <a:cxn ang="0">
              <a:pos x="connsiteX1472" y="connsiteY1472"/>
            </a:cxn>
            <a:cxn ang="0">
              <a:pos x="connsiteX1473" y="connsiteY1473"/>
            </a:cxn>
            <a:cxn ang="0">
              <a:pos x="connsiteX1474" y="connsiteY1474"/>
            </a:cxn>
            <a:cxn ang="0">
              <a:pos x="connsiteX1475" y="connsiteY1475"/>
            </a:cxn>
            <a:cxn ang="0">
              <a:pos x="connsiteX1476" y="connsiteY1476"/>
            </a:cxn>
            <a:cxn ang="0">
              <a:pos x="connsiteX1477" y="connsiteY1477"/>
            </a:cxn>
            <a:cxn ang="0">
              <a:pos x="connsiteX1478" y="connsiteY1478"/>
            </a:cxn>
            <a:cxn ang="0">
              <a:pos x="connsiteX1479" y="connsiteY1479"/>
            </a:cxn>
            <a:cxn ang="0">
              <a:pos x="connsiteX1480" y="connsiteY1480"/>
            </a:cxn>
            <a:cxn ang="0">
              <a:pos x="connsiteX1481" y="connsiteY1481"/>
            </a:cxn>
            <a:cxn ang="0">
              <a:pos x="connsiteX1482" y="connsiteY1482"/>
            </a:cxn>
            <a:cxn ang="0">
              <a:pos x="connsiteX1483" y="connsiteY1483"/>
            </a:cxn>
            <a:cxn ang="0">
              <a:pos x="connsiteX1484" y="connsiteY1484"/>
            </a:cxn>
            <a:cxn ang="0">
              <a:pos x="connsiteX1485" y="connsiteY1485"/>
            </a:cxn>
            <a:cxn ang="0">
              <a:pos x="connsiteX1486" y="connsiteY1486"/>
            </a:cxn>
            <a:cxn ang="0">
              <a:pos x="connsiteX1487" y="connsiteY1487"/>
            </a:cxn>
            <a:cxn ang="0">
              <a:pos x="connsiteX1488" y="connsiteY1488"/>
            </a:cxn>
            <a:cxn ang="0">
              <a:pos x="connsiteX1489" y="connsiteY1489"/>
            </a:cxn>
            <a:cxn ang="0">
              <a:pos x="connsiteX1490" y="connsiteY1490"/>
            </a:cxn>
            <a:cxn ang="0">
              <a:pos x="connsiteX1491" y="connsiteY1491"/>
            </a:cxn>
            <a:cxn ang="0">
              <a:pos x="connsiteX1492" y="connsiteY1492"/>
            </a:cxn>
            <a:cxn ang="0">
              <a:pos x="connsiteX1493" y="connsiteY1493"/>
            </a:cxn>
            <a:cxn ang="0">
              <a:pos x="connsiteX1494" y="connsiteY1494"/>
            </a:cxn>
            <a:cxn ang="0">
              <a:pos x="connsiteX1495" y="connsiteY1495"/>
            </a:cxn>
            <a:cxn ang="0">
              <a:pos x="connsiteX1496" y="connsiteY1496"/>
            </a:cxn>
            <a:cxn ang="0">
              <a:pos x="connsiteX1497" y="connsiteY1497"/>
            </a:cxn>
            <a:cxn ang="0">
              <a:pos x="connsiteX1498" y="connsiteY1498"/>
            </a:cxn>
            <a:cxn ang="0">
              <a:pos x="connsiteX1499" y="connsiteY1499"/>
            </a:cxn>
            <a:cxn ang="0">
              <a:pos x="connsiteX1500" y="connsiteY1500"/>
            </a:cxn>
            <a:cxn ang="0">
              <a:pos x="connsiteX1501" y="connsiteY1501"/>
            </a:cxn>
            <a:cxn ang="0">
              <a:pos x="connsiteX1502" y="connsiteY1502"/>
            </a:cxn>
            <a:cxn ang="0">
              <a:pos x="connsiteX1503" y="connsiteY1503"/>
            </a:cxn>
            <a:cxn ang="0">
              <a:pos x="connsiteX1504" y="connsiteY1504"/>
            </a:cxn>
            <a:cxn ang="0">
              <a:pos x="connsiteX1505" y="connsiteY1505"/>
            </a:cxn>
            <a:cxn ang="0">
              <a:pos x="connsiteX1506" y="connsiteY1506"/>
            </a:cxn>
            <a:cxn ang="0">
              <a:pos x="connsiteX1507" y="connsiteY1507"/>
            </a:cxn>
            <a:cxn ang="0">
              <a:pos x="connsiteX1508" y="connsiteY1508"/>
            </a:cxn>
            <a:cxn ang="0">
              <a:pos x="connsiteX1509" y="connsiteY1509"/>
            </a:cxn>
            <a:cxn ang="0">
              <a:pos x="connsiteX1510" y="connsiteY1510"/>
            </a:cxn>
            <a:cxn ang="0">
              <a:pos x="connsiteX1511" y="connsiteY1511"/>
            </a:cxn>
            <a:cxn ang="0">
              <a:pos x="connsiteX1512" y="connsiteY1512"/>
            </a:cxn>
            <a:cxn ang="0">
              <a:pos x="connsiteX1513" y="connsiteY1513"/>
            </a:cxn>
            <a:cxn ang="0">
              <a:pos x="connsiteX1514" y="connsiteY1514"/>
            </a:cxn>
            <a:cxn ang="0">
              <a:pos x="connsiteX1515" y="connsiteY1515"/>
            </a:cxn>
            <a:cxn ang="0">
              <a:pos x="connsiteX1516" y="connsiteY1516"/>
            </a:cxn>
            <a:cxn ang="0">
              <a:pos x="connsiteX1517" y="connsiteY1517"/>
            </a:cxn>
            <a:cxn ang="0">
              <a:pos x="connsiteX1518" y="connsiteY1518"/>
            </a:cxn>
            <a:cxn ang="0">
              <a:pos x="connsiteX1519" y="connsiteY1519"/>
            </a:cxn>
            <a:cxn ang="0">
              <a:pos x="connsiteX1520" y="connsiteY1520"/>
            </a:cxn>
            <a:cxn ang="0">
              <a:pos x="connsiteX1521" y="connsiteY1521"/>
            </a:cxn>
            <a:cxn ang="0">
              <a:pos x="connsiteX1522" y="connsiteY1522"/>
            </a:cxn>
            <a:cxn ang="0">
              <a:pos x="connsiteX1523" y="connsiteY1523"/>
            </a:cxn>
            <a:cxn ang="0">
              <a:pos x="connsiteX1524" y="connsiteY1524"/>
            </a:cxn>
            <a:cxn ang="0">
              <a:pos x="connsiteX1525" y="connsiteY1525"/>
            </a:cxn>
            <a:cxn ang="0">
              <a:pos x="connsiteX1526" y="connsiteY1526"/>
            </a:cxn>
            <a:cxn ang="0">
              <a:pos x="connsiteX1527" y="connsiteY1527"/>
            </a:cxn>
            <a:cxn ang="0">
              <a:pos x="connsiteX1528" y="connsiteY1528"/>
            </a:cxn>
            <a:cxn ang="0">
              <a:pos x="connsiteX1529" y="connsiteY1529"/>
            </a:cxn>
            <a:cxn ang="0">
              <a:pos x="connsiteX1530" y="connsiteY1530"/>
            </a:cxn>
            <a:cxn ang="0">
              <a:pos x="connsiteX1531" y="connsiteY1531"/>
            </a:cxn>
            <a:cxn ang="0">
              <a:pos x="connsiteX1532" y="connsiteY1532"/>
            </a:cxn>
            <a:cxn ang="0">
              <a:pos x="connsiteX1533" y="connsiteY1533"/>
            </a:cxn>
            <a:cxn ang="0">
              <a:pos x="connsiteX1534" y="connsiteY1534"/>
            </a:cxn>
            <a:cxn ang="0">
              <a:pos x="connsiteX1535" y="connsiteY1535"/>
            </a:cxn>
            <a:cxn ang="0">
              <a:pos x="connsiteX1536" y="connsiteY1536"/>
            </a:cxn>
            <a:cxn ang="0">
              <a:pos x="connsiteX1537" y="connsiteY1537"/>
            </a:cxn>
            <a:cxn ang="0">
              <a:pos x="connsiteX1538" y="connsiteY1538"/>
            </a:cxn>
            <a:cxn ang="0">
              <a:pos x="connsiteX1539" y="connsiteY1539"/>
            </a:cxn>
            <a:cxn ang="0">
              <a:pos x="connsiteX1540" y="connsiteY1540"/>
            </a:cxn>
            <a:cxn ang="0">
              <a:pos x="connsiteX1541" y="connsiteY1541"/>
            </a:cxn>
            <a:cxn ang="0">
              <a:pos x="connsiteX1542" y="connsiteY1542"/>
            </a:cxn>
            <a:cxn ang="0">
              <a:pos x="connsiteX1543" y="connsiteY1543"/>
            </a:cxn>
            <a:cxn ang="0">
              <a:pos x="connsiteX1544" y="connsiteY1544"/>
            </a:cxn>
            <a:cxn ang="0">
              <a:pos x="connsiteX1545" y="connsiteY1545"/>
            </a:cxn>
            <a:cxn ang="0">
              <a:pos x="connsiteX1546" y="connsiteY1546"/>
            </a:cxn>
            <a:cxn ang="0">
              <a:pos x="connsiteX1547" y="connsiteY1547"/>
            </a:cxn>
            <a:cxn ang="0">
              <a:pos x="connsiteX1548" y="connsiteY1548"/>
            </a:cxn>
            <a:cxn ang="0">
              <a:pos x="connsiteX1549" y="connsiteY1549"/>
            </a:cxn>
            <a:cxn ang="0">
              <a:pos x="connsiteX1550" y="connsiteY1550"/>
            </a:cxn>
            <a:cxn ang="0">
              <a:pos x="connsiteX1551" y="connsiteY1551"/>
            </a:cxn>
            <a:cxn ang="0">
              <a:pos x="connsiteX1552" y="connsiteY1552"/>
            </a:cxn>
            <a:cxn ang="0">
              <a:pos x="connsiteX1553" y="connsiteY1553"/>
            </a:cxn>
            <a:cxn ang="0">
              <a:pos x="connsiteX1554" y="connsiteY1554"/>
            </a:cxn>
            <a:cxn ang="0">
              <a:pos x="connsiteX1555" y="connsiteY1555"/>
            </a:cxn>
            <a:cxn ang="0">
              <a:pos x="connsiteX1556" y="connsiteY1556"/>
            </a:cxn>
            <a:cxn ang="0">
              <a:pos x="connsiteX1557" y="connsiteY1557"/>
            </a:cxn>
            <a:cxn ang="0">
              <a:pos x="connsiteX1558" y="connsiteY1558"/>
            </a:cxn>
            <a:cxn ang="0">
              <a:pos x="connsiteX1559" y="connsiteY1559"/>
            </a:cxn>
            <a:cxn ang="0">
              <a:pos x="connsiteX1560" y="connsiteY1560"/>
            </a:cxn>
            <a:cxn ang="0">
              <a:pos x="connsiteX1561" y="connsiteY1561"/>
            </a:cxn>
            <a:cxn ang="0">
              <a:pos x="connsiteX1562" y="connsiteY1562"/>
            </a:cxn>
            <a:cxn ang="0">
              <a:pos x="connsiteX1563" y="connsiteY1563"/>
            </a:cxn>
            <a:cxn ang="0">
              <a:pos x="connsiteX1564" y="connsiteY1564"/>
            </a:cxn>
            <a:cxn ang="0">
              <a:pos x="connsiteX1565" y="connsiteY1565"/>
            </a:cxn>
            <a:cxn ang="0">
              <a:pos x="connsiteX1566" y="connsiteY1566"/>
            </a:cxn>
            <a:cxn ang="0">
              <a:pos x="connsiteX1567" y="connsiteY1567"/>
            </a:cxn>
            <a:cxn ang="0">
              <a:pos x="connsiteX1568" y="connsiteY1568"/>
            </a:cxn>
            <a:cxn ang="0">
              <a:pos x="connsiteX1569" y="connsiteY1569"/>
            </a:cxn>
            <a:cxn ang="0">
              <a:pos x="connsiteX1570" y="connsiteY1570"/>
            </a:cxn>
            <a:cxn ang="0">
              <a:pos x="connsiteX1571" y="connsiteY1571"/>
            </a:cxn>
            <a:cxn ang="0">
              <a:pos x="connsiteX1572" y="connsiteY1572"/>
            </a:cxn>
            <a:cxn ang="0">
              <a:pos x="connsiteX1573" y="connsiteY1573"/>
            </a:cxn>
            <a:cxn ang="0">
              <a:pos x="connsiteX1574" y="connsiteY1574"/>
            </a:cxn>
            <a:cxn ang="0">
              <a:pos x="connsiteX1575" y="connsiteY1575"/>
            </a:cxn>
            <a:cxn ang="0">
              <a:pos x="connsiteX1576" y="connsiteY1576"/>
            </a:cxn>
            <a:cxn ang="0">
              <a:pos x="connsiteX1577" y="connsiteY1577"/>
            </a:cxn>
            <a:cxn ang="0">
              <a:pos x="connsiteX1578" y="connsiteY1578"/>
            </a:cxn>
            <a:cxn ang="0">
              <a:pos x="connsiteX1579" y="connsiteY1579"/>
            </a:cxn>
            <a:cxn ang="0">
              <a:pos x="connsiteX1580" y="connsiteY1580"/>
            </a:cxn>
            <a:cxn ang="0">
              <a:pos x="connsiteX1581" y="connsiteY1581"/>
            </a:cxn>
            <a:cxn ang="0">
              <a:pos x="connsiteX1582" y="connsiteY1582"/>
            </a:cxn>
            <a:cxn ang="0">
              <a:pos x="connsiteX1583" y="connsiteY1583"/>
            </a:cxn>
            <a:cxn ang="0">
              <a:pos x="connsiteX1584" y="connsiteY1584"/>
            </a:cxn>
            <a:cxn ang="0">
              <a:pos x="connsiteX1585" y="connsiteY1585"/>
            </a:cxn>
            <a:cxn ang="0">
              <a:pos x="connsiteX1586" y="connsiteY1586"/>
            </a:cxn>
            <a:cxn ang="0">
              <a:pos x="connsiteX1587" y="connsiteY1587"/>
            </a:cxn>
            <a:cxn ang="0">
              <a:pos x="connsiteX1588" y="connsiteY1588"/>
            </a:cxn>
            <a:cxn ang="0">
              <a:pos x="connsiteX1589" y="connsiteY1589"/>
            </a:cxn>
            <a:cxn ang="0">
              <a:pos x="connsiteX1590" y="connsiteY1590"/>
            </a:cxn>
            <a:cxn ang="0">
              <a:pos x="connsiteX1591" y="connsiteY1591"/>
            </a:cxn>
            <a:cxn ang="0">
              <a:pos x="connsiteX1592" y="connsiteY1592"/>
            </a:cxn>
            <a:cxn ang="0">
              <a:pos x="connsiteX1593" y="connsiteY1593"/>
            </a:cxn>
            <a:cxn ang="0">
              <a:pos x="connsiteX1594" y="connsiteY1594"/>
            </a:cxn>
            <a:cxn ang="0">
              <a:pos x="connsiteX1595" y="connsiteY1595"/>
            </a:cxn>
            <a:cxn ang="0">
              <a:pos x="connsiteX1596" y="connsiteY1596"/>
            </a:cxn>
            <a:cxn ang="0">
              <a:pos x="connsiteX1597" y="connsiteY1597"/>
            </a:cxn>
            <a:cxn ang="0">
              <a:pos x="connsiteX1598" y="connsiteY1598"/>
            </a:cxn>
            <a:cxn ang="0">
              <a:pos x="connsiteX1599" y="connsiteY1599"/>
            </a:cxn>
            <a:cxn ang="0">
              <a:pos x="connsiteX1600" y="connsiteY1600"/>
            </a:cxn>
            <a:cxn ang="0">
              <a:pos x="connsiteX1601" y="connsiteY1601"/>
            </a:cxn>
            <a:cxn ang="0">
              <a:pos x="connsiteX1602" y="connsiteY1602"/>
            </a:cxn>
            <a:cxn ang="0">
              <a:pos x="connsiteX1603" y="connsiteY1603"/>
            </a:cxn>
            <a:cxn ang="0">
              <a:pos x="connsiteX1604" y="connsiteY1604"/>
            </a:cxn>
            <a:cxn ang="0">
              <a:pos x="connsiteX1605" y="connsiteY1605"/>
            </a:cxn>
            <a:cxn ang="0">
              <a:pos x="connsiteX1606" y="connsiteY1606"/>
            </a:cxn>
            <a:cxn ang="0">
              <a:pos x="connsiteX1607" y="connsiteY1607"/>
            </a:cxn>
            <a:cxn ang="0">
              <a:pos x="connsiteX1608" y="connsiteY1608"/>
            </a:cxn>
            <a:cxn ang="0">
              <a:pos x="connsiteX1609" y="connsiteY1609"/>
            </a:cxn>
            <a:cxn ang="0">
              <a:pos x="connsiteX1610" y="connsiteY1610"/>
            </a:cxn>
            <a:cxn ang="0">
              <a:pos x="connsiteX1611" y="connsiteY1611"/>
            </a:cxn>
            <a:cxn ang="0">
              <a:pos x="connsiteX1612" y="connsiteY1612"/>
            </a:cxn>
            <a:cxn ang="0">
              <a:pos x="connsiteX1613" y="connsiteY1613"/>
            </a:cxn>
            <a:cxn ang="0">
              <a:pos x="connsiteX1614" y="connsiteY1614"/>
            </a:cxn>
            <a:cxn ang="0">
              <a:pos x="connsiteX1615" y="connsiteY1615"/>
            </a:cxn>
            <a:cxn ang="0">
              <a:pos x="connsiteX1616" y="connsiteY1616"/>
            </a:cxn>
            <a:cxn ang="0">
              <a:pos x="connsiteX1617" y="connsiteY1617"/>
            </a:cxn>
            <a:cxn ang="0">
              <a:pos x="connsiteX1618" y="connsiteY1618"/>
            </a:cxn>
            <a:cxn ang="0">
              <a:pos x="connsiteX1619" y="connsiteY1619"/>
            </a:cxn>
            <a:cxn ang="0">
              <a:pos x="connsiteX1620" y="connsiteY1620"/>
            </a:cxn>
            <a:cxn ang="0">
              <a:pos x="connsiteX1621" y="connsiteY1621"/>
            </a:cxn>
            <a:cxn ang="0">
              <a:pos x="connsiteX1622" y="connsiteY1622"/>
            </a:cxn>
            <a:cxn ang="0">
              <a:pos x="connsiteX1623" y="connsiteY1623"/>
            </a:cxn>
            <a:cxn ang="0">
              <a:pos x="connsiteX1624" y="connsiteY1624"/>
            </a:cxn>
            <a:cxn ang="0">
              <a:pos x="connsiteX1625" y="connsiteY1625"/>
            </a:cxn>
            <a:cxn ang="0">
              <a:pos x="connsiteX1626" y="connsiteY1626"/>
            </a:cxn>
            <a:cxn ang="0">
              <a:pos x="connsiteX1627" y="connsiteY1627"/>
            </a:cxn>
            <a:cxn ang="0">
              <a:pos x="connsiteX1628" y="connsiteY1628"/>
            </a:cxn>
            <a:cxn ang="0">
              <a:pos x="connsiteX1629" y="connsiteY1629"/>
            </a:cxn>
            <a:cxn ang="0">
              <a:pos x="connsiteX1630" y="connsiteY1630"/>
            </a:cxn>
            <a:cxn ang="0">
              <a:pos x="connsiteX1631" y="connsiteY1631"/>
            </a:cxn>
            <a:cxn ang="0">
              <a:pos x="connsiteX1632" y="connsiteY1632"/>
            </a:cxn>
            <a:cxn ang="0">
              <a:pos x="connsiteX1633" y="connsiteY1633"/>
            </a:cxn>
            <a:cxn ang="0">
              <a:pos x="connsiteX1634" y="connsiteY1634"/>
            </a:cxn>
            <a:cxn ang="0">
              <a:pos x="connsiteX1635" y="connsiteY1635"/>
            </a:cxn>
            <a:cxn ang="0">
              <a:pos x="connsiteX1636" y="connsiteY1636"/>
            </a:cxn>
            <a:cxn ang="0">
              <a:pos x="connsiteX1637" y="connsiteY1637"/>
            </a:cxn>
            <a:cxn ang="0">
              <a:pos x="connsiteX1638" y="connsiteY1638"/>
            </a:cxn>
            <a:cxn ang="0">
              <a:pos x="connsiteX1639" y="connsiteY1639"/>
            </a:cxn>
            <a:cxn ang="0">
              <a:pos x="connsiteX1640" y="connsiteY1640"/>
            </a:cxn>
            <a:cxn ang="0">
              <a:pos x="connsiteX1641" y="connsiteY1641"/>
            </a:cxn>
            <a:cxn ang="0">
              <a:pos x="connsiteX1642" y="connsiteY1642"/>
            </a:cxn>
            <a:cxn ang="0">
              <a:pos x="connsiteX1643" y="connsiteY1643"/>
            </a:cxn>
            <a:cxn ang="0">
              <a:pos x="connsiteX1644" y="connsiteY1644"/>
            </a:cxn>
            <a:cxn ang="0">
              <a:pos x="connsiteX1645" y="connsiteY1645"/>
            </a:cxn>
            <a:cxn ang="0">
              <a:pos x="connsiteX1646" y="connsiteY1646"/>
            </a:cxn>
            <a:cxn ang="0">
              <a:pos x="connsiteX1647" y="connsiteY1647"/>
            </a:cxn>
            <a:cxn ang="0">
              <a:pos x="connsiteX1648" y="connsiteY1648"/>
            </a:cxn>
            <a:cxn ang="0">
              <a:pos x="connsiteX1649" y="connsiteY1649"/>
            </a:cxn>
            <a:cxn ang="0">
              <a:pos x="connsiteX1650" y="connsiteY1650"/>
            </a:cxn>
            <a:cxn ang="0">
              <a:pos x="connsiteX1651" y="connsiteY1651"/>
            </a:cxn>
            <a:cxn ang="0">
              <a:pos x="connsiteX1652" y="connsiteY1652"/>
            </a:cxn>
            <a:cxn ang="0">
              <a:pos x="connsiteX1653" y="connsiteY1653"/>
            </a:cxn>
            <a:cxn ang="0">
              <a:pos x="connsiteX1654" y="connsiteY1654"/>
            </a:cxn>
            <a:cxn ang="0">
              <a:pos x="connsiteX1655" y="connsiteY1655"/>
            </a:cxn>
            <a:cxn ang="0">
              <a:pos x="connsiteX1656" y="connsiteY1656"/>
            </a:cxn>
            <a:cxn ang="0">
              <a:pos x="connsiteX1657" y="connsiteY1657"/>
            </a:cxn>
            <a:cxn ang="0">
              <a:pos x="connsiteX1658" y="connsiteY1658"/>
            </a:cxn>
            <a:cxn ang="0">
              <a:pos x="connsiteX1659" y="connsiteY1659"/>
            </a:cxn>
            <a:cxn ang="0">
              <a:pos x="connsiteX1660" y="connsiteY1660"/>
            </a:cxn>
            <a:cxn ang="0">
              <a:pos x="connsiteX1661" y="connsiteY1661"/>
            </a:cxn>
            <a:cxn ang="0">
              <a:pos x="connsiteX1662" y="connsiteY1662"/>
            </a:cxn>
            <a:cxn ang="0">
              <a:pos x="connsiteX1663" y="connsiteY1663"/>
            </a:cxn>
            <a:cxn ang="0">
              <a:pos x="connsiteX1664" y="connsiteY1664"/>
            </a:cxn>
            <a:cxn ang="0">
              <a:pos x="connsiteX1665" y="connsiteY1665"/>
            </a:cxn>
            <a:cxn ang="0">
              <a:pos x="connsiteX1666" y="connsiteY1666"/>
            </a:cxn>
            <a:cxn ang="0">
              <a:pos x="connsiteX1667" y="connsiteY1667"/>
            </a:cxn>
            <a:cxn ang="0">
              <a:pos x="connsiteX1668" y="connsiteY1668"/>
            </a:cxn>
            <a:cxn ang="0">
              <a:pos x="connsiteX1669" y="connsiteY1669"/>
            </a:cxn>
            <a:cxn ang="0">
              <a:pos x="connsiteX1670" y="connsiteY1670"/>
            </a:cxn>
            <a:cxn ang="0">
              <a:pos x="connsiteX1671" y="connsiteY1671"/>
            </a:cxn>
            <a:cxn ang="0">
              <a:pos x="connsiteX1672" y="connsiteY1672"/>
            </a:cxn>
            <a:cxn ang="0">
              <a:pos x="connsiteX1673" y="connsiteY1673"/>
            </a:cxn>
            <a:cxn ang="0">
              <a:pos x="connsiteX1674" y="connsiteY1674"/>
            </a:cxn>
            <a:cxn ang="0">
              <a:pos x="connsiteX1675" y="connsiteY1675"/>
            </a:cxn>
            <a:cxn ang="0">
              <a:pos x="connsiteX1676" y="connsiteY1676"/>
            </a:cxn>
            <a:cxn ang="0">
              <a:pos x="connsiteX1677" y="connsiteY1677"/>
            </a:cxn>
            <a:cxn ang="0">
              <a:pos x="connsiteX1678" y="connsiteY1678"/>
            </a:cxn>
            <a:cxn ang="0">
              <a:pos x="connsiteX1679" y="connsiteY1679"/>
            </a:cxn>
            <a:cxn ang="0">
              <a:pos x="connsiteX1680" y="connsiteY1680"/>
            </a:cxn>
            <a:cxn ang="0">
              <a:pos x="connsiteX1681" y="connsiteY1681"/>
            </a:cxn>
            <a:cxn ang="0">
              <a:pos x="connsiteX1682" y="connsiteY1682"/>
            </a:cxn>
            <a:cxn ang="0">
              <a:pos x="connsiteX1683" y="connsiteY1683"/>
            </a:cxn>
            <a:cxn ang="0">
              <a:pos x="connsiteX1684" y="connsiteY1684"/>
            </a:cxn>
            <a:cxn ang="0">
              <a:pos x="connsiteX1685" y="connsiteY1685"/>
            </a:cxn>
            <a:cxn ang="0">
              <a:pos x="connsiteX1686" y="connsiteY1686"/>
            </a:cxn>
            <a:cxn ang="0">
              <a:pos x="connsiteX1687" y="connsiteY1687"/>
            </a:cxn>
            <a:cxn ang="0">
              <a:pos x="connsiteX1688" y="connsiteY1688"/>
            </a:cxn>
            <a:cxn ang="0">
              <a:pos x="connsiteX1689" y="connsiteY1689"/>
            </a:cxn>
            <a:cxn ang="0">
              <a:pos x="connsiteX1690" y="connsiteY1690"/>
            </a:cxn>
            <a:cxn ang="0">
              <a:pos x="connsiteX1691" y="connsiteY1691"/>
            </a:cxn>
            <a:cxn ang="0">
              <a:pos x="connsiteX1692" y="connsiteY1692"/>
            </a:cxn>
            <a:cxn ang="0">
              <a:pos x="connsiteX1693" y="connsiteY1693"/>
            </a:cxn>
            <a:cxn ang="0">
              <a:pos x="connsiteX1694" y="connsiteY1694"/>
            </a:cxn>
            <a:cxn ang="0">
              <a:pos x="connsiteX1695" y="connsiteY1695"/>
            </a:cxn>
            <a:cxn ang="0">
              <a:pos x="connsiteX1696" y="connsiteY1696"/>
            </a:cxn>
            <a:cxn ang="0">
              <a:pos x="connsiteX1697" y="connsiteY1697"/>
            </a:cxn>
            <a:cxn ang="0">
              <a:pos x="connsiteX1698" y="connsiteY1698"/>
            </a:cxn>
            <a:cxn ang="0">
              <a:pos x="connsiteX1699" y="connsiteY1699"/>
            </a:cxn>
            <a:cxn ang="0">
              <a:pos x="connsiteX1700" y="connsiteY1700"/>
            </a:cxn>
            <a:cxn ang="0">
              <a:pos x="connsiteX1701" y="connsiteY1701"/>
            </a:cxn>
            <a:cxn ang="0">
              <a:pos x="connsiteX1702" y="connsiteY1702"/>
            </a:cxn>
            <a:cxn ang="0">
              <a:pos x="connsiteX1703" y="connsiteY1703"/>
            </a:cxn>
            <a:cxn ang="0">
              <a:pos x="connsiteX1704" y="connsiteY1704"/>
            </a:cxn>
            <a:cxn ang="0">
              <a:pos x="connsiteX1705" y="connsiteY1705"/>
            </a:cxn>
            <a:cxn ang="0">
              <a:pos x="connsiteX1706" y="connsiteY1706"/>
            </a:cxn>
            <a:cxn ang="0">
              <a:pos x="connsiteX1707" y="connsiteY1707"/>
            </a:cxn>
            <a:cxn ang="0">
              <a:pos x="connsiteX1708" y="connsiteY1708"/>
            </a:cxn>
            <a:cxn ang="0">
              <a:pos x="connsiteX1709" y="connsiteY1709"/>
            </a:cxn>
            <a:cxn ang="0">
              <a:pos x="connsiteX1710" y="connsiteY1710"/>
            </a:cxn>
            <a:cxn ang="0">
              <a:pos x="connsiteX1711" y="connsiteY1711"/>
            </a:cxn>
            <a:cxn ang="0">
              <a:pos x="connsiteX1712" y="connsiteY1712"/>
            </a:cxn>
            <a:cxn ang="0">
              <a:pos x="connsiteX1713" y="connsiteY1713"/>
            </a:cxn>
            <a:cxn ang="0">
              <a:pos x="connsiteX1714" y="connsiteY1714"/>
            </a:cxn>
            <a:cxn ang="0">
              <a:pos x="connsiteX1715" y="connsiteY1715"/>
            </a:cxn>
            <a:cxn ang="0">
              <a:pos x="connsiteX1716" y="connsiteY1716"/>
            </a:cxn>
            <a:cxn ang="0">
              <a:pos x="connsiteX1717" y="connsiteY1717"/>
            </a:cxn>
            <a:cxn ang="0">
              <a:pos x="connsiteX1718" y="connsiteY1718"/>
            </a:cxn>
            <a:cxn ang="0">
              <a:pos x="connsiteX1719" y="connsiteY1719"/>
            </a:cxn>
            <a:cxn ang="0">
              <a:pos x="connsiteX1720" y="connsiteY1720"/>
            </a:cxn>
            <a:cxn ang="0">
              <a:pos x="connsiteX1721" y="connsiteY1721"/>
            </a:cxn>
            <a:cxn ang="0">
              <a:pos x="connsiteX1722" y="connsiteY1722"/>
            </a:cxn>
            <a:cxn ang="0">
              <a:pos x="connsiteX1723" y="connsiteY1723"/>
            </a:cxn>
            <a:cxn ang="0">
              <a:pos x="connsiteX1724" y="connsiteY1724"/>
            </a:cxn>
            <a:cxn ang="0">
              <a:pos x="connsiteX1725" y="connsiteY1725"/>
            </a:cxn>
            <a:cxn ang="0">
              <a:pos x="connsiteX1726" y="connsiteY1726"/>
            </a:cxn>
            <a:cxn ang="0">
              <a:pos x="connsiteX1727" y="connsiteY1727"/>
            </a:cxn>
            <a:cxn ang="0">
              <a:pos x="connsiteX1728" y="connsiteY1728"/>
            </a:cxn>
            <a:cxn ang="0">
              <a:pos x="connsiteX1729" y="connsiteY1729"/>
            </a:cxn>
            <a:cxn ang="0">
              <a:pos x="connsiteX1730" y="connsiteY1730"/>
            </a:cxn>
            <a:cxn ang="0">
              <a:pos x="connsiteX1731" y="connsiteY1731"/>
            </a:cxn>
            <a:cxn ang="0">
              <a:pos x="connsiteX1732" y="connsiteY1732"/>
            </a:cxn>
            <a:cxn ang="0">
              <a:pos x="connsiteX1733" y="connsiteY1733"/>
            </a:cxn>
            <a:cxn ang="0">
              <a:pos x="connsiteX1734" y="connsiteY1734"/>
            </a:cxn>
            <a:cxn ang="0">
              <a:pos x="connsiteX1735" y="connsiteY1735"/>
            </a:cxn>
            <a:cxn ang="0">
              <a:pos x="connsiteX1736" y="connsiteY1736"/>
            </a:cxn>
            <a:cxn ang="0">
              <a:pos x="connsiteX1737" y="connsiteY1737"/>
            </a:cxn>
            <a:cxn ang="0">
              <a:pos x="connsiteX1738" y="connsiteY1738"/>
            </a:cxn>
            <a:cxn ang="0">
              <a:pos x="connsiteX1739" y="connsiteY1739"/>
            </a:cxn>
            <a:cxn ang="0">
              <a:pos x="connsiteX1740" y="connsiteY1740"/>
            </a:cxn>
            <a:cxn ang="0">
              <a:pos x="connsiteX1741" y="connsiteY1741"/>
            </a:cxn>
            <a:cxn ang="0">
              <a:pos x="connsiteX1742" y="connsiteY1742"/>
            </a:cxn>
            <a:cxn ang="0">
              <a:pos x="connsiteX1743" y="connsiteY1743"/>
            </a:cxn>
            <a:cxn ang="0">
              <a:pos x="connsiteX1744" y="connsiteY1744"/>
            </a:cxn>
            <a:cxn ang="0">
              <a:pos x="connsiteX1745" y="connsiteY1745"/>
            </a:cxn>
            <a:cxn ang="0">
              <a:pos x="connsiteX1746" y="connsiteY1746"/>
            </a:cxn>
            <a:cxn ang="0">
              <a:pos x="connsiteX1747" y="connsiteY1747"/>
            </a:cxn>
            <a:cxn ang="0">
              <a:pos x="connsiteX1748" y="connsiteY1748"/>
            </a:cxn>
            <a:cxn ang="0">
              <a:pos x="connsiteX1749" y="connsiteY1749"/>
            </a:cxn>
            <a:cxn ang="0">
              <a:pos x="connsiteX1750" y="connsiteY1750"/>
            </a:cxn>
            <a:cxn ang="0">
              <a:pos x="connsiteX1751" y="connsiteY1751"/>
            </a:cxn>
            <a:cxn ang="0">
              <a:pos x="connsiteX1752" y="connsiteY1752"/>
            </a:cxn>
            <a:cxn ang="0">
              <a:pos x="connsiteX1753" y="connsiteY1753"/>
            </a:cxn>
            <a:cxn ang="0">
              <a:pos x="connsiteX1754" y="connsiteY1754"/>
            </a:cxn>
            <a:cxn ang="0">
              <a:pos x="connsiteX1755" y="connsiteY1755"/>
            </a:cxn>
            <a:cxn ang="0">
              <a:pos x="connsiteX1756" y="connsiteY1756"/>
            </a:cxn>
            <a:cxn ang="0">
              <a:pos x="connsiteX1757" y="connsiteY1757"/>
            </a:cxn>
            <a:cxn ang="0">
              <a:pos x="connsiteX1758" y="connsiteY1758"/>
            </a:cxn>
            <a:cxn ang="0">
              <a:pos x="connsiteX1759" y="connsiteY1759"/>
            </a:cxn>
            <a:cxn ang="0">
              <a:pos x="connsiteX1760" y="connsiteY1760"/>
            </a:cxn>
            <a:cxn ang="0">
              <a:pos x="connsiteX1761" y="connsiteY1761"/>
            </a:cxn>
            <a:cxn ang="0">
              <a:pos x="connsiteX1762" y="connsiteY1762"/>
            </a:cxn>
            <a:cxn ang="0">
              <a:pos x="connsiteX1763" y="connsiteY1763"/>
            </a:cxn>
            <a:cxn ang="0">
              <a:pos x="connsiteX1764" y="connsiteY1764"/>
            </a:cxn>
            <a:cxn ang="0">
              <a:pos x="connsiteX1765" y="connsiteY1765"/>
            </a:cxn>
            <a:cxn ang="0">
              <a:pos x="connsiteX1766" y="connsiteY1766"/>
            </a:cxn>
            <a:cxn ang="0">
              <a:pos x="connsiteX1767" y="connsiteY1767"/>
            </a:cxn>
            <a:cxn ang="0">
              <a:pos x="connsiteX1768" y="connsiteY1768"/>
            </a:cxn>
            <a:cxn ang="0">
              <a:pos x="connsiteX1769" y="connsiteY1769"/>
            </a:cxn>
            <a:cxn ang="0">
              <a:pos x="connsiteX1770" y="connsiteY1770"/>
            </a:cxn>
            <a:cxn ang="0">
              <a:pos x="connsiteX1771" y="connsiteY1771"/>
            </a:cxn>
            <a:cxn ang="0">
              <a:pos x="connsiteX1772" y="connsiteY1772"/>
            </a:cxn>
            <a:cxn ang="0">
              <a:pos x="connsiteX1773" y="connsiteY1773"/>
            </a:cxn>
            <a:cxn ang="0">
              <a:pos x="connsiteX1774" y="connsiteY1774"/>
            </a:cxn>
            <a:cxn ang="0">
              <a:pos x="connsiteX1775" y="connsiteY1775"/>
            </a:cxn>
            <a:cxn ang="0">
              <a:pos x="connsiteX1776" y="connsiteY1776"/>
            </a:cxn>
            <a:cxn ang="0">
              <a:pos x="connsiteX1777" y="connsiteY1777"/>
            </a:cxn>
            <a:cxn ang="0">
              <a:pos x="connsiteX1778" y="connsiteY1778"/>
            </a:cxn>
            <a:cxn ang="0">
              <a:pos x="connsiteX1779" y="connsiteY1779"/>
            </a:cxn>
            <a:cxn ang="0">
              <a:pos x="connsiteX1780" y="connsiteY1780"/>
            </a:cxn>
            <a:cxn ang="0">
              <a:pos x="connsiteX1781" y="connsiteY1781"/>
            </a:cxn>
            <a:cxn ang="0">
              <a:pos x="connsiteX1782" y="connsiteY1782"/>
            </a:cxn>
            <a:cxn ang="0">
              <a:pos x="connsiteX1783" y="connsiteY1783"/>
            </a:cxn>
            <a:cxn ang="0">
              <a:pos x="connsiteX1784" y="connsiteY1784"/>
            </a:cxn>
            <a:cxn ang="0">
              <a:pos x="connsiteX1785" y="connsiteY1785"/>
            </a:cxn>
            <a:cxn ang="0">
              <a:pos x="connsiteX1786" y="connsiteY1786"/>
            </a:cxn>
            <a:cxn ang="0">
              <a:pos x="connsiteX1787" y="connsiteY1787"/>
            </a:cxn>
            <a:cxn ang="0">
              <a:pos x="connsiteX1788" y="connsiteY1788"/>
            </a:cxn>
            <a:cxn ang="0">
              <a:pos x="connsiteX1789" y="connsiteY1789"/>
            </a:cxn>
            <a:cxn ang="0">
              <a:pos x="connsiteX1790" y="connsiteY1790"/>
            </a:cxn>
            <a:cxn ang="0">
              <a:pos x="connsiteX1791" y="connsiteY1791"/>
            </a:cxn>
            <a:cxn ang="0">
              <a:pos x="connsiteX1792" y="connsiteY1792"/>
            </a:cxn>
            <a:cxn ang="0">
              <a:pos x="connsiteX1793" y="connsiteY1793"/>
            </a:cxn>
            <a:cxn ang="0">
              <a:pos x="connsiteX1794" y="connsiteY1794"/>
            </a:cxn>
            <a:cxn ang="0">
              <a:pos x="connsiteX1795" y="connsiteY1795"/>
            </a:cxn>
            <a:cxn ang="0">
              <a:pos x="connsiteX1796" y="connsiteY1796"/>
            </a:cxn>
            <a:cxn ang="0">
              <a:pos x="connsiteX1797" y="connsiteY1797"/>
            </a:cxn>
            <a:cxn ang="0">
              <a:pos x="connsiteX1798" y="connsiteY1798"/>
            </a:cxn>
            <a:cxn ang="0">
              <a:pos x="connsiteX1799" y="connsiteY1799"/>
            </a:cxn>
            <a:cxn ang="0">
              <a:pos x="connsiteX1800" y="connsiteY1800"/>
            </a:cxn>
            <a:cxn ang="0">
              <a:pos x="connsiteX1801" y="connsiteY1801"/>
            </a:cxn>
            <a:cxn ang="0">
              <a:pos x="connsiteX1802" y="connsiteY1802"/>
            </a:cxn>
            <a:cxn ang="0">
              <a:pos x="connsiteX1803" y="connsiteY1803"/>
            </a:cxn>
            <a:cxn ang="0">
              <a:pos x="connsiteX1804" y="connsiteY1804"/>
            </a:cxn>
            <a:cxn ang="0">
              <a:pos x="connsiteX1805" y="connsiteY1805"/>
            </a:cxn>
            <a:cxn ang="0">
              <a:pos x="connsiteX1806" y="connsiteY1806"/>
            </a:cxn>
            <a:cxn ang="0">
              <a:pos x="connsiteX1807" y="connsiteY1807"/>
            </a:cxn>
            <a:cxn ang="0">
              <a:pos x="connsiteX1808" y="connsiteY1808"/>
            </a:cxn>
            <a:cxn ang="0">
              <a:pos x="connsiteX1809" y="connsiteY1809"/>
            </a:cxn>
            <a:cxn ang="0">
              <a:pos x="connsiteX1810" y="connsiteY1810"/>
            </a:cxn>
            <a:cxn ang="0">
              <a:pos x="connsiteX1811" y="connsiteY1811"/>
            </a:cxn>
            <a:cxn ang="0">
              <a:pos x="connsiteX1812" y="connsiteY1812"/>
            </a:cxn>
            <a:cxn ang="0">
              <a:pos x="connsiteX1813" y="connsiteY1813"/>
            </a:cxn>
            <a:cxn ang="0">
              <a:pos x="connsiteX1814" y="connsiteY1814"/>
            </a:cxn>
            <a:cxn ang="0">
              <a:pos x="connsiteX1815" y="connsiteY1815"/>
            </a:cxn>
            <a:cxn ang="0">
              <a:pos x="connsiteX1816" y="connsiteY1816"/>
            </a:cxn>
            <a:cxn ang="0">
              <a:pos x="connsiteX1817" y="connsiteY1817"/>
            </a:cxn>
            <a:cxn ang="0">
              <a:pos x="connsiteX1818" y="connsiteY1818"/>
            </a:cxn>
            <a:cxn ang="0">
              <a:pos x="connsiteX1819" y="connsiteY1819"/>
            </a:cxn>
            <a:cxn ang="0">
              <a:pos x="connsiteX1820" y="connsiteY1820"/>
            </a:cxn>
            <a:cxn ang="0">
              <a:pos x="connsiteX1821" y="connsiteY1821"/>
            </a:cxn>
            <a:cxn ang="0">
              <a:pos x="connsiteX1822" y="connsiteY1822"/>
            </a:cxn>
            <a:cxn ang="0">
              <a:pos x="connsiteX1823" y="connsiteY1823"/>
            </a:cxn>
            <a:cxn ang="0">
              <a:pos x="connsiteX1824" y="connsiteY1824"/>
            </a:cxn>
            <a:cxn ang="0">
              <a:pos x="connsiteX1825" y="connsiteY1825"/>
            </a:cxn>
            <a:cxn ang="0">
              <a:pos x="connsiteX1826" y="connsiteY1826"/>
            </a:cxn>
            <a:cxn ang="0">
              <a:pos x="connsiteX1827" y="connsiteY1827"/>
            </a:cxn>
            <a:cxn ang="0">
              <a:pos x="connsiteX1828" y="connsiteY1828"/>
            </a:cxn>
            <a:cxn ang="0">
              <a:pos x="connsiteX1829" y="connsiteY1829"/>
            </a:cxn>
            <a:cxn ang="0">
              <a:pos x="connsiteX1830" y="connsiteY1830"/>
            </a:cxn>
            <a:cxn ang="0">
              <a:pos x="connsiteX1831" y="connsiteY1831"/>
            </a:cxn>
            <a:cxn ang="0">
              <a:pos x="connsiteX1832" y="connsiteY1832"/>
            </a:cxn>
            <a:cxn ang="0">
              <a:pos x="connsiteX1833" y="connsiteY1833"/>
            </a:cxn>
            <a:cxn ang="0">
              <a:pos x="connsiteX1834" y="connsiteY1834"/>
            </a:cxn>
            <a:cxn ang="0">
              <a:pos x="connsiteX1835" y="connsiteY1835"/>
            </a:cxn>
            <a:cxn ang="0">
              <a:pos x="connsiteX1836" y="connsiteY1836"/>
            </a:cxn>
            <a:cxn ang="0">
              <a:pos x="connsiteX1837" y="connsiteY1837"/>
            </a:cxn>
            <a:cxn ang="0">
              <a:pos x="connsiteX1838" y="connsiteY1838"/>
            </a:cxn>
            <a:cxn ang="0">
              <a:pos x="connsiteX1839" y="connsiteY1839"/>
            </a:cxn>
            <a:cxn ang="0">
              <a:pos x="connsiteX1840" y="connsiteY1840"/>
            </a:cxn>
            <a:cxn ang="0">
              <a:pos x="connsiteX1841" y="connsiteY1841"/>
            </a:cxn>
            <a:cxn ang="0">
              <a:pos x="connsiteX1842" y="connsiteY1842"/>
            </a:cxn>
            <a:cxn ang="0">
              <a:pos x="connsiteX1843" y="connsiteY1843"/>
            </a:cxn>
            <a:cxn ang="0">
              <a:pos x="connsiteX1844" y="connsiteY1844"/>
            </a:cxn>
            <a:cxn ang="0">
              <a:pos x="connsiteX1845" y="connsiteY1845"/>
            </a:cxn>
            <a:cxn ang="0">
              <a:pos x="connsiteX1846" y="connsiteY1846"/>
            </a:cxn>
            <a:cxn ang="0">
              <a:pos x="connsiteX1847" y="connsiteY1847"/>
            </a:cxn>
            <a:cxn ang="0">
              <a:pos x="connsiteX1848" y="connsiteY1848"/>
            </a:cxn>
            <a:cxn ang="0">
              <a:pos x="connsiteX1849" y="connsiteY1849"/>
            </a:cxn>
            <a:cxn ang="0">
              <a:pos x="connsiteX1850" y="connsiteY1850"/>
            </a:cxn>
            <a:cxn ang="0">
              <a:pos x="connsiteX1851" y="connsiteY1851"/>
            </a:cxn>
            <a:cxn ang="0">
              <a:pos x="connsiteX1852" y="connsiteY1852"/>
            </a:cxn>
            <a:cxn ang="0">
              <a:pos x="connsiteX1853" y="connsiteY1853"/>
            </a:cxn>
            <a:cxn ang="0">
              <a:pos x="connsiteX1854" y="connsiteY1854"/>
            </a:cxn>
            <a:cxn ang="0">
              <a:pos x="connsiteX1855" y="connsiteY1855"/>
            </a:cxn>
            <a:cxn ang="0">
              <a:pos x="connsiteX1856" y="connsiteY1856"/>
            </a:cxn>
            <a:cxn ang="0">
              <a:pos x="connsiteX1857" y="connsiteY1857"/>
            </a:cxn>
            <a:cxn ang="0">
              <a:pos x="connsiteX1858" y="connsiteY1858"/>
            </a:cxn>
            <a:cxn ang="0">
              <a:pos x="connsiteX1859" y="connsiteY1859"/>
            </a:cxn>
            <a:cxn ang="0">
              <a:pos x="connsiteX1860" y="connsiteY1860"/>
            </a:cxn>
            <a:cxn ang="0">
              <a:pos x="connsiteX1861" y="connsiteY1861"/>
            </a:cxn>
            <a:cxn ang="0">
              <a:pos x="connsiteX1862" y="connsiteY1862"/>
            </a:cxn>
            <a:cxn ang="0">
              <a:pos x="connsiteX1863" y="connsiteY1863"/>
            </a:cxn>
            <a:cxn ang="0">
              <a:pos x="connsiteX1864" y="connsiteY1864"/>
            </a:cxn>
            <a:cxn ang="0">
              <a:pos x="connsiteX1865" y="connsiteY1865"/>
            </a:cxn>
            <a:cxn ang="0">
              <a:pos x="connsiteX1866" y="connsiteY1866"/>
            </a:cxn>
            <a:cxn ang="0">
              <a:pos x="connsiteX1867" y="connsiteY1867"/>
            </a:cxn>
            <a:cxn ang="0">
              <a:pos x="connsiteX1868" y="connsiteY1868"/>
            </a:cxn>
            <a:cxn ang="0">
              <a:pos x="connsiteX1869" y="connsiteY1869"/>
            </a:cxn>
            <a:cxn ang="0">
              <a:pos x="connsiteX1870" y="connsiteY1870"/>
            </a:cxn>
            <a:cxn ang="0">
              <a:pos x="connsiteX1871" y="connsiteY1871"/>
            </a:cxn>
            <a:cxn ang="0">
              <a:pos x="connsiteX1872" y="connsiteY1872"/>
            </a:cxn>
            <a:cxn ang="0">
              <a:pos x="connsiteX1873" y="connsiteY1873"/>
            </a:cxn>
            <a:cxn ang="0">
              <a:pos x="connsiteX1874" y="connsiteY1874"/>
            </a:cxn>
            <a:cxn ang="0">
              <a:pos x="connsiteX1875" y="connsiteY1875"/>
            </a:cxn>
            <a:cxn ang="0">
              <a:pos x="connsiteX1876" y="connsiteY1876"/>
            </a:cxn>
            <a:cxn ang="0">
              <a:pos x="connsiteX1877" y="connsiteY1877"/>
            </a:cxn>
            <a:cxn ang="0">
              <a:pos x="connsiteX1878" y="connsiteY1878"/>
            </a:cxn>
            <a:cxn ang="0">
              <a:pos x="connsiteX1879" y="connsiteY1879"/>
            </a:cxn>
            <a:cxn ang="0">
              <a:pos x="connsiteX1880" y="connsiteY1880"/>
            </a:cxn>
            <a:cxn ang="0">
              <a:pos x="connsiteX1881" y="connsiteY1881"/>
            </a:cxn>
            <a:cxn ang="0">
              <a:pos x="connsiteX1882" y="connsiteY1882"/>
            </a:cxn>
            <a:cxn ang="0">
              <a:pos x="connsiteX1883" y="connsiteY1883"/>
            </a:cxn>
            <a:cxn ang="0">
              <a:pos x="connsiteX1884" y="connsiteY1884"/>
            </a:cxn>
            <a:cxn ang="0">
              <a:pos x="connsiteX1885" y="connsiteY1885"/>
            </a:cxn>
            <a:cxn ang="0">
              <a:pos x="connsiteX1886" y="connsiteY1886"/>
            </a:cxn>
            <a:cxn ang="0">
              <a:pos x="connsiteX1887" y="connsiteY1887"/>
            </a:cxn>
            <a:cxn ang="0">
              <a:pos x="connsiteX1888" y="connsiteY1888"/>
            </a:cxn>
            <a:cxn ang="0">
              <a:pos x="connsiteX1889" y="connsiteY1889"/>
            </a:cxn>
            <a:cxn ang="0">
              <a:pos x="connsiteX1890" y="connsiteY1890"/>
            </a:cxn>
            <a:cxn ang="0">
              <a:pos x="connsiteX1891" y="connsiteY1891"/>
            </a:cxn>
            <a:cxn ang="0">
              <a:pos x="connsiteX1892" y="connsiteY1892"/>
            </a:cxn>
            <a:cxn ang="0">
              <a:pos x="connsiteX1893" y="connsiteY1893"/>
            </a:cxn>
            <a:cxn ang="0">
              <a:pos x="connsiteX1894" y="connsiteY1894"/>
            </a:cxn>
            <a:cxn ang="0">
              <a:pos x="connsiteX1895" y="connsiteY1895"/>
            </a:cxn>
            <a:cxn ang="0">
              <a:pos x="connsiteX1896" y="connsiteY1896"/>
            </a:cxn>
            <a:cxn ang="0">
              <a:pos x="connsiteX1897" y="connsiteY1897"/>
            </a:cxn>
            <a:cxn ang="0">
              <a:pos x="connsiteX1898" y="connsiteY1898"/>
            </a:cxn>
            <a:cxn ang="0">
              <a:pos x="connsiteX1899" y="connsiteY1899"/>
            </a:cxn>
            <a:cxn ang="0">
              <a:pos x="connsiteX1900" y="connsiteY1900"/>
            </a:cxn>
            <a:cxn ang="0">
              <a:pos x="connsiteX1901" y="connsiteY1901"/>
            </a:cxn>
            <a:cxn ang="0">
              <a:pos x="connsiteX1902" y="connsiteY1902"/>
            </a:cxn>
            <a:cxn ang="0">
              <a:pos x="connsiteX1903" y="connsiteY1903"/>
            </a:cxn>
            <a:cxn ang="0">
              <a:pos x="connsiteX1904" y="connsiteY1904"/>
            </a:cxn>
            <a:cxn ang="0">
              <a:pos x="connsiteX1905" y="connsiteY1905"/>
            </a:cxn>
            <a:cxn ang="0">
              <a:pos x="connsiteX1906" y="connsiteY1906"/>
            </a:cxn>
            <a:cxn ang="0">
              <a:pos x="connsiteX1907" y="connsiteY1907"/>
            </a:cxn>
            <a:cxn ang="0">
              <a:pos x="connsiteX1908" y="connsiteY1908"/>
            </a:cxn>
            <a:cxn ang="0">
              <a:pos x="connsiteX1909" y="connsiteY1909"/>
            </a:cxn>
            <a:cxn ang="0">
              <a:pos x="connsiteX1910" y="connsiteY1910"/>
            </a:cxn>
            <a:cxn ang="0">
              <a:pos x="connsiteX1911" y="connsiteY1911"/>
            </a:cxn>
            <a:cxn ang="0">
              <a:pos x="connsiteX1912" y="connsiteY1912"/>
            </a:cxn>
            <a:cxn ang="0">
              <a:pos x="connsiteX1913" y="connsiteY1913"/>
            </a:cxn>
            <a:cxn ang="0">
              <a:pos x="connsiteX1914" y="connsiteY1914"/>
            </a:cxn>
            <a:cxn ang="0">
              <a:pos x="connsiteX1915" y="connsiteY1915"/>
            </a:cxn>
            <a:cxn ang="0">
              <a:pos x="connsiteX1916" y="connsiteY1916"/>
            </a:cxn>
            <a:cxn ang="0">
              <a:pos x="connsiteX1917" y="connsiteY1917"/>
            </a:cxn>
            <a:cxn ang="0">
              <a:pos x="connsiteX1918" y="connsiteY1918"/>
            </a:cxn>
            <a:cxn ang="0">
              <a:pos x="connsiteX1919" y="connsiteY1919"/>
            </a:cxn>
            <a:cxn ang="0">
              <a:pos x="connsiteX1920" y="connsiteY1920"/>
            </a:cxn>
            <a:cxn ang="0">
              <a:pos x="connsiteX1921" y="connsiteY1921"/>
            </a:cxn>
            <a:cxn ang="0">
              <a:pos x="connsiteX1922" y="connsiteY1922"/>
            </a:cxn>
            <a:cxn ang="0">
              <a:pos x="connsiteX1923" y="connsiteY1923"/>
            </a:cxn>
            <a:cxn ang="0">
              <a:pos x="connsiteX1924" y="connsiteY1924"/>
            </a:cxn>
            <a:cxn ang="0">
              <a:pos x="connsiteX1925" y="connsiteY1925"/>
            </a:cxn>
            <a:cxn ang="0">
              <a:pos x="connsiteX1926" y="connsiteY1926"/>
            </a:cxn>
            <a:cxn ang="0">
              <a:pos x="connsiteX1927" y="connsiteY1927"/>
            </a:cxn>
            <a:cxn ang="0">
              <a:pos x="connsiteX1928" y="connsiteY1928"/>
            </a:cxn>
            <a:cxn ang="0">
              <a:pos x="connsiteX1929" y="connsiteY1929"/>
            </a:cxn>
            <a:cxn ang="0">
              <a:pos x="connsiteX1930" y="connsiteY1930"/>
            </a:cxn>
            <a:cxn ang="0">
              <a:pos x="connsiteX1931" y="connsiteY1931"/>
            </a:cxn>
            <a:cxn ang="0">
              <a:pos x="connsiteX1932" y="connsiteY1932"/>
            </a:cxn>
            <a:cxn ang="0">
              <a:pos x="connsiteX1933" y="connsiteY1933"/>
            </a:cxn>
            <a:cxn ang="0">
              <a:pos x="connsiteX1934" y="connsiteY1934"/>
            </a:cxn>
            <a:cxn ang="0">
              <a:pos x="connsiteX1935" y="connsiteY1935"/>
            </a:cxn>
            <a:cxn ang="0">
              <a:pos x="connsiteX1936" y="connsiteY1936"/>
            </a:cxn>
            <a:cxn ang="0">
              <a:pos x="connsiteX1937" y="connsiteY1937"/>
            </a:cxn>
            <a:cxn ang="0">
              <a:pos x="connsiteX1938" y="connsiteY1938"/>
            </a:cxn>
            <a:cxn ang="0">
              <a:pos x="connsiteX1939" y="connsiteY1939"/>
            </a:cxn>
            <a:cxn ang="0">
              <a:pos x="connsiteX1940" y="connsiteY1940"/>
            </a:cxn>
            <a:cxn ang="0">
              <a:pos x="connsiteX1941" y="connsiteY1941"/>
            </a:cxn>
            <a:cxn ang="0">
              <a:pos x="connsiteX1942" y="connsiteY1942"/>
            </a:cxn>
            <a:cxn ang="0">
              <a:pos x="connsiteX1943" y="connsiteY1943"/>
            </a:cxn>
            <a:cxn ang="0">
              <a:pos x="connsiteX1944" y="connsiteY1944"/>
            </a:cxn>
            <a:cxn ang="0">
              <a:pos x="connsiteX1945" y="connsiteY1945"/>
            </a:cxn>
            <a:cxn ang="0">
              <a:pos x="connsiteX1946" y="connsiteY1946"/>
            </a:cxn>
            <a:cxn ang="0">
              <a:pos x="connsiteX1947" y="connsiteY1947"/>
            </a:cxn>
            <a:cxn ang="0">
              <a:pos x="connsiteX1948" y="connsiteY1948"/>
            </a:cxn>
            <a:cxn ang="0">
              <a:pos x="connsiteX1949" y="connsiteY1949"/>
            </a:cxn>
            <a:cxn ang="0">
              <a:pos x="connsiteX1950" y="connsiteY1950"/>
            </a:cxn>
            <a:cxn ang="0">
              <a:pos x="connsiteX1951" y="connsiteY1951"/>
            </a:cxn>
            <a:cxn ang="0">
              <a:pos x="connsiteX1952" y="connsiteY1952"/>
            </a:cxn>
            <a:cxn ang="0">
              <a:pos x="connsiteX1953" y="connsiteY1953"/>
            </a:cxn>
            <a:cxn ang="0">
              <a:pos x="connsiteX1954" y="connsiteY1954"/>
            </a:cxn>
            <a:cxn ang="0">
              <a:pos x="connsiteX1955" y="connsiteY1955"/>
            </a:cxn>
            <a:cxn ang="0">
              <a:pos x="connsiteX1956" y="connsiteY1956"/>
            </a:cxn>
            <a:cxn ang="0">
              <a:pos x="connsiteX1957" y="connsiteY1957"/>
            </a:cxn>
            <a:cxn ang="0">
              <a:pos x="connsiteX1958" y="connsiteY1958"/>
            </a:cxn>
            <a:cxn ang="0">
              <a:pos x="connsiteX1959" y="connsiteY1959"/>
            </a:cxn>
            <a:cxn ang="0">
              <a:pos x="connsiteX1960" y="connsiteY1960"/>
            </a:cxn>
            <a:cxn ang="0">
              <a:pos x="connsiteX1961" y="connsiteY1961"/>
            </a:cxn>
            <a:cxn ang="0">
              <a:pos x="connsiteX1962" y="connsiteY1962"/>
            </a:cxn>
            <a:cxn ang="0">
              <a:pos x="connsiteX1963" y="connsiteY1963"/>
            </a:cxn>
            <a:cxn ang="0">
              <a:pos x="connsiteX1964" y="connsiteY1964"/>
            </a:cxn>
            <a:cxn ang="0">
              <a:pos x="connsiteX1965" y="connsiteY1965"/>
            </a:cxn>
            <a:cxn ang="0">
              <a:pos x="connsiteX1966" y="connsiteY1966"/>
            </a:cxn>
            <a:cxn ang="0">
              <a:pos x="connsiteX1967" y="connsiteY1967"/>
            </a:cxn>
            <a:cxn ang="0">
              <a:pos x="connsiteX1968" y="connsiteY1968"/>
            </a:cxn>
            <a:cxn ang="0">
              <a:pos x="connsiteX1969" y="connsiteY1969"/>
            </a:cxn>
            <a:cxn ang="0">
              <a:pos x="connsiteX1970" y="connsiteY1970"/>
            </a:cxn>
            <a:cxn ang="0">
              <a:pos x="connsiteX1971" y="connsiteY1971"/>
            </a:cxn>
            <a:cxn ang="0">
              <a:pos x="connsiteX1972" y="connsiteY1972"/>
            </a:cxn>
            <a:cxn ang="0">
              <a:pos x="connsiteX1973" y="connsiteY1973"/>
            </a:cxn>
            <a:cxn ang="0">
              <a:pos x="connsiteX1974" y="connsiteY1974"/>
            </a:cxn>
            <a:cxn ang="0">
              <a:pos x="connsiteX1975" y="connsiteY1975"/>
            </a:cxn>
            <a:cxn ang="0">
              <a:pos x="connsiteX1976" y="connsiteY1976"/>
            </a:cxn>
            <a:cxn ang="0">
              <a:pos x="connsiteX1977" y="connsiteY1977"/>
            </a:cxn>
            <a:cxn ang="0">
              <a:pos x="connsiteX1978" y="connsiteY1978"/>
            </a:cxn>
            <a:cxn ang="0">
              <a:pos x="connsiteX1979" y="connsiteY1979"/>
            </a:cxn>
            <a:cxn ang="0">
              <a:pos x="connsiteX1980" y="connsiteY1980"/>
            </a:cxn>
            <a:cxn ang="0">
              <a:pos x="connsiteX1981" y="connsiteY1981"/>
            </a:cxn>
            <a:cxn ang="0">
              <a:pos x="connsiteX1982" y="connsiteY1982"/>
            </a:cxn>
            <a:cxn ang="0">
              <a:pos x="connsiteX1983" y="connsiteY1983"/>
            </a:cxn>
            <a:cxn ang="0">
              <a:pos x="connsiteX1984" y="connsiteY1984"/>
            </a:cxn>
            <a:cxn ang="0">
              <a:pos x="connsiteX1985" y="connsiteY1985"/>
            </a:cxn>
            <a:cxn ang="0">
              <a:pos x="connsiteX1986" y="connsiteY1986"/>
            </a:cxn>
            <a:cxn ang="0">
              <a:pos x="connsiteX1987" y="connsiteY1987"/>
            </a:cxn>
            <a:cxn ang="0">
              <a:pos x="connsiteX1988" y="connsiteY1988"/>
            </a:cxn>
            <a:cxn ang="0">
              <a:pos x="connsiteX1989" y="connsiteY1989"/>
            </a:cxn>
            <a:cxn ang="0">
              <a:pos x="connsiteX1990" y="connsiteY1990"/>
            </a:cxn>
            <a:cxn ang="0">
              <a:pos x="connsiteX1991" y="connsiteY1991"/>
            </a:cxn>
            <a:cxn ang="0">
              <a:pos x="connsiteX1992" y="connsiteY1992"/>
            </a:cxn>
            <a:cxn ang="0">
              <a:pos x="connsiteX1993" y="connsiteY1993"/>
            </a:cxn>
            <a:cxn ang="0">
              <a:pos x="connsiteX1994" y="connsiteY1994"/>
            </a:cxn>
            <a:cxn ang="0">
              <a:pos x="connsiteX1995" y="connsiteY1995"/>
            </a:cxn>
            <a:cxn ang="0">
              <a:pos x="connsiteX1996" y="connsiteY1996"/>
            </a:cxn>
            <a:cxn ang="0">
              <a:pos x="connsiteX1997" y="connsiteY1997"/>
            </a:cxn>
            <a:cxn ang="0">
              <a:pos x="connsiteX1998" y="connsiteY1998"/>
            </a:cxn>
            <a:cxn ang="0">
              <a:pos x="connsiteX1999" y="connsiteY1999"/>
            </a:cxn>
            <a:cxn ang="0">
              <a:pos x="connsiteX2000" y="connsiteY2000"/>
            </a:cxn>
            <a:cxn ang="0">
              <a:pos x="connsiteX2001" y="connsiteY2001"/>
            </a:cxn>
            <a:cxn ang="0">
              <a:pos x="connsiteX2002" y="connsiteY2002"/>
            </a:cxn>
            <a:cxn ang="0">
              <a:pos x="connsiteX2003" y="connsiteY2003"/>
            </a:cxn>
            <a:cxn ang="0">
              <a:pos x="connsiteX2004" y="connsiteY2004"/>
            </a:cxn>
            <a:cxn ang="0">
              <a:pos x="connsiteX2005" y="connsiteY2005"/>
            </a:cxn>
            <a:cxn ang="0">
              <a:pos x="connsiteX2006" y="connsiteY2006"/>
            </a:cxn>
            <a:cxn ang="0">
              <a:pos x="connsiteX2007" y="connsiteY2007"/>
            </a:cxn>
            <a:cxn ang="0">
              <a:pos x="connsiteX2008" y="connsiteY2008"/>
            </a:cxn>
            <a:cxn ang="0">
              <a:pos x="connsiteX2009" y="connsiteY2009"/>
            </a:cxn>
            <a:cxn ang="0">
              <a:pos x="connsiteX2010" y="connsiteY2010"/>
            </a:cxn>
            <a:cxn ang="0">
              <a:pos x="connsiteX2011" y="connsiteY2011"/>
            </a:cxn>
            <a:cxn ang="0">
              <a:pos x="connsiteX2012" y="connsiteY2012"/>
            </a:cxn>
            <a:cxn ang="0">
              <a:pos x="connsiteX2013" y="connsiteY2013"/>
            </a:cxn>
            <a:cxn ang="0">
              <a:pos x="connsiteX2014" y="connsiteY2014"/>
            </a:cxn>
            <a:cxn ang="0">
              <a:pos x="connsiteX2015" y="connsiteY2015"/>
            </a:cxn>
            <a:cxn ang="0">
              <a:pos x="connsiteX2016" y="connsiteY2016"/>
            </a:cxn>
            <a:cxn ang="0">
              <a:pos x="connsiteX2017" y="connsiteY2017"/>
            </a:cxn>
            <a:cxn ang="0">
              <a:pos x="connsiteX2018" y="connsiteY2018"/>
            </a:cxn>
            <a:cxn ang="0">
              <a:pos x="connsiteX2019" y="connsiteY2019"/>
            </a:cxn>
            <a:cxn ang="0">
              <a:pos x="connsiteX2020" y="connsiteY2020"/>
            </a:cxn>
            <a:cxn ang="0">
              <a:pos x="connsiteX2021" y="connsiteY2021"/>
            </a:cxn>
            <a:cxn ang="0">
              <a:pos x="connsiteX2022" y="connsiteY2022"/>
            </a:cxn>
            <a:cxn ang="0">
              <a:pos x="connsiteX2023" y="connsiteY2023"/>
            </a:cxn>
            <a:cxn ang="0">
              <a:pos x="connsiteX2024" y="connsiteY2024"/>
            </a:cxn>
            <a:cxn ang="0">
              <a:pos x="connsiteX2025" y="connsiteY2025"/>
            </a:cxn>
            <a:cxn ang="0">
              <a:pos x="connsiteX2026" y="connsiteY2026"/>
            </a:cxn>
            <a:cxn ang="0">
              <a:pos x="connsiteX2027" y="connsiteY2027"/>
            </a:cxn>
            <a:cxn ang="0">
              <a:pos x="connsiteX2028" y="connsiteY2028"/>
            </a:cxn>
            <a:cxn ang="0">
              <a:pos x="connsiteX2029" y="connsiteY2029"/>
            </a:cxn>
            <a:cxn ang="0">
              <a:pos x="connsiteX2030" y="connsiteY2030"/>
            </a:cxn>
            <a:cxn ang="0">
              <a:pos x="connsiteX2031" y="connsiteY2031"/>
            </a:cxn>
            <a:cxn ang="0">
              <a:pos x="connsiteX2032" y="connsiteY2032"/>
            </a:cxn>
            <a:cxn ang="0">
              <a:pos x="connsiteX2033" y="connsiteY2033"/>
            </a:cxn>
            <a:cxn ang="0">
              <a:pos x="connsiteX2034" y="connsiteY2034"/>
            </a:cxn>
            <a:cxn ang="0">
              <a:pos x="connsiteX2035" y="connsiteY2035"/>
            </a:cxn>
            <a:cxn ang="0">
              <a:pos x="connsiteX2036" y="connsiteY2036"/>
            </a:cxn>
            <a:cxn ang="0">
              <a:pos x="connsiteX2037" y="connsiteY2037"/>
            </a:cxn>
            <a:cxn ang="0">
              <a:pos x="connsiteX2038" y="connsiteY2038"/>
            </a:cxn>
            <a:cxn ang="0">
              <a:pos x="connsiteX2039" y="connsiteY2039"/>
            </a:cxn>
            <a:cxn ang="0">
              <a:pos x="connsiteX2040" y="connsiteY2040"/>
            </a:cxn>
            <a:cxn ang="0">
              <a:pos x="connsiteX2041" y="connsiteY2041"/>
            </a:cxn>
            <a:cxn ang="0">
              <a:pos x="connsiteX2042" y="connsiteY2042"/>
            </a:cxn>
            <a:cxn ang="0">
              <a:pos x="connsiteX2043" y="connsiteY2043"/>
            </a:cxn>
            <a:cxn ang="0">
              <a:pos x="connsiteX2044" y="connsiteY2044"/>
            </a:cxn>
            <a:cxn ang="0">
              <a:pos x="connsiteX2045" y="connsiteY2045"/>
            </a:cxn>
            <a:cxn ang="0">
              <a:pos x="connsiteX2046" y="connsiteY2046"/>
            </a:cxn>
            <a:cxn ang="0">
              <a:pos x="connsiteX2047" y="connsiteY2047"/>
            </a:cxn>
            <a:cxn ang="0">
              <a:pos x="connsiteX2048" y="connsiteY2048"/>
            </a:cxn>
            <a:cxn ang="0">
              <a:pos x="connsiteX2049" y="connsiteY2049"/>
            </a:cxn>
            <a:cxn ang="0">
              <a:pos x="connsiteX2050" y="connsiteY2050"/>
            </a:cxn>
            <a:cxn ang="0">
              <a:pos x="connsiteX2051" y="connsiteY2051"/>
            </a:cxn>
            <a:cxn ang="0">
              <a:pos x="connsiteX2052" y="connsiteY2052"/>
            </a:cxn>
            <a:cxn ang="0">
              <a:pos x="connsiteX2053" y="connsiteY2053"/>
            </a:cxn>
            <a:cxn ang="0">
              <a:pos x="connsiteX2054" y="connsiteY2054"/>
            </a:cxn>
            <a:cxn ang="0">
              <a:pos x="connsiteX2055" y="connsiteY2055"/>
            </a:cxn>
            <a:cxn ang="0">
              <a:pos x="connsiteX2056" y="connsiteY2056"/>
            </a:cxn>
            <a:cxn ang="0">
              <a:pos x="connsiteX2057" y="connsiteY2057"/>
            </a:cxn>
            <a:cxn ang="0">
              <a:pos x="connsiteX2058" y="connsiteY2058"/>
            </a:cxn>
            <a:cxn ang="0">
              <a:pos x="connsiteX2059" y="connsiteY2059"/>
            </a:cxn>
            <a:cxn ang="0">
              <a:pos x="connsiteX2060" y="connsiteY2060"/>
            </a:cxn>
            <a:cxn ang="0">
              <a:pos x="connsiteX2061" y="connsiteY2061"/>
            </a:cxn>
            <a:cxn ang="0">
              <a:pos x="connsiteX2062" y="connsiteY2062"/>
            </a:cxn>
            <a:cxn ang="0">
              <a:pos x="connsiteX2063" y="connsiteY2063"/>
            </a:cxn>
            <a:cxn ang="0">
              <a:pos x="connsiteX2064" y="connsiteY2064"/>
            </a:cxn>
            <a:cxn ang="0">
              <a:pos x="connsiteX2065" y="connsiteY2065"/>
            </a:cxn>
            <a:cxn ang="0">
              <a:pos x="connsiteX2066" y="connsiteY2066"/>
            </a:cxn>
            <a:cxn ang="0">
              <a:pos x="connsiteX2067" y="connsiteY2067"/>
            </a:cxn>
            <a:cxn ang="0">
              <a:pos x="connsiteX2068" y="connsiteY2068"/>
            </a:cxn>
            <a:cxn ang="0">
              <a:pos x="connsiteX2069" y="connsiteY2069"/>
            </a:cxn>
            <a:cxn ang="0">
              <a:pos x="connsiteX2070" y="connsiteY2070"/>
            </a:cxn>
            <a:cxn ang="0">
              <a:pos x="connsiteX2071" y="connsiteY2071"/>
            </a:cxn>
            <a:cxn ang="0">
              <a:pos x="connsiteX2072" y="connsiteY2072"/>
            </a:cxn>
            <a:cxn ang="0">
              <a:pos x="connsiteX2073" y="connsiteY2073"/>
            </a:cxn>
            <a:cxn ang="0">
              <a:pos x="connsiteX2074" y="connsiteY2074"/>
            </a:cxn>
            <a:cxn ang="0">
              <a:pos x="connsiteX2075" y="connsiteY2075"/>
            </a:cxn>
            <a:cxn ang="0">
              <a:pos x="connsiteX2076" y="connsiteY2076"/>
            </a:cxn>
            <a:cxn ang="0">
              <a:pos x="connsiteX2077" y="connsiteY2077"/>
            </a:cxn>
            <a:cxn ang="0">
              <a:pos x="connsiteX2078" y="connsiteY2078"/>
            </a:cxn>
            <a:cxn ang="0">
              <a:pos x="connsiteX2079" y="connsiteY2079"/>
            </a:cxn>
            <a:cxn ang="0">
              <a:pos x="connsiteX2080" y="connsiteY2080"/>
            </a:cxn>
            <a:cxn ang="0">
              <a:pos x="connsiteX2081" y="connsiteY2081"/>
            </a:cxn>
            <a:cxn ang="0">
              <a:pos x="connsiteX2082" y="connsiteY2082"/>
            </a:cxn>
            <a:cxn ang="0">
              <a:pos x="connsiteX2083" y="connsiteY2083"/>
            </a:cxn>
            <a:cxn ang="0">
              <a:pos x="connsiteX2084" y="connsiteY2084"/>
            </a:cxn>
            <a:cxn ang="0">
              <a:pos x="connsiteX2085" y="connsiteY2085"/>
            </a:cxn>
            <a:cxn ang="0">
              <a:pos x="connsiteX2086" y="connsiteY2086"/>
            </a:cxn>
            <a:cxn ang="0">
              <a:pos x="connsiteX2087" y="connsiteY2087"/>
            </a:cxn>
            <a:cxn ang="0">
              <a:pos x="connsiteX2088" y="connsiteY2088"/>
            </a:cxn>
            <a:cxn ang="0">
              <a:pos x="connsiteX2089" y="connsiteY2089"/>
            </a:cxn>
            <a:cxn ang="0">
              <a:pos x="connsiteX2090" y="connsiteY2090"/>
            </a:cxn>
            <a:cxn ang="0">
              <a:pos x="connsiteX2091" y="connsiteY2091"/>
            </a:cxn>
            <a:cxn ang="0">
              <a:pos x="connsiteX2092" y="connsiteY2092"/>
            </a:cxn>
            <a:cxn ang="0">
              <a:pos x="connsiteX2093" y="connsiteY2093"/>
            </a:cxn>
            <a:cxn ang="0">
              <a:pos x="connsiteX2094" y="connsiteY2094"/>
            </a:cxn>
            <a:cxn ang="0">
              <a:pos x="connsiteX2095" y="connsiteY2095"/>
            </a:cxn>
            <a:cxn ang="0">
              <a:pos x="connsiteX2096" y="connsiteY2096"/>
            </a:cxn>
            <a:cxn ang="0">
              <a:pos x="connsiteX2097" y="connsiteY2097"/>
            </a:cxn>
            <a:cxn ang="0">
              <a:pos x="connsiteX2098" y="connsiteY2098"/>
            </a:cxn>
            <a:cxn ang="0">
              <a:pos x="connsiteX2099" y="connsiteY2099"/>
            </a:cxn>
            <a:cxn ang="0">
              <a:pos x="connsiteX2100" y="connsiteY2100"/>
            </a:cxn>
            <a:cxn ang="0">
              <a:pos x="connsiteX2101" y="connsiteY2101"/>
            </a:cxn>
            <a:cxn ang="0">
              <a:pos x="connsiteX2102" y="connsiteY2102"/>
            </a:cxn>
            <a:cxn ang="0">
              <a:pos x="connsiteX2103" y="connsiteY2103"/>
            </a:cxn>
            <a:cxn ang="0">
              <a:pos x="connsiteX2104" y="connsiteY2104"/>
            </a:cxn>
            <a:cxn ang="0">
              <a:pos x="connsiteX2105" y="connsiteY2105"/>
            </a:cxn>
            <a:cxn ang="0">
              <a:pos x="connsiteX2106" y="connsiteY2106"/>
            </a:cxn>
            <a:cxn ang="0">
              <a:pos x="connsiteX2107" y="connsiteY2107"/>
            </a:cxn>
            <a:cxn ang="0">
              <a:pos x="connsiteX2108" y="connsiteY2108"/>
            </a:cxn>
            <a:cxn ang="0">
              <a:pos x="connsiteX2109" y="connsiteY2109"/>
            </a:cxn>
            <a:cxn ang="0">
              <a:pos x="connsiteX2110" y="connsiteY2110"/>
            </a:cxn>
            <a:cxn ang="0">
              <a:pos x="connsiteX2111" y="connsiteY2111"/>
            </a:cxn>
            <a:cxn ang="0">
              <a:pos x="connsiteX2112" y="connsiteY2112"/>
            </a:cxn>
            <a:cxn ang="0">
              <a:pos x="connsiteX2113" y="connsiteY2113"/>
            </a:cxn>
            <a:cxn ang="0">
              <a:pos x="connsiteX2114" y="connsiteY2114"/>
            </a:cxn>
            <a:cxn ang="0">
              <a:pos x="connsiteX2115" y="connsiteY2115"/>
            </a:cxn>
            <a:cxn ang="0">
              <a:pos x="connsiteX2116" y="connsiteY2116"/>
            </a:cxn>
            <a:cxn ang="0">
              <a:pos x="connsiteX2117" y="connsiteY2117"/>
            </a:cxn>
            <a:cxn ang="0">
              <a:pos x="connsiteX2118" y="connsiteY2118"/>
            </a:cxn>
            <a:cxn ang="0">
              <a:pos x="connsiteX2119" y="connsiteY2119"/>
            </a:cxn>
            <a:cxn ang="0">
              <a:pos x="connsiteX2120" y="connsiteY2120"/>
            </a:cxn>
            <a:cxn ang="0">
              <a:pos x="connsiteX2121" y="connsiteY2121"/>
            </a:cxn>
            <a:cxn ang="0">
              <a:pos x="connsiteX2122" y="connsiteY2122"/>
            </a:cxn>
            <a:cxn ang="0">
              <a:pos x="connsiteX2123" y="connsiteY2123"/>
            </a:cxn>
            <a:cxn ang="0">
              <a:pos x="connsiteX2124" y="connsiteY2124"/>
            </a:cxn>
            <a:cxn ang="0">
              <a:pos x="connsiteX2125" y="connsiteY2125"/>
            </a:cxn>
            <a:cxn ang="0">
              <a:pos x="connsiteX2126" y="connsiteY2126"/>
            </a:cxn>
            <a:cxn ang="0">
              <a:pos x="connsiteX2127" y="connsiteY2127"/>
            </a:cxn>
            <a:cxn ang="0">
              <a:pos x="connsiteX2128" y="connsiteY2128"/>
            </a:cxn>
            <a:cxn ang="0">
              <a:pos x="connsiteX2129" y="connsiteY2129"/>
            </a:cxn>
            <a:cxn ang="0">
              <a:pos x="connsiteX2130" y="connsiteY2130"/>
            </a:cxn>
            <a:cxn ang="0">
              <a:pos x="connsiteX2131" y="connsiteY2131"/>
            </a:cxn>
            <a:cxn ang="0">
              <a:pos x="connsiteX2132" y="connsiteY2132"/>
            </a:cxn>
            <a:cxn ang="0">
              <a:pos x="connsiteX2133" y="connsiteY2133"/>
            </a:cxn>
            <a:cxn ang="0">
              <a:pos x="connsiteX2134" y="connsiteY2134"/>
            </a:cxn>
            <a:cxn ang="0">
              <a:pos x="connsiteX2135" y="connsiteY2135"/>
            </a:cxn>
            <a:cxn ang="0">
              <a:pos x="connsiteX2136" y="connsiteY2136"/>
            </a:cxn>
            <a:cxn ang="0">
              <a:pos x="connsiteX2137" y="connsiteY2137"/>
            </a:cxn>
            <a:cxn ang="0">
              <a:pos x="connsiteX2138" y="connsiteY2138"/>
            </a:cxn>
            <a:cxn ang="0">
              <a:pos x="connsiteX2139" y="connsiteY2139"/>
            </a:cxn>
            <a:cxn ang="0">
              <a:pos x="connsiteX2140" y="connsiteY2140"/>
            </a:cxn>
            <a:cxn ang="0">
              <a:pos x="connsiteX2141" y="connsiteY2141"/>
            </a:cxn>
            <a:cxn ang="0">
              <a:pos x="connsiteX2142" y="connsiteY2142"/>
            </a:cxn>
            <a:cxn ang="0">
              <a:pos x="connsiteX2143" y="connsiteY2143"/>
            </a:cxn>
            <a:cxn ang="0">
              <a:pos x="connsiteX2144" y="connsiteY2144"/>
            </a:cxn>
            <a:cxn ang="0">
              <a:pos x="connsiteX2145" y="connsiteY2145"/>
            </a:cxn>
            <a:cxn ang="0">
              <a:pos x="connsiteX2146" y="connsiteY2146"/>
            </a:cxn>
            <a:cxn ang="0">
              <a:pos x="connsiteX2147" y="connsiteY2147"/>
            </a:cxn>
            <a:cxn ang="0">
              <a:pos x="connsiteX2148" y="connsiteY2148"/>
            </a:cxn>
            <a:cxn ang="0">
              <a:pos x="connsiteX2149" y="connsiteY2149"/>
            </a:cxn>
            <a:cxn ang="0">
              <a:pos x="connsiteX2150" y="connsiteY2150"/>
            </a:cxn>
            <a:cxn ang="0">
              <a:pos x="connsiteX2151" y="connsiteY2151"/>
            </a:cxn>
            <a:cxn ang="0">
              <a:pos x="connsiteX2152" y="connsiteY2152"/>
            </a:cxn>
            <a:cxn ang="0">
              <a:pos x="connsiteX2153" y="connsiteY2153"/>
            </a:cxn>
            <a:cxn ang="0">
              <a:pos x="connsiteX2154" y="connsiteY2154"/>
            </a:cxn>
            <a:cxn ang="0">
              <a:pos x="connsiteX2155" y="connsiteY2155"/>
            </a:cxn>
            <a:cxn ang="0">
              <a:pos x="connsiteX2156" y="connsiteY2156"/>
            </a:cxn>
            <a:cxn ang="0">
              <a:pos x="connsiteX2157" y="connsiteY2157"/>
            </a:cxn>
            <a:cxn ang="0">
              <a:pos x="connsiteX2158" y="connsiteY2158"/>
            </a:cxn>
            <a:cxn ang="0">
              <a:pos x="connsiteX2159" y="connsiteY2159"/>
            </a:cxn>
            <a:cxn ang="0">
              <a:pos x="connsiteX2160" y="connsiteY2160"/>
            </a:cxn>
            <a:cxn ang="0">
              <a:pos x="connsiteX2161" y="connsiteY2161"/>
            </a:cxn>
            <a:cxn ang="0">
              <a:pos x="connsiteX2162" y="connsiteY2162"/>
            </a:cxn>
            <a:cxn ang="0">
              <a:pos x="connsiteX2163" y="connsiteY2163"/>
            </a:cxn>
            <a:cxn ang="0">
              <a:pos x="connsiteX2164" y="connsiteY2164"/>
            </a:cxn>
            <a:cxn ang="0">
              <a:pos x="connsiteX2165" y="connsiteY2165"/>
            </a:cxn>
            <a:cxn ang="0">
              <a:pos x="connsiteX2166" y="connsiteY2166"/>
            </a:cxn>
            <a:cxn ang="0">
              <a:pos x="connsiteX2167" y="connsiteY2167"/>
            </a:cxn>
            <a:cxn ang="0">
              <a:pos x="connsiteX2168" y="connsiteY2168"/>
            </a:cxn>
            <a:cxn ang="0">
              <a:pos x="connsiteX2169" y="connsiteY2169"/>
            </a:cxn>
            <a:cxn ang="0">
              <a:pos x="connsiteX2170" y="connsiteY2170"/>
            </a:cxn>
            <a:cxn ang="0">
              <a:pos x="connsiteX2171" y="connsiteY2171"/>
            </a:cxn>
            <a:cxn ang="0">
              <a:pos x="connsiteX2172" y="connsiteY2172"/>
            </a:cxn>
            <a:cxn ang="0">
              <a:pos x="connsiteX2173" y="connsiteY2173"/>
            </a:cxn>
            <a:cxn ang="0">
              <a:pos x="connsiteX2174" y="connsiteY2174"/>
            </a:cxn>
            <a:cxn ang="0">
              <a:pos x="connsiteX2175" y="connsiteY2175"/>
            </a:cxn>
            <a:cxn ang="0">
              <a:pos x="connsiteX2176" y="connsiteY2176"/>
            </a:cxn>
            <a:cxn ang="0">
              <a:pos x="connsiteX2177" y="connsiteY2177"/>
            </a:cxn>
            <a:cxn ang="0">
              <a:pos x="connsiteX2178" y="connsiteY2178"/>
            </a:cxn>
            <a:cxn ang="0">
              <a:pos x="connsiteX2179" y="connsiteY2179"/>
            </a:cxn>
            <a:cxn ang="0">
              <a:pos x="connsiteX2180" y="connsiteY2180"/>
            </a:cxn>
            <a:cxn ang="0">
              <a:pos x="connsiteX2181" y="connsiteY2181"/>
            </a:cxn>
            <a:cxn ang="0">
              <a:pos x="connsiteX2182" y="connsiteY2182"/>
            </a:cxn>
            <a:cxn ang="0">
              <a:pos x="connsiteX2183" y="connsiteY2183"/>
            </a:cxn>
            <a:cxn ang="0">
              <a:pos x="connsiteX2184" y="connsiteY2184"/>
            </a:cxn>
            <a:cxn ang="0">
              <a:pos x="connsiteX2185" y="connsiteY2185"/>
            </a:cxn>
            <a:cxn ang="0">
              <a:pos x="connsiteX2186" y="connsiteY2186"/>
            </a:cxn>
            <a:cxn ang="0">
              <a:pos x="connsiteX2187" y="connsiteY2187"/>
            </a:cxn>
            <a:cxn ang="0">
              <a:pos x="connsiteX2188" y="connsiteY2188"/>
            </a:cxn>
            <a:cxn ang="0">
              <a:pos x="connsiteX2189" y="connsiteY2189"/>
            </a:cxn>
            <a:cxn ang="0">
              <a:pos x="connsiteX2190" y="connsiteY2190"/>
            </a:cxn>
            <a:cxn ang="0">
              <a:pos x="connsiteX2191" y="connsiteY2191"/>
            </a:cxn>
            <a:cxn ang="0">
              <a:pos x="connsiteX2192" y="connsiteY2192"/>
            </a:cxn>
            <a:cxn ang="0">
              <a:pos x="connsiteX2193" y="connsiteY2193"/>
            </a:cxn>
            <a:cxn ang="0">
              <a:pos x="connsiteX2194" y="connsiteY2194"/>
            </a:cxn>
            <a:cxn ang="0">
              <a:pos x="connsiteX2195" y="connsiteY2195"/>
            </a:cxn>
            <a:cxn ang="0">
              <a:pos x="connsiteX2196" y="connsiteY2196"/>
            </a:cxn>
            <a:cxn ang="0">
              <a:pos x="connsiteX2197" y="connsiteY2197"/>
            </a:cxn>
            <a:cxn ang="0">
              <a:pos x="connsiteX2198" y="connsiteY2198"/>
            </a:cxn>
            <a:cxn ang="0">
              <a:pos x="connsiteX2199" y="connsiteY2199"/>
            </a:cxn>
            <a:cxn ang="0">
              <a:pos x="connsiteX2200" y="connsiteY2200"/>
            </a:cxn>
            <a:cxn ang="0">
              <a:pos x="connsiteX2201" y="connsiteY2201"/>
            </a:cxn>
            <a:cxn ang="0">
              <a:pos x="connsiteX2202" y="connsiteY2202"/>
            </a:cxn>
            <a:cxn ang="0">
              <a:pos x="connsiteX2203" y="connsiteY2203"/>
            </a:cxn>
            <a:cxn ang="0">
              <a:pos x="connsiteX2204" y="connsiteY2204"/>
            </a:cxn>
            <a:cxn ang="0">
              <a:pos x="connsiteX2205" y="connsiteY2205"/>
            </a:cxn>
            <a:cxn ang="0">
              <a:pos x="connsiteX2206" y="connsiteY2206"/>
            </a:cxn>
            <a:cxn ang="0">
              <a:pos x="connsiteX2207" y="connsiteY2207"/>
            </a:cxn>
            <a:cxn ang="0">
              <a:pos x="connsiteX2208" y="connsiteY2208"/>
            </a:cxn>
            <a:cxn ang="0">
              <a:pos x="connsiteX2209" y="connsiteY2209"/>
            </a:cxn>
            <a:cxn ang="0">
              <a:pos x="connsiteX2210" y="connsiteY2210"/>
            </a:cxn>
            <a:cxn ang="0">
              <a:pos x="connsiteX2211" y="connsiteY2211"/>
            </a:cxn>
            <a:cxn ang="0">
              <a:pos x="connsiteX2212" y="connsiteY2212"/>
            </a:cxn>
            <a:cxn ang="0">
              <a:pos x="connsiteX2213" y="connsiteY2213"/>
            </a:cxn>
            <a:cxn ang="0">
              <a:pos x="connsiteX2214" y="connsiteY2214"/>
            </a:cxn>
            <a:cxn ang="0">
              <a:pos x="connsiteX2215" y="connsiteY2215"/>
            </a:cxn>
            <a:cxn ang="0">
              <a:pos x="connsiteX2216" y="connsiteY2216"/>
            </a:cxn>
            <a:cxn ang="0">
              <a:pos x="connsiteX2217" y="connsiteY2217"/>
            </a:cxn>
            <a:cxn ang="0">
              <a:pos x="connsiteX2218" y="connsiteY2218"/>
            </a:cxn>
            <a:cxn ang="0">
              <a:pos x="connsiteX2219" y="connsiteY2219"/>
            </a:cxn>
            <a:cxn ang="0">
              <a:pos x="connsiteX2220" y="connsiteY2220"/>
            </a:cxn>
            <a:cxn ang="0">
              <a:pos x="connsiteX2221" y="connsiteY2221"/>
            </a:cxn>
            <a:cxn ang="0">
              <a:pos x="connsiteX2222" y="connsiteY2222"/>
            </a:cxn>
            <a:cxn ang="0">
              <a:pos x="connsiteX2223" y="connsiteY2223"/>
            </a:cxn>
            <a:cxn ang="0">
              <a:pos x="connsiteX2224" y="connsiteY2224"/>
            </a:cxn>
            <a:cxn ang="0">
              <a:pos x="connsiteX2225" y="connsiteY2225"/>
            </a:cxn>
            <a:cxn ang="0">
              <a:pos x="connsiteX2226" y="connsiteY2226"/>
            </a:cxn>
            <a:cxn ang="0">
              <a:pos x="connsiteX2227" y="connsiteY2227"/>
            </a:cxn>
            <a:cxn ang="0">
              <a:pos x="connsiteX2228" y="connsiteY2228"/>
            </a:cxn>
            <a:cxn ang="0">
              <a:pos x="connsiteX2229" y="connsiteY2229"/>
            </a:cxn>
            <a:cxn ang="0">
              <a:pos x="connsiteX2230" y="connsiteY2230"/>
            </a:cxn>
            <a:cxn ang="0">
              <a:pos x="connsiteX2231" y="connsiteY2231"/>
            </a:cxn>
            <a:cxn ang="0">
              <a:pos x="connsiteX2232" y="connsiteY2232"/>
            </a:cxn>
            <a:cxn ang="0">
              <a:pos x="connsiteX2233" y="connsiteY2233"/>
            </a:cxn>
            <a:cxn ang="0">
              <a:pos x="connsiteX2234" y="connsiteY2234"/>
            </a:cxn>
            <a:cxn ang="0">
              <a:pos x="connsiteX2235" y="connsiteY2235"/>
            </a:cxn>
            <a:cxn ang="0">
              <a:pos x="connsiteX2236" y="connsiteY2236"/>
            </a:cxn>
            <a:cxn ang="0">
              <a:pos x="connsiteX2237" y="connsiteY2237"/>
            </a:cxn>
            <a:cxn ang="0">
              <a:pos x="connsiteX2238" y="connsiteY2238"/>
            </a:cxn>
            <a:cxn ang="0">
              <a:pos x="connsiteX2239" y="connsiteY2239"/>
            </a:cxn>
            <a:cxn ang="0">
              <a:pos x="connsiteX2240" y="connsiteY2240"/>
            </a:cxn>
            <a:cxn ang="0">
              <a:pos x="connsiteX2241" y="connsiteY2241"/>
            </a:cxn>
            <a:cxn ang="0">
              <a:pos x="connsiteX2242" y="connsiteY2242"/>
            </a:cxn>
            <a:cxn ang="0">
              <a:pos x="connsiteX2243" y="connsiteY2243"/>
            </a:cxn>
            <a:cxn ang="0">
              <a:pos x="connsiteX2244" y="connsiteY2244"/>
            </a:cxn>
            <a:cxn ang="0">
              <a:pos x="connsiteX2245" y="connsiteY2245"/>
            </a:cxn>
            <a:cxn ang="0">
              <a:pos x="connsiteX2246" y="connsiteY2246"/>
            </a:cxn>
            <a:cxn ang="0">
              <a:pos x="connsiteX2247" y="connsiteY2247"/>
            </a:cxn>
            <a:cxn ang="0">
              <a:pos x="connsiteX2248" y="connsiteY2248"/>
            </a:cxn>
            <a:cxn ang="0">
              <a:pos x="connsiteX2249" y="connsiteY2249"/>
            </a:cxn>
            <a:cxn ang="0">
              <a:pos x="connsiteX2250" y="connsiteY2250"/>
            </a:cxn>
            <a:cxn ang="0">
              <a:pos x="connsiteX2251" y="connsiteY2251"/>
            </a:cxn>
            <a:cxn ang="0">
              <a:pos x="connsiteX2252" y="connsiteY2252"/>
            </a:cxn>
            <a:cxn ang="0">
              <a:pos x="connsiteX2253" y="connsiteY2253"/>
            </a:cxn>
            <a:cxn ang="0">
              <a:pos x="connsiteX2254" y="connsiteY2254"/>
            </a:cxn>
            <a:cxn ang="0">
              <a:pos x="connsiteX2255" y="connsiteY2255"/>
            </a:cxn>
            <a:cxn ang="0">
              <a:pos x="connsiteX2256" y="connsiteY2256"/>
            </a:cxn>
            <a:cxn ang="0">
              <a:pos x="connsiteX2257" y="connsiteY2257"/>
            </a:cxn>
            <a:cxn ang="0">
              <a:pos x="connsiteX2258" y="connsiteY2258"/>
            </a:cxn>
            <a:cxn ang="0">
              <a:pos x="connsiteX2259" y="connsiteY2259"/>
            </a:cxn>
            <a:cxn ang="0">
              <a:pos x="connsiteX2260" y="connsiteY2260"/>
            </a:cxn>
            <a:cxn ang="0">
              <a:pos x="connsiteX2261" y="connsiteY2261"/>
            </a:cxn>
            <a:cxn ang="0">
              <a:pos x="connsiteX2262" y="connsiteY2262"/>
            </a:cxn>
            <a:cxn ang="0">
              <a:pos x="connsiteX2263" y="connsiteY2263"/>
            </a:cxn>
            <a:cxn ang="0">
              <a:pos x="connsiteX2264" y="connsiteY2264"/>
            </a:cxn>
            <a:cxn ang="0">
              <a:pos x="connsiteX2265" y="connsiteY2265"/>
            </a:cxn>
            <a:cxn ang="0">
              <a:pos x="connsiteX2266" y="connsiteY2266"/>
            </a:cxn>
            <a:cxn ang="0">
              <a:pos x="connsiteX2267" y="connsiteY2267"/>
            </a:cxn>
            <a:cxn ang="0">
              <a:pos x="connsiteX2268" y="connsiteY2268"/>
            </a:cxn>
            <a:cxn ang="0">
              <a:pos x="connsiteX2269" y="connsiteY2269"/>
            </a:cxn>
            <a:cxn ang="0">
              <a:pos x="connsiteX2270" y="connsiteY2270"/>
            </a:cxn>
            <a:cxn ang="0">
              <a:pos x="connsiteX2271" y="connsiteY2271"/>
            </a:cxn>
            <a:cxn ang="0">
              <a:pos x="connsiteX2272" y="connsiteY2272"/>
            </a:cxn>
            <a:cxn ang="0">
              <a:pos x="connsiteX2273" y="connsiteY2273"/>
            </a:cxn>
            <a:cxn ang="0">
              <a:pos x="connsiteX2274" y="connsiteY2274"/>
            </a:cxn>
            <a:cxn ang="0">
              <a:pos x="connsiteX2275" y="connsiteY2275"/>
            </a:cxn>
            <a:cxn ang="0">
              <a:pos x="connsiteX2276" y="connsiteY2276"/>
            </a:cxn>
            <a:cxn ang="0">
              <a:pos x="connsiteX2277" y="connsiteY2277"/>
            </a:cxn>
            <a:cxn ang="0">
              <a:pos x="connsiteX2278" y="connsiteY2278"/>
            </a:cxn>
            <a:cxn ang="0">
              <a:pos x="connsiteX2279" y="connsiteY2279"/>
            </a:cxn>
            <a:cxn ang="0">
              <a:pos x="connsiteX2280" y="connsiteY2280"/>
            </a:cxn>
            <a:cxn ang="0">
              <a:pos x="connsiteX2281" y="connsiteY2281"/>
            </a:cxn>
            <a:cxn ang="0">
              <a:pos x="connsiteX2282" y="connsiteY2282"/>
            </a:cxn>
            <a:cxn ang="0">
              <a:pos x="connsiteX2283" y="connsiteY2283"/>
            </a:cxn>
            <a:cxn ang="0">
              <a:pos x="connsiteX2284" y="connsiteY2284"/>
            </a:cxn>
            <a:cxn ang="0">
              <a:pos x="connsiteX2285" y="connsiteY2285"/>
            </a:cxn>
            <a:cxn ang="0">
              <a:pos x="connsiteX2286" y="connsiteY2286"/>
            </a:cxn>
            <a:cxn ang="0">
              <a:pos x="connsiteX2287" y="connsiteY2287"/>
            </a:cxn>
            <a:cxn ang="0">
              <a:pos x="connsiteX2288" y="connsiteY2288"/>
            </a:cxn>
            <a:cxn ang="0">
              <a:pos x="connsiteX2289" y="connsiteY2289"/>
            </a:cxn>
            <a:cxn ang="0">
              <a:pos x="connsiteX2290" y="connsiteY2290"/>
            </a:cxn>
            <a:cxn ang="0">
              <a:pos x="connsiteX2291" y="connsiteY2291"/>
            </a:cxn>
            <a:cxn ang="0">
              <a:pos x="connsiteX2292" y="connsiteY2292"/>
            </a:cxn>
            <a:cxn ang="0">
              <a:pos x="connsiteX2293" y="connsiteY2293"/>
            </a:cxn>
            <a:cxn ang="0">
              <a:pos x="connsiteX2294" y="connsiteY2294"/>
            </a:cxn>
            <a:cxn ang="0">
              <a:pos x="connsiteX2295" y="connsiteY2295"/>
            </a:cxn>
            <a:cxn ang="0">
              <a:pos x="connsiteX2296" y="connsiteY2296"/>
            </a:cxn>
            <a:cxn ang="0">
              <a:pos x="connsiteX2297" y="connsiteY2297"/>
            </a:cxn>
            <a:cxn ang="0">
              <a:pos x="connsiteX2298" y="connsiteY2298"/>
            </a:cxn>
            <a:cxn ang="0">
              <a:pos x="connsiteX2299" y="connsiteY2299"/>
            </a:cxn>
            <a:cxn ang="0">
              <a:pos x="connsiteX2300" y="connsiteY2300"/>
            </a:cxn>
            <a:cxn ang="0">
              <a:pos x="connsiteX2301" y="connsiteY2301"/>
            </a:cxn>
            <a:cxn ang="0">
              <a:pos x="connsiteX2302" y="connsiteY2302"/>
            </a:cxn>
            <a:cxn ang="0">
              <a:pos x="connsiteX2303" y="connsiteY2303"/>
            </a:cxn>
            <a:cxn ang="0">
              <a:pos x="connsiteX2304" y="connsiteY2304"/>
            </a:cxn>
            <a:cxn ang="0">
              <a:pos x="connsiteX2305" y="connsiteY2305"/>
            </a:cxn>
            <a:cxn ang="0">
              <a:pos x="connsiteX2306" y="connsiteY2306"/>
            </a:cxn>
            <a:cxn ang="0">
              <a:pos x="connsiteX2307" y="connsiteY2307"/>
            </a:cxn>
            <a:cxn ang="0">
              <a:pos x="connsiteX2308" y="connsiteY2308"/>
            </a:cxn>
            <a:cxn ang="0">
              <a:pos x="connsiteX2309" y="connsiteY2309"/>
            </a:cxn>
            <a:cxn ang="0">
              <a:pos x="connsiteX2310" y="connsiteY2310"/>
            </a:cxn>
            <a:cxn ang="0">
              <a:pos x="connsiteX2311" y="connsiteY2311"/>
            </a:cxn>
            <a:cxn ang="0">
              <a:pos x="connsiteX2312" y="connsiteY2312"/>
            </a:cxn>
            <a:cxn ang="0">
              <a:pos x="connsiteX2313" y="connsiteY2313"/>
            </a:cxn>
            <a:cxn ang="0">
              <a:pos x="connsiteX2314" y="connsiteY2314"/>
            </a:cxn>
            <a:cxn ang="0">
              <a:pos x="connsiteX2315" y="connsiteY2315"/>
            </a:cxn>
            <a:cxn ang="0">
              <a:pos x="connsiteX2316" y="connsiteY2316"/>
            </a:cxn>
            <a:cxn ang="0">
              <a:pos x="connsiteX2317" y="connsiteY2317"/>
            </a:cxn>
            <a:cxn ang="0">
              <a:pos x="connsiteX2318" y="connsiteY2318"/>
            </a:cxn>
            <a:cxn ang="0">
              <a:pos x="connsiteX2319" y="connsiteY2319"/>
            </a:cxn>
            <a:cxn ang="0">
              <a:pos x="connsiteX2320" y="connsiteY2320"/>
            </a:cxn>
            <a:cxn ang="0">
              <a:pos x="connsiteX2321" y="connsiteY2321"/>
            </a:cxn>
            <a:cxn ang="0">
              <a:pos x="connsiteX2322" y="connsiteY2322"/>
            </a:cxn>
            <a:cxn ang="0">
              <a:pos x="connsiteX2323" y="connsiteY2323"/>
            </a:cxn>
            <a:cxn ang="0">
              <a:pos x="connsiteX2324" y="connsiteY2324"/>
            </a:cxn>
            <a:cxn ang="0">
              <a:pos x="connsiteX2325" y="connsiteY2325"/>
            </a:cxn>
            <a:cxn ang="0">
              <a:pos x="connsiteX2326" y="connsiteY2326"/>
            </a:cxn>
            <a:cxn ang="0">
              <a:pos x="connsiteX2327" y="connsiteY2327"/>
            </a:cxn>
            <a:cxn ang="0">
              <a:pos x="connsiteX2328" y="connsiteY2328"/>
            </a:cxn>
            <a:cxn ang="0">
              <a:pos x="connsiteX2329" y="connsiteY2329"/>
            </a:cxn>
            <a:cxn ang="0">
              <a:pos x="connsiteX2330" y="connsiteY2330"/>
            </a:cxn>
            <a:cxn ang="0">
              <a:pos x="connsiteX2331" y="connsiteY2331"/>
            </a:cxn>
            <a:cxn ang="0">
              <a:pos x="connsiteX2332" y="connsiteY2332"/>
            </a:cxn>
            <a:cxn ang="0">
              <a:pos x="connsiteX2333" y="connsiteY2333"/>
            </a:cxn>
            <a:cxn ang="0">
              <a:pos x="connsiteX2334" y="connsiteY2334"/>
            </a:cxn>
            <a:cxn ang="0">
              <a:pos x="connsiteX2335" y="connsiteY2335"/>
            </a:cxn>
            <a:cxn ang="0">
              <a:pos x="connsiteX2336" y="connsiteY2336"/>
            </a:cxn>
            <a:cxn ang="0">
              <a:pos x="connsiteX2337" y="connsiteY2337"/>
            </a:cxn>
            <a:cxn ang="0">
              <a:pos x="connsiteX2338" y="connsiteY2338"/>
            </a:cxn>
            <a:cxn ang="0">
              <a:pos x="connsiteX2339" y="connsiteY2339"/>
            </a:cxn>
            <a:cxn ang="0">
              <a:pos x="connsiteX2340" y="connsiteY2340"/>
            </a:cxn>
            <a:cxn ang="0">
              <a:pos x="connsiteX2341" y="connsiteY2341"/>
            </a:cxn>
            <a:cxn ang="0">
              <a:pos x="connsiteX2342" y="connsiteY2342"/>
            </a:cxn>
            <a:cxn ang="0">
              <a:pos x="connsiteX2343" y="connsiteY2343"/>
            </a:cxn>
            <a:cxn ang="0">
              <a:pos x="connsiteX2344" y="connsiteY2344"/>
            </a:cxn>
            <a:cxn ang="0">
              <a:pos x="connsiteX2345" y="connsiteY2345"/>
            </a:cxn>
            <a:cxn ang="0">
              <a:pos x="connsiteX2346" y="connsiteY2346"/>
            </a:cxn>
            <a:cxn ang="0">
              <a:pos x="connsiteX2347" y="connsiteY2347"/>
            </a:cxn>
            <a:cxn ang="0">
              <a:pos x="connsiteX2348" y="connsiteY2348"/>
            </a:cxn>
            <a:cxn ang="0">
              <a:pos x="connsiteX2349" y="connsiteY2349"/>
            </a:cxn>
            <a:cxn ang="0">
              <a:pos x="connsiteX2350" y="connsiteY2350"/>
            </a:cxn>
            <a:cxn ang="0">
              <a:pos x="connsiteX2351" y="connsiteY2351"/>
            </a:cxn>
            <a:cxn ang="0">
              <a:pos x="connsiteX2352" y="connsiteY2352"/>
            </a:cxn>
            <a:cxn ang="0">
              <a:pos x="connsiteX2353" y="connsiteY2353"/>
            </a:cxn>
            <a:cxn ang="0">
              <a:pos x="connsiteX2354" y="connsiteY2354"/>
            </a:cxn>
            <a:cxn ang="0">
              <a:pos x="connsiteX2355" y="connsiteY2355"/>
            </a:cxn>
            <a:cxn ang="0">
              <a:pos x="connsiteX2356" y="connsiteY2356"/>
            </a:cxn>
            <a:cxn ang="0">
              <a:pos x="connsiteX2357" y="connsiteY2357"/>
            </a:cxn>
            <a:cxn ang="0">
              <a:pos x="connsiteX2358" y="connsiteY2358"/>
            </a:cxn>
            <a:cxn ang="0">
              <a:pos x="connsiteX2359" y="connsiteY2359"/>
            </a:cxn>
            <a:cxn ang="0">
              <a:pos x="connsiteX2360" y="connsiteY2360"/>
            </a:cxn>
            <a:cxn ang="0">
              <a:pos x="connsiteX2361" y="connsiteY2361"/>
            </a:cxn>
            <a:cxn ang="0">
              <a:pos x="connsiteX2362" y="connsiteY2362"/>
            </a:cxn>
            <a:cxn ang="0">
              <a:pos x="connsiteX2363" y="connsiteY2363"/>
            </a:cxn>
            <a:cxn ang="0">
              <a:pos x="connsiteX2364" y="connsiteY2364"/>
            </a:cxn>
            <a:cxn ang="0">
              <a:pos x="connsiteX2365" y="connsiteY2365"/>
            </a:cxn>
            <a:cxn ang="0">
              <a:pos x="connsiteX2366" y="connsiteY2366"/>
            </a:cxn>
            <a:cxn ang="0">
              <a:pos x="connsiteX2367" y="connsiteY2367"/>
            </a:cxn>
            <a:cxn ang="0">
              <a:pos x="connsiteX2368" y="connsiteY2368"/>
            </a:cxn>
            <a:cxn ang="0">
              <a:pos x="connsiteX2369" y="connsiteY2369"/>
            </a:cxn>
            <a:cxn ang="0">
              <a:pos x="connsiteX2370" y="connsiteY2370"/>
            </a:cxn>
            <a:cxn ang="0">
              <a:pos x="connsiteX2371" y="connsiteY2371"/>
            </a:cxn>
            <a:cxn ang="0">
              <a:pos x="connsiteX2372" y="connsiteY2372"/>
            </a:cxn>
            <a:cxn ang="0">
              <a:pos x="connsiteX2373" y="connsiteY2373"/>
            </a:cxn>
            <a:cxn ang="0">
              <a:pos x="connsiteX2374" y="connsiteY2374"/>
            </a:cxn>
            <a:cxn ang="0">
              <a:pos x="connsiteX2375" y="connsiteY2375"/>
            </a:cxn>
            <a:cxn ang="0">
              <a:pos x="connsiteX2376" y="connsiteY2376"/>
            </a:cxn>
            <a:cxn ang="0">
              <a:pos x="connsiteX2377" y="connsiteY2377"/>
            </a:cxn>
            <a:cxn ang="0">
              <a:pos x="connsiteX2378" y="connsiteY2378"/>
            </a:cxn>
            <a:cxn ang="0">
              <a:pos x="connsiteX2379" y="connsiteY2379"/>
            </a:cxn>
            <a:cxn ang="0">
              <a:pos x="connsiteX2380" y="connsiteY2380"/>
            </a:cxn>
            <a:cxn ang="0">
              <a:pos x="connsiteX2381" y="connsiteY2381"/>
            </a:cxn>
            <a:cxn ang="0">
              <a:pos x="connsiteX2382" y="connsiteY2382"/>
            </a:cxn>
            <a:cxn ang="0">
              <a:pos x="connsiteX2383" y="connsiteY2383"/>
            </a:cxn>
            <a:cxn ang="0">
              <a:pos x="connsiteX2384" y="connsiteY2384"/>
            </a:cxn>
            <a:cxn ang="0">
              <a:pos x="connsiteX2385" y="connsiteY2385"/>
            </a:cxn>
            <a:cxn ang="0">
              <a:pos x="connsiteX2386" y="connsiteY2386"/>
            </a:cxn>
            <a:cxn ang="0">
              <a:pos x="connsiteX2387" y="connsiteY2387"/>
            </a:cxn>
            <a:cxn ang="0">
              <a:pos x="connsiteX2388" y="connsiteY2388"/>
            </a:cxn>
            <a:cxn ang="0">
              <a:pos x="connsiteX2389" y="connsiteY2389"/>
            </a:cxn>
            <a:cxn ang="0">
              <a:pos x="connsiteX2390" y="connsiteY2390"/>
            </a:cxn>
            <a:cxn ang="0">
              <a:pos x="connsiteX2391" y="connsiteY2391"/>
            </a:cxn>
            <a:cxn ang="0">
              <a:pos x="connsiteX2392" y="connsiteY2392"/>
            </a:cxn>
            <a:cxn ang="0">
              <a:pos x="connsiteX2393" y="connsiteY2393"/>
            </a:cxn>
            <a:cxn ang="0">
              <a:pos x="connsiteX2394" y="connsiteY2394"/>
            </a:cxn>
            <a:cxn ang="0">
              <a:pos x="connsiteX2395" y="connsiteY2395"/>
            </a:cxn>
            <a:cxn ang="0">
              <a:pos x="connsiteX2396" y="connsiteY2396"/>
            </a:cxn>
            <a:cxn ang="0">
              <a:pos x="connsiteX2397" y="connsiteY2397"/>
            </a:cxn>
            <a:cxn ang="0">
              <a:pos x="connsiteX2398" y="connsiteY2398"/>
            </a:cxn>
            <a:cxn ang="0">
              <a:pos x="connsiteX2399" y="connsiteY2399"/>
            </a:cxn>
            <a:cxn ang="0">
              <a:pos x="connsiteX2400" y="connsiteY2400"/>
            </a:cxn>
            <a:cxn ang="0">
              <a:pos x="connsiteX2401" y="connsiteY2401"/>
            </a:cxn>
            <a:cxn ang="0">
              <a:pos x="connsiteX2402" y="connsiteY2402"/>
            </a:cxn>
            <a:cxn ang="0">
              <a:pos x="connsiteX2403" y="connsiteY2403"/>
            </a:cxn>
            <a:cxn ang="0">
              <a:pos x="connsiteX2404" y="connsiteY2404"/>
            </a:cxn>
            <a:cxn ang="0">
              <a:pos x="connsiteX2405" y="connsiteY2405"/>
            </a:cxn>
            <a:cxn ang="0">
              <a:pos x="connsiteX2406" y="connsiteY2406"/>
            </a:cxn>
            <a:cxn ang="0">
              <a:pos x="connsiteX2407" y="connsiteY2407"/>
            </a:cxn>
            <a:cxn ang="0">
              <a:pos x="connsiteX2408" y="connsiteY2408"/>
            </a:cxn>
            <a:cxn ang="0">
              <a:pos x="connsiteX2409" y="connsiteY2409"/>
            </a:cxn>
            <a:cxn ang="0">
              <a:pos x="connsiteX2410" y="connsiteY2410"/>
            </a:cxn>
            <a:cxn ang="0">
              <a:pos x="connsiteX2411" y="connsiteY2411"/>
            </a:cxn>
            <a:cxn ang="0">
              <a:pos x="connsiteX2412" y="connsiteY2412"/>
            </a:cxn>
            <a:cxn ang="0">
              <a:pos x="connsiteX2413" y="connsiteY2413"/>
            </a:cxn>
            <a:cxn ang="0">
              <a:pos x="connsiteX2414" y="connsiteY2414"/>
            </a:cxn>
            <a:cxn ang="0">
              <a:pos x="connsiteX2415" y="connsiteY2415"/>
            </a:cxn>
            <a:cxn ang="0">
              <a:pos x="connsiteX2416" y="connsiteY2416"/>
            </a:cxn>
            <a:cxn ang="0">
              <a:pos x="connsiteX2417" y="connsiteY2417"/>
            </a:cxn>
            <a:cxn ang="0">
              <a:pos x="connsiteX2418" y="connsiteY2418"/>
            </a:cxn>
            <a:cxn ang="0">
              <a:pos x="connsiteX2419" y="connsiteY2419"/>
            </a:cxn>
            <a:cxn ang="0">
              <a:pos x="connsiteX2420" y="connsiteY2420"/>
            </a:cxn>
            <a:cxn ang="0">
              <a:pos x="connsiteX2421" y="connsiteY2421"/>
            </a:cxn>
            <a:cxn ang="0">
              <a:pos x="connsiteX2422" y="connsiteY2422"/>
            </a:cxn>
            <a:cxn ang="0">
              <a:pos x="connsiteX2423" y="connsiteY2423"/>
            </a:cxn>
            <a:cxn ang="0">
              <a:pos x="connsiteX2424" y="connsiteY2424"/>
            </a:cxn>
            <a:cxn ang="0">
              <a:pos x="connsiteX2425" y="connsiteY2425"/>
            </a:cxn>
            <a:cxn ang="0">
              <a:pos x="connsiteX2426" y="connsiteY2426"/>
            </a:cxn>
            <a:cxn ang="0">
              <a:pos x="connsiteX2427" y="connsiteY2427"/>
            </a:cxn>
            <a:cxn ang="0">
              <a:pos x="connsiteX2428" y="connsiteY2428"/>
            </a:cxn>
            <a:cxn ang="0">
              <a:pos x="connsiteX2429" y="connsiteY2429"/>
            </a:cxn>
            <a:cxn ang="0">
              <a:pos x="connsiteX2430" y="connsiteY2430"/>
            </a:cxn>
            <a:cxn ang="0">
              <a:pos x="connsiteX2431" y="connsiteY2431"/>
            </a:cxn>
            <a:cxn ang="0">
              <a:pos x="connsiteX2432" y="connsiteY2432"/>
            </a:cxn>
            <a:cxn ang="0">
              <a:pos x="connsiteX2433" y="connsiteY2433"/>
            </a:cxn>
            <a:cxn ang="0">
              <a:pos x="connsiteX2434" y="connsiteY2434"/>
            </a:cxn>
            <a:cxn ang="0">
              <a:pos x="connsiteX2435" y="connsiteY2435"/>
            </a:cxn>
            <a:cxn ang="0">
              <a:pos x="connsiteX2436" y="connsiteY2436"/>
            </a:cxn>
            <a:cxn ang="0">
              <a:pos x="connsiteX2437" y="connsiteY2437"/>
            </a:cxn>
            <a:cxn ang="0">
              <a:pos x="connsiteX2438" y="connsiteY2438"/>
            </a:cxn>
            <a:cxn ang="0">
              <a:pos x="connsiteX2439" y="connsiteY2439"/>
            </a:cxn>
            <a:cxn ang="0">
              <a:pos x="connsiteX2440" y="connsiteY2440"/>
            </a:cxn>
            <a:cxn ang="0">
              <a:pos x="connsiteX2441" y="connsiteY2441"/>
            </a:cxn>
            <a:cxn ang="0">
              <a:pos x="connsiteX2442" y="connsiteY2442"/>
            </a:cxn>
            <a:cxn ang="0">
              <a:pos x="connsiteX2443" y="connsiteY2443"/>
            </a:cxn>
            <a:cxn ang="0">
              <a:pos x="connsiteX2444" y="connsiteY2444"/>
            </a:cxn>
            <a:cxn ang="0">
              <a:pos x="connsiteX2445" y="connsiteY2445"/>
            </a:cxn>
            <a:cxn ang="0">
              <a:pos x="connsiteX2446" y="connsiteY2446"/>
            </a:cxn>
            <a:cxn ang="0">
              <a:pos x="connsiteX2447" y="connsiteY2447"/>
            </a:cxn>
            <a:cxn ang="0">
              <a:pos x="connsiteX2448" y="connsiteY2448"/>
            </a:cxn>
            <a:cxn ang="0">
              <a:pos x="connsiteX2449" y="connsiteY2449"/>
            </a:cxn>
            <a:cxn ang="0">
              <a:pos x="connsiteX2450" y="connsiteY2450"/>
            </a:cxn>
            <a:cxn ang="0">
              <a:pos x="connsiteX2451" y="connsiteY2451"/>
            </a:cxn>
            <a:cxn ang="0">
              <a:pos x="connsiteX2452" y="connsiteY2452"/>
            </a:cxn>
            <a:cxn ang="0">
              <a:pos x="connsiteX2453" y="connsiteY2453"/>
            </a:cxn>
            <a:cxn ang="0">
              <a:pos x="connsiteX2454" y="connsiteY2454"/>
            </a:cxn>
            <a:cxn ang="0">
              <a:pos x="connsiteX2455" y="connsiteY2455"/>
            </a:cxn>
            <a:cxn ang="0">
              <a:pos x="connsiteX2456" y="connsiteY2456"/>
            </a:cxn>
            <a:cxn ang="0">
              <a:pos x="connsiteX2457" y="connsiteY2457"/>
            </a:cxn>
            <a:cxn ang="0">
              <a:pos x="connsiteX2458" y="connsiteY2458"/>
            </a:cxn>
            <a:cxn ang="0">
              <a:pos x="connsiteX2459" y="connsiteY2459"/>
            </a:cxn>
            <a:cxn ang="0">
              <a:pos x="connsiteX2460" y="connsiteY2460"/>
            </a:cxn>
            <a:cxn ang="0">
              <a:pos x="connsiteX2461" y="connsiteY2461"/>
            </a:cxn>
            <a:cxn ang="0">
              <a:pos x="connsiteX2462" y="connsiteY2462"/>
            </a:cxn>
            <a:cxn ang="0">
              <a:pos x="connsiteX2463" y="connsiteY2463"/>
            </a:cxn>
            <a:cxn ang="0">
              <a:pos x="connsiteX2464" y="connsiteY2464"/>
            </a:cxn>
            <a:cxn ang="0">
              <a:pos x="connsiteX2465" y="connsiteY2465"/>
            </a:cxn>
            <a:cxn ang="0">
              <a:pos x="connsiteX2466" y="connsiteY2466"/>
            </a:cxn>
            <a:cxn ang="0">
              <a:pos x="connsiteX2467" y="connsiteY2467"/>
            </a:cxn>
            <a:cxn ang="0">
              <a:pos x="connsiteX2468" y="connsiteY2468"/>
            </a:cxn>
            <a:cxn ang="0">
              <a:pos x="connsiteX2469" y="connsiteY2469"/>
            </a:cxn>
            <a:cxn ang="0">
              <a:pos x="connsiteX2470" y="connsiteY2470"/>
            </a:cxn>
            <a:cxn ang="0">
              <a:pos x="connsiteX2471" y="connsiteY2471"/>
            </a:cxn>
            <a:cxn ang="0">
              <a:pos x="connsiteX2472" y="connsiteY2472"/>
            </a:cxn>
            <a:cxn ang="0">
              <a:pos x="connsiteX2473" y="connsiteY2473"/>
            </a:cxn>
            <a:cxn ang="0">
              <a:pos x="connsiteX2474" y="connsiteY2474"/>
            </a:cxn>
            <a:cxn ang="0">
              <a:pos x="connsiteX2475" y="connsiteY2475"/>
            </a:cxn>
            <a:cxn ang="0">
              <a:pos x="connsiteX2476" y="connsiteY2476"/>
            </a:cxn>
            <a:cxn ang="0">
              <a:pos x="connsiteX2477" y="connsiteY2477"/>
            </a:cxn>
            <a:cxn ang="0">
              <a:pos x="connsiteX2478" y="connsiteY2478"/>
            </a:cxn>
            <a:cxn ang="0">
              <a:pos x="connsiteX2479" y="connsiteY2479"/>
            </a:cxn>
            <a:cxn ang="0">
              <a:pos x="connsiteX2480" y="connsiteY2480"/>
            </a:cxn>
            <a:cxn ang="0">
              <a:pos x="connsiteX2481" y="connsiteY2481"/>
            </a:cxn>
            <a:cxn ang="0">
              <a:pos x="connsiteX2482" y="connsiteY2482"/>
            </a:cxn>
            <a:cxn ang="0">
              <a:pos x="connsiteX2483" y="connsiteY2483"/>
            </a:cxn>
            <a:cxn ang="0">
              <a:pos x="connsiteX2484" y="connsiteY2484"/>
            </a:cxn>
            <a:cxn ang="0">
              <a:pos x="connsiteX2485" y="connsiteY2485"/>
            </a:cxn>
            <a:cxn ang="0">
              <a:pos x="connsiteX2486" y="connsiteY2486"/>
            </a:cxn>
            <a:cxn ang="0">
              <a:pos x="connsiteX2487" y="connsiteY2487"/>
            </a:cxn>
            <a:cxn ang="0">
              <a:pos x="connsiteX2488" y="connsiteY2488"/>
            </a:cxn>
            <a:cxn ang="0">
              <a:pos x="connsiteX2489" y="connsiteY2489"/>
            </a:cxn>
            <a:cxn ang="0">
              <a:pos x="connsiteX2490" y="connsiteY2490"/>
            </a:cxn>
            <a:cxn ang="0">
              <a:pos x="connsiteX2491" y="connsiteY2491"/>
            </a:cxn>
            <a:cxn ang="0">
              <a:pos x="connsiteX2492" y="connsiteY2492"/>
            </a:cxn>
            <a:cxn ang="0">
              <a:pos x="connsiteX2493" y="connsiteY2493"/>
            </a:cxn>
            <a:cxn ang="0">
              <a:pos x="connsiteX2494" y="connsiteY2494"/>
            </a:cxn>
            <a:cxn ang="0">
              <a:pos x="connsiteX2495" y="connsiteY2495"/>
            </a:cxn>
            <a:cxn ang="0">
              <a:pos x="connsiteX2496" y="connsiteY2496"/>
            </a:cxn>
            <a:cxn ang="0">
              <a:pos x="connsiteX2497" y="connsiteY2497"/>
            </a:cxn>
            <a:cxn ang="0">
              <a:pos x="connsiteX2498" y="connsiteY2498"/>
            </a:cxn>
            <a:cxn ang="0">
              <a:pos x="connsiteX2499" y="connsiteY2499"/>
            </a:cxn>
            <a:cxn ang="0">
              <a:pos x="connsiteX2500" y="connsiteY2500"/>
            </a:cxn>
            <a:cxn ang="0">
              <a:pos x="connsiteX2501" y="connsiteY2501"/>
            </a:cxn>
            <a:cxn ang="0">
              <a:pos x="connsiteX2502" y="connsiteY2502"/>
            </a:cxn>
            <a:cxn ang="0">
              <a:pos x="connsiteX2503" y="connsiteY2503"/>
            </a:cxn>
            <a:cxn ang="0">
              <a:pos x="connsiteX2504" y="connsiteY2504"/>
            </a:cxn>
            <a:cxn ang="0">
              <a:pos x="connsiteX2505" y="connsiteY2505"/>
            </a:cxn>
            <a:cxn ang="0">
              <a:pos x="connsiteX2506" y="connsiteY2506"/>
            </a:cxn>
            <a:cxn ang="0">
              <a:pos x="connsiteX2507" y="connsiteY2507"/>
            </a:cxn>
            <a:cxn ang="0">
              <a:pos x="connsiteX2508" y="connsiteY2508"/>
            </a:cxn>
            <a:cxn ang="0">
              <a:pos x="connsiteX2509" y="connsiteY2509"/>
            </a:cxn>
            <a:cxn ang="0">
              <a:pos x="connsiteX2510" y="connsiteY2510"/>
            </a:cxn>
            <a:cxn ang="0">
              <a:pos x="connsiteX2511" y="connsiteY2511"/>
            </a:cxn>
            <a:cxn ang="0">
              <a:pos x="connsiteX2512" y="connsiteY2512"/>
            </a:cxn>
            <a:cxn ang="0">
              <a:pos x="connsiteX2513" y="connsiteY2513"/>
            </a:cxn>
            <a:cxn ang="0">
              <a:pos x="connsiteX2514" y="connsiteY2514"/>
            </a:cxn>
            <a:cxn ang="0">
              <a:pos x="connsiteX2515" y="connsiteY2515"/>
            </a:cxn>
            <a:cxn ang="0">
              <a:pos x="connsiteX2516" y="connsiteY2516"/>
            </a:cxn>
            <a:cxn ang="0">
              <a:pos x="connsiteX2517" y="connsiteY2517"/>
            </a:cxn>
            <a:cxn ang="0">
              <a:pos x="connsiteX2518" y="connsiteY2518"/>
            </a:cxn>
            <a:cxn ang="0">
              <a:pos x="connsiteX2519" y="connsiteY2519"/>
            </a:cxn>
            <a:cxn ang="0">
              <a:pos x="connsiteX2520" y="connsiteY2520"/>
            </a:cxn>
            <a:cxn ang="0">
              <a:pos x="connsiteX2521" y="connsiteY2521"/>
            </a:cxn>
            <a:cxn ang="0">
              <a:pos x="connsiteX2522" y="connsiteY2522"/>
            </a:cxn>
            <a:cxn ang="0">
              <a:pos x="connsiteX2523" y="connsiteY2523"/>
            </a:cxn>
            <a:cxn ang="0">
              <a:pos x="connsiteX2524" y="connsiteY2524"/>
            </a:cxn>
            <a:cxn ang="0">
              <a:pos x="connsiteX2525" y="connsiteY2525"/>
            </a:cxn>
            <a:cxn ang="0">
              <a:pos x="connsiteX2526" y="connsiteY2526"/>
            </a:cxn>
            <a:cxn ang="0">
              <a:pos x="connsiteX2527" y="connsiteY2527"/>
            </a:cxn>
            <a:cxn ang="0">
              <a:pos x="connsiteX2528" y="connsiteY2528"/>
            </a:cxn>
            <a:cxn ang="0">
              <a:pos x="connsiteX2529" y="connsiteY2529"/>
            </a:cxn>
            <a:cxn ang="0">
              <a:pos x="connsiteX2530" y="connsiteY2530"/>
            </a:cxn>
            <a:cxn ang="0">
              <a:pos x="connsiteX2531" y="connsiteY2531"/>
            </a:cxn>
            <a:cxn ang="0">
              <a:pos x="connsiteX2532" y="connsiteY2532"/>
            </a:cxn>
            <a:cxn ang="0">
              <a:pos x="connsiteX2533" y="connsiteY2533"/>
            </a:cxn>
            <a:cxn ang="0">
              <a:pos x="connsiteX2534" y="connsiteY2534"/>
            </a:cxn>
            <a:cxn ang="0">
              <a:pos x="connsiteX2535" y="connsiteY2535"/>
            </a:cxn>
            <a:cxn ang="0">
              <a:pos x="connsiteX2536" y="connsiteY2536"/>
            </a:cxn>
            <a:cxn ang="0">
              <a:pos x="connsiteX2537" y="connsiteY2537"/>
            </a:cxn>
            <a:cxn ang="0">
              <a:pos x="connsiteX2538" y="connsiteY2538"/>
            </a:cxn>
            <a:cxn ang="0">
              <a:pos x="connsiteX2539" y="connsiteY2539"/>
            </a:cxn>
            <a:cxn ang="0">
              <a:pos x="connsiteX2540" y="connsiteY2540"/>
            </a:cxn>
            <a:cxn ang="0">
              <a:pos x="connsiteX2541" y="connsiteY2541"/>
            </a:cxn>
            <a:cxn ang="0">
              <a:pos x="connsiteX2542" y="connsiteY2542"/>
            </a:cxn>
            <a:cxn ang="0">
              <a:pos x="connsiteX2543" y="connsiteY2543"/>
            </a:cxn>
            <a:cxn ang="0">
              <a:pos x="connsiteX2544" y="connsiteY2544"/>
            </a:cxn>
            <a:cxn ang="0">
              <a:pos x="connsiteX2545" y="connsiteY2545"/>
            </a:cxn>
            <a:cxn ang="0">
              <a:pos x="connsiteX2546" y="connsiteY2546"/>
            </a:cxn>
            <a:cxn ang="0">
              <a:pos x="connsiteX2547" y="connsiteY2547"/>
            </a:cxn>
            <a:cxn ang="0">
              <a:pos x="connsiteX2548" y="connsiteY2548"/>
            </a:cxn>
            <a:cxn ang="0">
              <a:pos x="connsiteX2549" y="connsiteY2549"/>
            </a:cxn>
            <a:cxn ang="0">
              <a:pos x="connsiteX2550" y="connsiteY2550"/>
            </a:cxn>
            <a:cxn ang="0">
              <a:pos x="connsiteX2551" y="connsiteY2551"/>
            </a:cxn>
            <a:cxn ang="0">
              <a:pos x="connsiteX2552" y="connsiteY2552"/>
            </a:cxn>
            <a:cxn ang="0">
              <a:pos x="connsiteX2553" y="connsiteY2553"/>
            </a:cxn>
            <a:cxn ang="0">
              <a:pos x="connsiteX2554" y="connsiteY2554"/>
            </a:cxn>
            <a:cxn ang="0">
              <a:pos x="connsiteX2555" y="connsiteY2555"/>
            </a:cxn>
            <a:cxn ang="0">
              <a:pos x="connsiteX2556" y="connsiteY2556"/>
            </a:cxn>
            <a:cxn ang="0">
              <a:pos x="connsiteX2557" y="connsiteY2557"/>
            </a:cxn>
            <a:cxn ang="0">
              <a:pos x="connsiteX2558" y="connsiteY2558"/>
            </a:cxn>
            <a:cxn ang="0">
              <a:pos x="connsiteX2559" y="connsiteY2559"/>
            </a:cxn>
            <a:cxn ang="0">
              <a:pos x="connsiteX2560" y="connsiteY2560"/>
            </a:cxn>
            <a:cxn ang="0">
              <a:pos x="connsiteX2561" y="connsiteY2561"/>
            </a:cxn>
            <a:cxn ang="0">
              <a:pos x="connsiteX2562" y="connsiteY2562"/>
            </a:cxn>
            <a:cxn ang="0">
              <a:pos x="connsiteX2563" y="connsiteY2563"/>
            </a:cxn>
            <a:cxn ang="0">
              <a:pos x="connsiteX2564" y="connsiteY2564"/>
            </a:cxn>
            <a:cxn ang="0">
              <a:pos x="connsiteX2565" y="connsiteY2565"/>
            </a:cxn>
            <a:cxn ang="0">
              <a:pos x="connsiteX2566" y="connsiteY2566"/>
            </a:cxn>
            <a:cxn ang="0">
              <a:pos x="connsiteX2567" y="connsiteY2567"/>
            </a:cxn>
            <a:cxn ang="0">
              <a:pos x="connsiteX2568" y="connsiteY2568"/>
            </a:cxn>
            <a:cxn ang="0">
              <a:pos x="connsiteX2569" y="connsiteY2569"/>
            </a:cxn>
            <a:cxn ang="0">
              <a:pos x="connsiteX2570" y="connsiteY2570"/>
            </a:cxn>
            <a:cxn ang="0">
              <a:pos x="connsiteX2571" y="connsiteY2571"/>
            </a:cxn>
            <a:cxn ang="0">
              <a:pos x="connsiteX2572" y="connsiteY2572"/>
            </a:cxn>
            <a:cxn ang="0">
              <a:pos x="connsiteX2573" y="connsiteY2573"/>
            </a:cxn>
            <a:cxn ang="0">
              <a:pos x="connsiteX2574" y="connsiteY2574"/>
            </a:cxn>
            <a:cxn ang="0">
              <a:pos x="connsiteX2575" y="connsiteY2575"/>
            </a:cxn>
            <a:cxn ang="0">
              <a:pos x="connsiteX2576" y="connsiteY2576"/>
            </a:cxn>
            <a:cxn ang="0">
              <a:pos x="connsiteX2577" y="connsiteY2577"/>
            </a:cxn>
            <a:cxn ang="0">
              <a:pos x="connsiteX2578" y="connsiteY2578"/>
            </a:cxn>
            <a:cxn ang="0">
              <a:pos x="connsiteX2579" y="connsiteY2579"/>
            </a:cxn>
            <a:cxn ang="0">
              <a:pos x="connsiteX2580" y="connsiteY2580"/>
            </a:cxn>
            <a:cxn ang="0">
              <a:pos x="connsiteX2581" y="connsiteY2581"/>
            </a:cxn>
            <a:cxn ang="0">
              <a:pos x="connsiteX2582" y="connsiteY2582"/>
            </a:cxn>
            <a:cxn ang="0">
              <a:pos x="connsiteX2583" y="connsiteY2583"/>
            </a:cxn>
            <a:cxn ang="0">
              <a:pos x="connsiteX2584" y="connsiteY2584"/>
            </a:cxn>
            <a:cxn ang="0">
              <a:pos x="connsiteX2585" y="connsiteY2585"/>
            </a:cxn>
            <a:cxn ang="0">
              <a:pos x="connsiteX2586" y="connsiteY2586"/>
            </a:cxn>
            <a:cxn ang="0">
              <a:pos x="connsiteX2587" y="connsiteY2587"/>
            </a:cxn>
            <a:cxn ang="0">
              <a:pos x="connsiteX2588" y="connsiteY2588"/>
            </a:cxn>
            <a:cxn ang="0">
              <a:pos x="connsiteX2589" y="connsiteY2589"/>
            </a:cxn>
            <a:cxn ang="0">
              <a:pos x="connsiteX2590" y="connsiteY2590"/>
            </a:cxn>
            <a:cxn ang="0">
              <a:pos x="connsiteX2591" y="connsiteY2591"/>
            </a:cxn>
            <a:cxn ang="0">
              <a:pos x="connsiteX2592" y="connsiteY2592"/>
            </a:cxn>
            <a:cxn ang="0">
              <a:pos x="connsiteX2593" y="connsiteY2593"/>
            </a:cxn>
            <a:cxn ang="0">
              <a:pos x="connsiteX2594" y="connsiteY2594"/>
            </a:cxn>
            <a:cxn ang="0">
              <a:pos x="connsiteX2595" y="connsiteY2595"/>
            </a:cxn>
            <a:cxn ang="0">
              <a:pos x="connsiteX2596" y="connsiteY2596"/>
            </a:cxn>
            <a:cxn ang="0">
              <a:pos x="connsiteX2597" y="connsiteY2597"/>
            </a:cxn>
            <a:cxn ang="0">
              <a:pos x="connsiteX2598" y="connsiteY2598"/>
            </a:cxn>
            <a:cxn ang="0">
              <a:pos x="connsiteX2599" y="connsiteY2599"/>
            </a:cxn>
            <a:cxn ang="0">
              <a:pos x="connsiteX2600" y="connsiteY2600"/>
            </a:cxn>
            <a:cxn ang="0">
              <a:pos x="connsiteX2601" y="connsiteY2601"/>
            </a:cxn>
            <a:cxn ang="0">
              <a:pos x="connsiteX2602" y="connsiteY2602"/>
            </a:cxn>
            <a:cxn ang="0">
              <a:pos x="connsiteX2603" y="connsiteY2603"/>
            </a:cxn>
            <a:cxn ang="0">
              <a:pos x="connsiteX2604" y="connsiteY2604"/>
            </a:cxn>
            <a:cxn ang="0">
              <a:pos x="connsiteX2605" y="connsiteY2605"/>
            </a:cxn>
            <a:cxn ang="0">
              <a:pos x="connsiteX2606" y="connsiteY2606"/>
            </a:cxn>
            <a:cxn ang="0">
              <a:pos x="connsiteX2607" y="connsiteY2607"/>
            </a:cxn>
            <a:cxn ang="0">
              <a:pos x="connsiteX2608" y="connsiteY2608"/>
            </a:cxn>
            <a:cxn ang="0">
              <a:pos x="connsiteX2609" y="connsiteY2609"/>
            </a:cxn>
            <a:cxn ang="0">
              <a:pos x="connsiteX2610" y="connsiteY2610"/>
            </a:cxn>
            <a:cxn ang="0">
              <a:pos x="connsiteX2611" y="connsiteY2611"/>
            </a:cxn>
            <a:cxn ang="0">
              <a:pos x="connsiteX2612" y="connsiteY2612"/>
            </a:cxn>
            <a:cxn ang="0">
              <a:pos x="connsiteX2613" y="connsiteY2613"/>
            </a:cxn>
            <a:cxn ang="0">
              <a:pos x="connsiteX2614" y="connsiteY2614"/>
            </a:cxn>
            <a:cxn ang="0">
              <a:pos x="connsiteX2615" y="connsiteY2615"/>
            </a:cxn>
            <a:cxn ang="0">
              <a:pos x="connsiteX2616" y="connsiteY2616"/>
            </a:cxn>
            <a:cxn ang="0">
              <a:pos x="connsiteX2617" y="connsiteY2617"/>
            </a:cxn>
            <a:cxn ang="0">
              <a:pos x="connsiteX2618" y="connsiteY2618"/>
            </a:cxn>
            <a:cxn ang="0">
              <a:pos x="connsiteX2619" y="connsiteY2619"/>
            </a:cxn>
            <a:cxn ang="0">
              <a:pos x="connsiteX2620" y="connsiteY2620"/>
            </a:cxn>
            <a:cxn ang="0">
              <a:pos x="connsiteX2621" y="connsiteY2621"/>
            </a:cxn>
            <a:cxn ang="0">
              <a:pos x="connsiteX2622" y="connsiteY2622"/>
            </a:cxn>
            <a:cxn ang="0">
              <a:pos x="connsiteX2623" y="connsiteY2623"/>
            </a:cxn>
            <a:cxn ang="0">
              <a:pos x="connsiteX2624" y="connsiteY2624"/>
            </a:cxn>
            <a:cxn ang="0">
              <a:pos x="connsiteX2625" y="connsiteY2625"/>
            </a:cxn>
            <a:cxn ang="0">
              <a:pos x="connsiteX2626" y="connsiteY2626"/>
            </a:cxn>
            <a:cxn ang="0">
              <a:pos x="connsiteX2627" y="connsiteY2627"/>
            </a:cxn>
            <a:cxn ang="0">
              <a:pos x="connsiteX2628" y="connsiteY2628"/>
            </a:cxn>
            <a:cxn ang="0">
              <a:pos x="connsiteX2629" y="connsiteY2629"/>
            </a:cxn>
            <a:cxn ang="0">
              <a:pos x="connsiteX2630" y="connsiteY2630"/>
            </a:cxn>
            <a:cxn ang="0">
              <a:pos x="connsiteX2631" y="connsiteY2631"/>
            </a:cxn>
            <a:cxn ang="0">
              <a:pos x="connsiteX2632" y="connsiteY2632"/>
            </a:cxn>
            <a:cxn ang="0">
              <a:pos x="connsiteX2633" y="connsiteY2633"/>
            </a:cxn>
            <a:cxn ang="0">
              <a:pos x="connsiteX2634" y="connsiteY2634"/>
            </a:cxn>
            <a:cxn ang="0">
              <a:pos x="connsiteX2635" y="connsiteY2635"/>
            </a:cxn>
            <a:cxn ang="0">
              <a:pos x="connsiteX2636" y="connsiteY2636"/>
            </a:cxn>
            <a:cxn ang="0">
              <a:pos x="connsiteX2637" y="connsiteY2637"/>
            </a:cxn>
            <a:cxn ang="0">
              <a:pos x="connsiteX2638" y="connsiteY2638"/>
            </a:cxn>
            <a:cxn ang="0">
              <a:pos x="connsiteX2639" y="connsiteY2639"/>
            </a:cxn>
            <a:cxn ang="0">
              <a:pos x="connsiteX2640" y="connsiteY2640"/>
            </a:cxn>
            <a:cxn ang="0">
              <a:pos x="connsiteX2641" y="connsiteY2641"/>
            </a:cxn>
            <a:cxn ang="0">
              <a:pos x="connsiteX2642" y="connsiteY2642"/>
            </a:cxn>
            <a:cxn ang="0">
              <a:pos x="connsiteX2643" y="connsiteY2643"/>
            </a:cxn>
            <a:cxn ang="0">
              <a:pos x="connsiteX2644" y="connsiteY2644"/>
            </a:cxn>
            <a:cxn ang="0">
              <a:pos x="connsiteX2645" y="connsiteY2645"/>
            </a:cxn>
            <a:cxn ang="0">
              <a:pos x="connsiteX2646" y="connsiteY2646"/>
            </a:cxn>
            <a:cxn ang="0">
              <a:pos x="connsiteX2647" y="connsiteY2647"/>
            </a:cxn>
            <a:cxn ang="0">
              <a:pos x="connsiteX2648" y="connsiteY2648"/>
            </a:cxn>
            <a:cxn ang="0">
              <a:pos x="connsiteX2649" y="connsiteY2649"/>
            </a:cxn>
            <a:cxn ang="0">
              <a:pos x="connsiteX2650" y="connsiteY2650"/>
            </a:cxn>
            <a:cxn ang="0">
              <a:pos x="connsiteX2651" y="connsiteY2651"/>
            </a:cxn>
            <a:cxn ang="0">
              <a:pos x="connsiteX2652" y="connsiteY2652"/>
            </a:cxn>
            <a:cxn ang="0">
              <a:pos x="connsiteX2653" y="connsiteY2653"/>
            </a:cxn>
            <a:cxn ang="0">
              <a:pos x="connsiteX2654" y="connsiteY2654"/>
            </a:cxn>
            <a:cxn ang="0">
              <a:pos x="connsiteX2655" y="connsiteY2655"/>
            </a:cxn>
            <a:cxn ang="0">
              <a:pos x="connsiteX2656" y="connsiteY2656"/>
            </a:cxn>
            <a:cxn ang="0">
              <a:pos x="connsiteX2657" y="connsiteY2657"/>
            </a:cxn>
            <a:cxn ang="0">
              <a:pos x="connsiteX2658" y="connsiteY2658"/>
            </a:cxn>
            <a:cxn ang="0">
              <a:pos x="connsiteX2659" y="connsiteY2659"/>
            </a:cxn>
            <a:cxn ang="0">
              <a:pos x="connsiteX2660" y="connsiteY2660"/>
            </a:cxn>
            <a:cxn ang="0">
              <a:pos x="connsiteX2661" y="connsiteY2661"/>
            </a:cxn>
            <a:cxn ang="0">
              <a:pos x="connsiteX2662" y="connsiteY2662"/>
            </a:cxn>
            <a:cxn ang="0">
              <a:pos x="connsiteX2663" y="connsiteY2663"/>
            </a:cxn>
            <a:cxn ang="0">
              <a:pos x="connsiteX2664" y="connsiteY2664"/>
            </a:cxn>
            <a:cxn ang="0">
              <a:pos x="connsiteX2665" y="connsiteY2665"/>
            </a:cxn>
            <a:cxn ang="0">
              <a:pos x="connsiteX2666" y="connsiteY2666"/>
            </a:cxn>
            <a:cxn ang="0">
              <a:pos x="connsiteX2667" y="connsiteY2667"/>
            </a:cxn>
            <a:cxn ang="0">
              <a:pos x="connsiteX2668" y="connsiteY2668"/>
            </a:cxn>
            <a:cxn ang="0">
              <a:pos x="connsiteX2669" y="connsiteY2669"/>
            </a:cxn>
            <a:cxn ang="0">
              <a:pos x="connsiteX2670" y="connsiteY2670"/>
            </a:cxn>
            <a:cxn ang="0">
              <a:pos x="connsiteX2671" y="connsiteY2671"/>
            </a:cxn>
            <a:cxn ang="0">
              <a:pos x="connsiteX2672" y="connsiteY2672"/>
            </a:cxn>
            <a:cxn ang="0">
              <a:pos x="connsiteX2673" y="connsiteY2673"/>
            </a:cxn>
            <a:cxn ang="0">
              <a:pos x="connsiteX2674" y="connsiteY2674"/>
            </a:cxn>
            <a:cxn ang="0">
              <a:pos x="connsiteX2675" y="connsiteY2675"/>
            </a:cxn>
            <a:cxn ang="0">
              <a:pos x="connsiteX2676" y="connsiteY2676"/>
            </a:cxn>
            <a:cxn ang="0">
              <a:pos x="connsiteX2677" y="connsiteY2677"/>
            </a:cxn>
            <a:cxn ang="0">
              <a:pos x="connsiteX2678" y="connsiteY2678"/>
            </a:cxn>
            <a:cxn ang="0">
              <a:pos x="connsiteX2679" y="connsiteY2679"/>
            </a:cxn>
            <a:cxn ang="0">
              <a:pos x="connsiteX2680" y="connsiteY2680"/>
            </a:cxn>
            <a:cxn ang="0">
              <a:pos x="connsiteX2681" y="connsiteY2681"/>
            </a:cxn>
            <a:cxn ang="0">
              <a:pos x="connsiteX2682" y="connsiteY2682"/>
            </a:cxn>
            <a:cxn ang="0">
              <a:pos x="connsiteX2683" y="connsiteY2683"/>
            </a:cxn>
            <a:cxn ang="0">
              <a:pos x="connsiteX2684" y="connsiteY2684"/>
            </a:cxn>
            <a:cxn ang="0">
              <a:pos x="connsiteX2685" y="connsiteY2685"/>
            </a:cxn>
            <a:cxn ang="0">
              <a:pos x="connsiteX2686" y="connsiteY2686"/>
            </a:cxn>
            <a:cxn ang="0">
              <a:pos x="connsiteX2687" y="connsiteY2687"/>
            </a:cxn>
            <a:cxn ang="0">
              <a:pos x="connsiteX2688" y="connsiteY2688"/>
            </a:cxn>
            <a:cxn ang="0">
              <a:pos x="connsiteX2689" y="connsiteY2689"/>
            </a:cxn>
            <a:cxn ang="0">
              <a:pos x="connsiteX2690" y="connsiteY2690"/>
            </a:cxn>
            <a:cxn ang="0">
              <a:pos x="connsiteX2691" y="connsiteY2691"/>
            </a:cxn>
            <a:cxn ang="0">
              <a:pos x="connsiteX2692" y="connsiteY2692"/>
            </a:cxn>
            <a:cxn ang="0">
              <a:pos x="connsiteX2693" y="connsiteY2693"/>
            </a:cxn>
            <a:cxn ang="0">
              <a:pos x="connsiteX2694" y="connsiteY2694"/>
            </a:cxn>
            <a:cxn ang="0">
              <a:pos x="connsiteX2695" y="connsiteY2695"/>
            </a:cxn>
            <a:cxn ang="0">
              <a:pos x="connsiteX2696" y="connsiteY2696"/>
            </a:cxn>
            <a:cxn ang="0">
              <a:pos x="connsiteX2697" y="connsiteY2697"/>
            </a:cxn>
            <a:cxn ang="0">
              <a:pos x="connsiteX2698" y="connsiteY2698"/>
            </a:cxn>
            <a:cxn ang="0">
              <a:pos x="connsiteX2699" y="connsiteY2699"/>
            </a:cxn>
            <a:cxn ang="0">
              <a:pos x="connsiteX2700" y="connsiteY2700"/>
            </a:cxn>
            <a:cxn ang="0">
              <a:pos x="connsiteX2701" y="connsiteY2701"/>
            </a:cxn>
            <a:cxn ang="0">
              <a:pos x="connsiteX2702" y="connsiteY2702"/>
            </a:cxn>
            <a:cxn ang="0">
              <a:pos x="connsiteX2703" y="connsiteY2703"/>
            </a:cxn>
            <a:cxn ang="0">
              <a:pos x="connsiteX2704" y="connsiteY2704"/>
            </a:cxn>
            <a:cxn ang="0">
              <a:pos x="connsiteX2705" y="connsiteY2705"/>
            </a:cxn>
            <a:cxn ang="0">
              <a:pos x="connsiteX2706" y="connsiteY2706"/>
            </a:cxn>
            <a:cxn ang="0">
              <a:pos x="connsiteX2707" y="connsiteY2707"/>
            </a:cxn>
            <a:cxn ang="0">
              <a:pos x="connsiteX2708" y="connsiteY2708"/>
            </a:cxn>
            <a:cxn ang="0">
              <a:pos x="connsiteX2709" y="connsiteY2709"/>
            </a:cxn>
            <a:cxn ang="0">
              <a:pos x="connsiteX2710" y="connsiteY2710"/>
            </a:cxn>
            <a:cxn ang="0">
              <a:pos x="connsiteX2711" y="connsiteY2711"/>
            </a:cxn>
            <a:cxn ang="0">
              <a:pos x="connsiteX2712" y="connsiteY2712"/>
            </a:cxn>
            <a:cxn ang="0">
              <a:pos x="connsiteX2713" y="connsiteY2713"/>
            </a:cxn>
            <a:cxn ang="0">
              <a:pos x="connsiteX2714" y="connsiteY2714"/>
            </a:cxn>
            <a:cxn ang="0">
              <a:pos x="connsiteX2715" y="connsiteY2715"/>
            </a:cxn>
            <a:cxn ang="0">
              <a:pos x="connsiteX2716" y="connsiteY2716"/>
            </a:cxn>
            <a:cxn ang="0">
              <a:pos x="connsiteX2717" y="connsiteY2717"/>
            </a:cxn>
            <a:cxn ang="0">
              <a:pos x="connsiteX2718" y="connsiteY2718"/>
            </a:cxn>
            <a:cxn ang="0">
              <a:pos x="connsiteX2719" y="connsiteY2719"/>
            </a:cxn>
            <a:cxn ang="0">
              <a:pos x="connsiteX2720" y="connsiteY2720"/>
            </a:cxn>
            <a:cxn ang="0">
              <a:pos x="connsiteX2721" y="connsiteY2721"/>
            </a:cxn>
            <a:cxn ang="0">
              <a:pos x="connsiteX2722" y="connsiteY2722"/>
            </a:cxn>
            <a:cxn ang="0">
              <a:pos x="connsiteX2723" y="connsiteY2723"/>
            </a:cxn>
            <a:cxn ang="0">
              <a:pos x="connsiteX2724" y="connsiteY2724"/>
            </a:cxn>
            <a:cxn ang="0">
              <a:pos x="connsiteX2725" y="connsiteY2725"/>
            </a:cxn>
            <a:cxn ang="0">
              <a:pos x="connsiteX2726" y="connsiteY2726"/>
            </a:cxn>
            <a:cxn ang="0">
              <a:pos x="connsiteX2727" y="connsiteY2727"/>
            </a:cxn>
            <a:cxn ang="0">
              <a:pos x="connsiteX2728" y="connsiteY2728"/>
            </a:cxn>
            <a:cxn ang="0">
              <a:pos x="connsiteX2729" y="connsiteY2729"/>
            </a:cxn>
            <a:cxn ang="0">
              <a:pos x="connsiteX2730" y="connsiteY2730"/>
            </a:cxn>
            <a:cxn ang="0">
              <a:pos x="connsiteX2731" y="connsiteY2731"/>
            </a:cxn>
            <a:cxn ang="0">
              <a:pos x="connsiteX2732" y="connsiteY2732"/>
            </a:cxn>
            <a:cxn ang="0">
              <a:pos x="connsiteX2733" y="connsiteY2733"/>
            </a:cxn>
            <a:cxn ang="0">
              <a:pos x="connsiteX2734" y="connsiteY2734"/>
            </a:cxn>
            <a:cxn ang="0">
              <a:pos x="connsiteX2735" y="connsiteY2735"/>
            </a:cxn>
            <a:cxn ang="0">
              <a:pos x="connsiteX2736" y="connsiteY2736"/>
            </a:cxn>
            <a:cxn ang="0">
              <a:pos x="connsiteX2737" y="connsiteY2737"/>
            </a:cxn>
            <a:cxn ang="0">
              <a:pos x="connsiteX2738" y="connsiteY2738"/>
            </a:cxn>
            <a:cxn ang="0">
              <a:pos x="connsiteX2739" y="connsiteY2739"/>
            </a:cxn>
            <a:cxn ang="0">
              <a:pos x="connsiteX2740" y="connsiteY2740"/>
            </a:cxn>
            <a:cxn ang="0">
              <a:pos x="connsiteX2741" y="connsiteY2741"/>
            </a:cxn>
            <a:cxn ang="0">
              <a:pos x="connsiteX2742" y="connsiteY2742"/>
            </a:cxn>
            <a:cxn ang="0">
              <a:pos x="connsiteX2743" y="connsiteY2743"/>
            </a:cxn>
            <a:cxn ang="0">
              <a:pos x="connsiteX2744" y="connsiteY2744"/>
            </a:cxn>
            <a:cxn ang="0">
              <a:pos x="connsiteX2745" y="connsiteY2745"/>
            </a:cxn>
            <a:cxn ang="0">
              <a:pos x="connsiteX2746" y="connsiteY2746"/>
            </a:cxn>
            <a:cxn ang="0">
              <a:pos x="connsiteX2747" y="connsiteY2747"/>
            </a:cxn>
            <a:cxn ang="0">
              <a:pos x="connsiteX2748" y="connsiteY2748"/>
            </a:cxn>
            <a:cxn ang="0">
              <a:pos x="connsiteX2749" y="connsiteY2749"/>
            </a:cxn>
            <a:cxn ang="0">
              <a:pos x="connsiteX2750" y="connsiteY2750"/>
            </a:cxn>
            <a:cxn ang="0">
              <a:pos x="connsiteX2751" y="connsiteY2751"/>
            </a:cxn>
            <a:cxn ang="0">
              <a:pos x="connsiteX2752" y="connsiteY2752"/>
            </a:cxn>
            <a:cxn ang="0">
              <a:pos x="connsiteX2753" y="connsiteY2753"/>
            </a:cxn>
            <a:cxn ang="0">
              <a:pos x="connsiteX2754" y="connsiteY2754"/>
            </a:cxn>
            <a:cxn ang="0">
              <a:pos x="connsiteX2755" y="connsiteY2755"/>
            </a:cxn>
            <a:cxn ang="0">
              <a:pos x="connsiteX2756" y="connsiteY2756"/>
            </a:cxn>
            <a:cxn ang="0">
              <a:pos x="connsiteX2757" y="connsiteY2757"/>
            </a:cxn>
            <a:cxn ang="0">
              <a:pos x="connsiteX2758" y="connsiteY2758"/>
            </a:cxn>
            <a:cxn ang="0">
              <a:pos x="connsiteX2759" y="connsiteY2759"/>
            </a:cxn>
            <a:cxn ang="0">
              <a:pos x="connsiteX2760" y="connsiteY2760"/>
            </a:cxn>
            <a:cxn ang="0">
              <a:pos x="connsiteX2761" y="connsiteY2761"/>
            </a:cxn>
            <a:cxn ang="0">
              <a:pos x="connsiteX2762" y="connsiteY2762"/>
            </a:cxn>
            <a:cxn ang="0">
              <a:pos x="connsiteX2763" y="connsiteY2763"/>
            </a:cxn>
            <a:cxn ang="0">
              <a:pos x="connsiteX2764" y="connsiteY2764"/>
            </a:cxn>
            <a:cxn ang="0">
              <a:pos x="connsiteX2765" y="connsiteY2765"/>
            </a:cxn>
            <a:cxn ang="0">
              <a:pos x="connsiteX2766" y="connsiteY2766"/>
            </a:cxn>
            <a:cxn ang="0">
              <a:pos x="connsiteX2767" y="connsiteY2767"/>
            </a:cxn>
            <a:cxn ang="0">
              <a:pos x="connsiteX2768" y="connsiteY2768"/>
            </a:cxn>
            <a:cxn ang="0">
              <a:pos x="connsiteX2769" y="connsiteY2769"/>
            </a:cxn>
            <a:cxn ang="0">
              <a:pos x="connsiteX2770" y="connsiteY2770"/>
            </a:cxn>
            <a:cxn ang="0">
              <a:pos x="connsiteX2771" y="connsiteY2771"/>
            </a:cxn>
            <a:cxn ang="0">
              <a:pos x="connsiteX2772" y="connsiteY2772"/>
            </a:cxn>
            <a:cxn ang="0">
              <a:pos x="connsiteX2773" y="connsiteY2773"/>
            </a:cxn>
            <a:cxn ang="0">
              <a:pos x="connsiteX2774" y="connsiteY2774"/>
            </a:cxn>
            <a:cxn ang="0">
              <a:pos x="connsiteX2775" y="connsiteY2775"/>
            </a:cxn>
            <a:cxn ang="0">
              <a:pos x="connsiteX2776" y="connsiteY2776"/>
            </a:cxn>
            <a:cxn ang="0">
              <a:pos x="connsiteX2777" y="connsiteY2777"/>
            </a:cxn>
            <a:cxn ang="0">
              <a:pos x="connsiteX2778" y="connsiteY2778"/>
            </a:cxn>
            <a:cxn ang="0">
              <a:pos x="connsiteX2779" y="connsiteY2779"/>
            </a:cxn>
            <a:cxn ang="0">
              <a:pos x="connsiteX2780" y="connsiteY2780"/>
            </a:cxn>
            <a:cxn ang="0">
              <a:pos x="connsiteX2781" y="connsiteY2781"/>
            </a:cxn>
            <a:cxn ang="0">
              <a:pos x="connsiteX2782" y="connsiteY2782"/>
            </a:cxn>
            <a:cxn ang="0">
              <a:pos x="connsiteX2783" y="connsiteY2783"/>
            </a:cxn>
            <a:cxn ang="0">
              <a:pos x="connsiteX2784" y="connsiteY2784"/>
            </a:cxn>
            <a:cxn ang="0">
              <a:pos x="connsiteX2785" y="connsiteY2785"/>
            </a:cxn>
            <a:cxn ang="0">
              <a:pos x="connsiteX2786" y="connsiteY2786"/>
            </a:cxn>
            <a:cxn ang="0">
              <a:pos x="connsiteX2787" y="connsiteY2787"/>
            </a:cxn>
            <a:cxn ang="0">
              <a:pos x="connsiteX2788" y="connsiteY2788"/>
            </a:cxn>
            <a:cxn ang="0">
              <a:pos x="connsiteX2789" y="connsiteY2789"/>
            </a:cxn>
            <a:cxn ang="0">
              <a:pos x="connsiteX2790" y="connsiteY2790"/>
            </a:cxn>
            <a:cxn ang="0">
              <a:pos x="connsiteX2791" y="connsiteY2791"/>
            </a:cxn>
            <a:cxn ang="0">
              <a:pos x="connsiteX2792" y="connsiteY2792"/>
            </a:cxn>
            <a:cxn ang="0">
              <a:pos x="connsiteX2793" y="connsiteY2793"/>
            </a:cxn>
            <a:cxn ang="0">
              <a:pos x="connsiteX2794" y="connsiteY2794"/>
            </a:cxn>
            <a:cxn ang="0">
              <a:pos x="connsiteX2795" y="connsiteY2795"/>
            </a:cxn>
            <a:cxn ang="0">
              <a:pos x="connsiteX2796" y="connsiteY2796"/>
            </a:cxn>
            <a:cxn ang="0">
              <a:pos x="connsiteX2797" y="connsiteY2797"/>
            </a:cxn>
            <a:cxn ang="0">
              <a:pos x="connsiteX2798" y="connsiteY2798"/>
            </a:cxn>
            <a:cxn ang="0">
              <a:pos x="connsiteX2799" y="connsiteY2799"/>
            </a:cxn>
            <a:cxn ang="0">
              <a:pos x="connsiteX2800" y="connsiteY2800"/>
            </a:cxn>
            <a:cxn ang="0">
              <a:pos x="connsiteX2801" y="connsiteY2801"/>
            </a:cxn>
            <a:cxn ang="0">
              <a:pos x="connsiteX2802" y="connsiteY2802"/>
            </a:cxn>
            <a:cxn ang="0">
              <a:pos x="connsiteX2803" y="connsiteY2803"/>
            </a:cxn>
            <a:cxn ang="0">
              <a:pos x="connsiteX2804" y="connsiteY2804"/>
            </a:cxn>
            <a:cxn ang="0">
              <a:pos x="connsiteX2805" y="connsiteY2805"/>
            </a:cxn>
            <a:cxn ang="0">
              <a:pos x="connsiteX2806" y="connsiteY2806"/>
            </a:cxn>
            <a:cxn ang="0">
              <a:pos x="connsiteX2807" y="connsiteY2807"/>
            </a:cxn>
            <a:cxn ang="0">
              <a:pos x="connsiteX2808" y="connsiteY2808"/>
            </a:cxn>
            <a:cxn ang="0">
              <a:pos x="connsiteX2809" y="connsiteY2809"/>
            </a:cxn>
            <a:cxn ang="0">
              <a:pos x="connsiteX2810" y="connsiteY2810"/>
            </a:cxn>
            <a:cxn ang="0">
              <a:pos x="connsiteX2811" y="connsiteY2811"/>
            </a:cxn>
            <a:cxn ang="0">
              <a:pos x="connsiteX2812" y="connsiteY2812"/>
            </a:cxn>
            <a:cxn ang="0">
              <a:pos x="connsiteX2813" y="connsiteY2813"/>
            </a:cxn>
            <a:cxn ang="0">
              <a:pos x="connsiteX2814" y="connsiteY2814"/>
            </a:cxn>
            <a:cxn ang="0">
              <a:pos x="connsiteX2815" y="connsiteY2815"/>
            </a:cxn>
            <a:cxn ang="0">
              <a:pos x="connsiteX2816" y="connsiteY2816"/>
            </a:cxn>
            <a:cxn ang="0">
              <a:pos x="connsiteX2817" y="connsiteY2817"/>
            </a:cxn>
            <a:cxn ang="0">
              <a:pos x="connsiteX2818" y="connsiteY2818"/>
            </a:cxn>
            <a:cxn ang="0">
              <a:pos x="connsiteX2819" y="connsiteY2819"/>
            </a:cxn>
            <a:cxn ang="0">
              <a:pos x="connsiteX2820" y="connsiteY2820"/>
            </a:cxn>
            <a:cxn ang="0">
              <a:pos x="connsiteX2821" y="connsiteY2821"/>
            </a:cxn>
            <a:cxn ang="0">
              <a:pos x="connsiteX2822" y="connsiteY2822"/>
            </a:cxn>
            <a:cxn ang="0">
              <a:pos x="connsiteX2823" y="connsiteY2823"/>
            </a:cxn>
            <a:cxn ang="0">
              <a:pos x="connsiteX2824" y="connsiteY2824"/>
            </a:cxn>
            <a:cxn ang="0">
              <a:pos x="connsiteX2825" y="connsiteY2825"/>
            </a:cxn>
            <a:cxn ang="0">
              <a:pos x="connsiteX2826" y="connsiteY2826"/>
            </a:cxn>
            <a:cxn ang="0">
              <a:pos x="connsiteX2827" y="connsiteY2827"/>
            </a:cxn>
            <a:cxn ang="0">
              <a:pos x="connsiteX2828" y="connsiteY2828"/>
            </a:cxn>
            <a:cxn ang="0">
              <a:pos x="connsiteX2829" y="connsiteY2829"/>
            </a:cxn>
            <a:cxn ang="0">
              <a:pos x="connsiteX2830" y="connsiteY2830"/>
            </a:cxn>
            <a:cxn ang="0">
              <a:pos x="connsiteX2831" y="connsiteY2831"/>
            </a:cxn>
            <a:cxn ang="0">
              <a:pos x="connsiteX2832" y="connsiteY2832"/>
            </a:cxn>
            <a:cxn ang="0">
              <a:pos x="connsiteX2833" y="connsiteY2833"/>
            </a:cxn>
            <a:cxn ang="0">
              <a:pos x="connsiteX2834" y="connsiteY2834"/>
            </a:cxn>
            <a:cxn ang="0">
              <a:pos x="connsiteX2835" y="connsiteY2835"/>
            </a:cxn>
            <a:cxn ang="0">
              <a:pos x="connsiteX2836" y="connsiteY2836"/>
            </a:cxn>
            <a:cxn ang="0">
              <a:pos x="connsiteX2837" y="connsiteY2837"/>
            </a:cxn>
            <a:cxn ang="0">
              <a:pos x="connsiteX2838" y="connsiteY2838"/>
            </a:cxn>
            <a:cxn ang="0">
              <a:pos x="connsiteX2839" y="connsiteY2839"/>
            </a:cxn>
            <a:cxn ang="0">
              <a:pos x="connsiteX2840" y="connsiteY2840"/>
            </a:cxn>
            <a:cxn ang="0">
              <a:pos x="connsiteX2841" y="connsiteY2841"/>
            </a:cxn>
            <a:cxn ang="0">
              <a:pos x="connsiteX2842" y="connsiteY2842"/>
            </a:cxn>
            <a:cxn ang="0">
              <a:pos x="connsiteX2843" y="connsiteY2843"/>
            </a:cxn>
            <a:cxn ang="0">
              <a:pos x="connsiteX2844" y="connsiteY2844"/>
            </a:cxn>
            <a:cxn ang="0">
              <a:pos x="connsiteX2845" y="connsiteY2845"/>
            </a:cxn>
            <a:cxn ang="0">
              <a:pos x="connsiteX2846" y="connsiteY2846"/>
            </a:cxn>
            <a:cxn ang="0">
              <a:pos x="connsiteX2847" y="connsiteY2847"/>
            </a:cxn>
            <a:cxn ang="0">
              <a:pos x="connsiteX2848" y="connsiteY2848"/>
            </a:cxn>
            <a:cxn ang="0">
              <a:pos x="connsiteX2849" y="connsiteY2849"/>
            </a:cxn>
            <a:cxn ang="0">
              <a:pos x="connsiteX2850" y="connsiteY2850"/>
            </a:cxn>
            <a:cxn ang="0">
              <a:pos x="connsiteX2851" y="connsiteY2851"/>
            </a:cxn>
            <a:cxn ang="0">
              <a:pos x="connsiteX2852" y="connsiteY2852"/>
            </a:cxn>
            <a:cxn ang="0">
              <a:pos x="connsiteX2853" y="connsiteY2853"/>
            </a:cxn>
            <a:cxn ang="0">
              <a:pos x="connsiteX2854" y="connsiteY2854"/>
            </a:cxn>
            <a:cxn ang="0">
              <a:pos x="connsiteX2855" y="connsiteY2855"/>
            </a:cxn>
            <a:cxn ang="0">
              <a:pos x="connsiteX2856" y="connsiteY2856"/>
            </a:cxn>
            <a:cxn ang="0">
              <a:pos x="connsiteX2857" y="connsiteY2857"/>
            </a:cxn>
            <a:cxn ang="0">
              <a:pos x="connsiteX2858" y="connsiteY2858"/>
            </a:cxn>
            <a:cxn ang="0">
              <a:pos x="connsiteX2859" y="connsiteY2859"/>
            </a:cxn>
            <a:cxn ang="0">
              <a:pos x="connsiteX2860" y="connsiteY2860"/>
            </a:cxn>
            <a:cxn ang="0">
              <a:pos x="connsiteX2861" y="connsiteY2861"/>
            </a:cxn>
            <a:cxn ang="0">
              <a:pos x="connsiteX2862" y="connsiteY2862"/>
            </a:cxn>
            <a:cxn ang="0">
              <a:pos x="connsiteX2863" y="connsiteY2863"/>
            </a:cxn>
            <a:cxn ang="0">
              <a:pos x="connsiteX2864" y="connsiteY2864"/>
            </a:cxn>
            <a:cxn ang="0">
              <a:pos x="connsiteX2865" y="connsiteY2865"/>
            </a:cxn>
            <a:cxn ang="0">
              <a:pos x="connsiteX2866" y="connsiteY2866"/>
            </a:cxn>
            <a:cxn ang="0">
              <a:pos x="connsiteX2867" y="connsiteY2867"/>
            </a:cxn>
            <a:cxn ang="0">
              <a:pos x="connsiteX2868" y="connsiteY2868"/>
            </a:cxn>
            <a:cxn ang="0">
              <a:pos x="connsiteX2869" y="connsiteY2869"/>
            </a:cxn>
            <a:cxn ang="0">
              <a:pos x="connsiteX2870" y="connsiteY2870"/>
            </a:cxn>
            <a:cxn ang="0">
              <a:pos x="connsiteX2871" y="connsiteY2871"/>
            </a:cxn>
            <a:cxn ang="0">
              <a:pos x="connsiteX2872" y="connsiteY2872"/>
            </a:cxn>
            <a:cxn ang="0">
              <a:pos x="connsiteX2873" y="connsiteY2873"/>
            </a:cxn>
            <a:cxn ang="0">
              <a:pos x="connsiteX2874" y="connsiteY2874"/>
            </a:cxn>
            <a:cxn ang="0">
              <a:pos x="connsiteX2875" y="connsiteY2875"/>
            </a:cxn>
            <a:cxn ang="0">
              <a:pos x="connsiteX2876" y="connsiteY2876"/>
            </a:cxn>
            <a:cxn ang="0">
              <a:pos x="connsiteX2877" y="connsiteY2877"/>
            </a:cxn>
            <a:cxn ang="0">
              <a:pos x="connsiteX2878" y="connsiteY2878"/>
            </a:cxn>
            <a:cxn ang="0">
              <a:pos x="connsiteX2879" y="connsiteY2879"/>
            </a:cxn>
            <a:cxn ang="0">
              <a:pos x="connsiteX2880" y="connsiteY2880"/>
            </a:cxn>
            <a:cxn ang="0">
              <a:pos x="connsiteX2881" y="connsiteY2881"/>
            </a:cxn>
            <a:cxn ang="0">
              <a:pos x="connsiteX2882" y="connsiteY2882"/>
            </a:cxn>
            <a:cxn ang="0">
              <a:pos x="connsiteX2883" y="connsiteY2883"/>
            </a:cxn>
            <a:cxn ang="0">
              <a:pos x="connsiteX2884" y="connsiteY2884"/>
            </a:cxn>
            <a:cxn ang="0">
              <a:pos x="connsiteX2885" y="connsiteY2885"/>
            </a:cxn>
            <a:cxn ang="0">
              <a:pos x="connsiteX2886" y="connsiteY2886"/>
            </a:cxn>
            <a:cxn ang="0">
              <a:pos x="connsiteX2887" y="connsiteY2887"/>
            </a:cxn>
            <a:cxn ang="0">
              <a:pos x="connsiteX2888" y="connsiteY2888"/>
            </a:cxn>
            <a:cxn ang="0">
              <a:pos x="connsiteX2889" y="connsiteY2889"/>
            </a:cxn>
            <a:cxn ang="0">
              <a:pos x="connsiteX2890" y="connsiteY2890"/>
            </a:cxn>
            <a:cxn ang="0">
              <a:pos x="connsiteX2891" y="connsiteY2891"/>
            </a:cxn>
            <a:cxn ang="0">
              <a:pos x="connsiteX2892" y="connsiteY2892"/>
            </a:cxn>
            <a:cxn ang="0">
              <a:pos x="connsiteX2893" y="connsiteY2893"/>
            </a:cxn>
            <a:cxn ang="0">
              <a:pos x="connsiteX2894" y="connsiteY2894"/>
            </a:cxn>
            <a:cxn ang="0">
              <a:pos x="connsiteX2895" y="connsiteY2895"/>
            </a:cxn>
            <a:cxn ang="0">
              <a:pos x="connsiteX2896" y="connsiteY2896"/>
            </a:cxn>
            <a:cxn ang="0">
              <a:pos x="connsiteX2897" y="connsiteY2897"/>
            </a:cxn>
            <a:cxn ang="0">
              <a:pos x="connsiteX2898" y="connsiteY2898"/>
            </a:cxn>
            <a:cxn ang="0">
              <a:pos x="connsiteX2899" y="connsiteY2899"/>
            </a:cxn>
            <a:cxn ang="0">
              <a:pos x="connsiteX2900" y="connsiteY2900"/>
            </a:cxn>
            <a:cxn ang="0">
              <a:pos x="connsiteX2901" y="connsiteY2901"/>
            </a:cxn>
            <a:cxn ang="0">
              <a:pos x="connsiteX2902" y="connsiteY2902"/>
            </a:cxn>
            <a:cxn ang="0">
              <a:pos x="connsiteX2903" y="connsiteY2903"/>
            </a:cxn>
            <a:cxn ang="0">
              <a:pos x="connsiteX2904" y="connsiteY2904"/>
            </a:cxn>
            <a:cxn ang="0">
              <a:pos x="connsiteX2905" y="connsiteY2905"/>
            </a:cxn>
            <a:cxn ang="0">
              <a:pos x="connsiteX2906" y="connsiteY2906"/>
            </a:cxn>
            <a:cxn ang="0">
              <a:pos x="connsiteX2907" y="connsiteY2907"/>
            </a:cxn>
            <a:cxn ang="0">
              <a:pos x="connsiteX2908" y="connsiteY2908"/>
            </a:cxn>
            <a:cxn ang="0">
              <a:pos x="connsiteX2909" y="connsiteY2909"/>
            </a:cxn>
            <a:cxn ang="0">
              <a:pos x="connsiteX2910" y="connsiteY2910"/>
            </a:cxn>
            <a:cxn ang="0">
              <a:pos x="connsiteX2911" y="connsiteY2911"/>
            </a:cxn>
            <a:cxn ang="0">
              <a:pos x="connsiteX2912" y="connsiteY2912"/>
            </a:cxn>
            <a:cxn ang="0">
              <a:pos x="connsiteX2913" y="connsiteY2913"/>
            </a:cxn>
            <a:cxn ang="0">
              <a:pos x="connsiteX2914" y="connsiteY2914"/>
            </a:cxn>
            <a:cxn ang="0">
              <a:pos x="connsiteX2915" y="connsiteY2915"/>
            </a:cxn>
            <a:cxn ang="0">
              <a:pos x="connsiteX2916" y="connsiteY2916"/>
            </a:cxn>
            <a:cxn ang="0">
              <a:pos x="connsiteX2917" y="connsiteY2917"/>
            </a:cxn>
            <a:cxn ang="0">
              <a:pos x="connsiteX2918" y="connsiteY2918"/>
            </a:cxn>
            <a:cxn ang="0">
              <a:pos x="connsiteX2919" y="connsiteY2919"/>
            </a:cxn>
            <a:cxn ang="0">
              <a:pos x="connsiteX2920" y="connsiteY2920"/>
            </a:cxn>
            <a:cxn ang="0">
              <a:pos x="connsiteX2921" y="connsiteY2921"/>
            </a:cxn>
            <a:cxn ang="0">
              <a:pos x="connsiteX2922" y="connsiteY2922"/>
            </a:cxn>
            <a:cxn ang="0">
              <a:pos x="connsiteX2923" y="connsiteY2923"/>
            </a:cxn>
            <a:cxn ang="0">
              <a:pos x="connsiteX2924" y="connsiteY2924"/>
            </a:cxn>
            <a:cxn ang="0">
              <a:pos x="connsiteX2925" y="connsiteY2925"/>
            </a:cxn>
            <a:cxn ang="0">
              <a:pos x="connsiteX2926" y="connsiteY2926"/>
            </a:cxn>
            <a:cxn ang="0">
              <a:pos x="connsiteX2927" y="connsiteY2927"/>
            </a:cxn>
            <a:cxn ang="0">
              <a:pos x="connsiteX2928" y="connsiteY2928"/>
            </a:cxn>
            <a:cxn ang="0">
              <a:pos x="connsiteX2929" y="connsiteY2929"/>
            </a:cxn>
            <a:cxn ang="0">
              <a:pos x="connsiteX2930" y="connsiteY2930"/>
            </a:cxn>
            <a:cxn ang="0">
              <a:pos x="connsiteX2931" y="connsiteY2931"/>
            </a:cxn>
            <a:cxn ang="0">
              <a:pos x="connsiteX2932" y="connsiteY2932"/>
            </a:cxn>
            <a:cxn ang="0">
              <a:pos x="connsiteX2933" y="connsiteY2933"/>
            </a:cxn>
            <a:cxn ang="0">
              <a:pos x="connsiteX2934" y="connsiteY2934"/>
            </a:cxn>
            <a:cxn ang="0">
              <a:pos x="connsiteX2935" y="connsiteY2935"/>
            </a:cxn>
            <a:cxn ang="0">
              <a:pos x="connsiteX2936" y="connsiteY2936"/>
            </a:cxn>
            <a:cxn ang="0">
              <a:pos x="connsiteX2937" y="connsiteY2937"/>
            </a:cxn>
            <a:cxn ang="0">
              <a:pos x="connsiteX2938" y="connsiteY2938"/>
            </a:cxn>
            <a:cxn ang="0">
              <a:pos x="connsiteX2939" y="connsiteY2939"/>
            </a:cxn>
            <a:cxn ang="0">
              <a:pos x="connsiteX2940" y="connsiteY2940"/>
            </a:cxn>
            <a:cxn ang="0">
              <a:pos x="connsiteX2941" y="connsiteY2941"/>
            </a:cxn>
            <a:cxn ang="0">
              <a:pos x="connsiteX2942" y="connsiteY2942"/>
            </a:cxn>
            <a:cxn ang="0">
              <a:pos x="connsiteX2943" y="connsiteY2943"/>
            </a:cxn>
            <a:cxn ang="0">
              <a:pos x="connsiteX2944" y="connsiteY2944"/>
            </a:cxn>
            <a:cxn ang="0">
              <a:pos x="connsiteX2945" y="connsiteY2945"/>
            </a:cxn>
            <a:cxn ang="0">
              <a:pos x="connsiteX2946" y="connsiteY2946"/>
            </a:cxn>
            <a:cxn ang="0">
              <a:pos x="connsiteX2947" y="connsiteY2947"/>
            </a:cxn>
            <a:cxn ang="0">
              <a:pos x="connsiteX2948" y="connsiteY2948"/>
            </a:cxn>
            <a:cxn ang="0">
              <a:pos x="connsiteX2949" y="connsiteY2949"/>
            </a:cxn>
            <a:cxn ang="0">
              <a:pos x="connsiteX2950" y="connsiteY2950"/>
            </a:cxn>
            <a:cxn ang="0">
              <a:pos x="connsiteX2951" y="connsiteY2951"/>
            </a:cxn>
            <a:cxn ang="0">
              <a:pos x="connsiteX2952" y="connsiteY2952"/>
            </a:cxn>
            <a:cxn ang="0">
              <a:pos x="connsiteX2953" y="connsiteY2953"/>
            </a:cxn>
            <a:cxn ang="0">
              <a:pos x="connsiteX2954" y="connsiteY2954"/>
            </a:cxn>
            <a:cxn ang="0">
              <a:pos x="connsiteX2955" y="connsiteY2955"/>
            </a:cxn>
            <a:cxn ang="0">
              <a:pos x="connsiteX2956" y="connsiteY2956"/>
            </a:cxn>
            <a:cxn ang="0">
              <a:pos x="connsiteX2957" y="connsiteY2957"/>
            </a:cxn>
            <a:cxn ang="0">
              <a:pos x="connsiteX2958" y="connsiteY2958"/>
            </a:cxn>
            <a:cxn ang="0">
              <a:pos x="connsiteX2959" y="connsiteY2959"/>
            </a:cxn>
            <a:cxn ang="0">
              <a:pos x="connsiteX2960" y="connsiteY2960"/>
            </a:cxn>
            <a:cxn ang="0">
              <a:pos x="connsiteX2961" y="connsiteY2961"/>
            </a:cxn>
            <a:cxn ang="0">
              <a:pos x="connsiteX2962" y="connsiteY2962"/>
            </a:cxn>
            <a:cxn ang="0">
              <a:pos x="connsiteX2963" y="connsiteY2963"/>
            </a:cxn>
            <a:cxn ang="0">
              <a:pos x="connsiteX2964" y="connsiteY2964"/>
            </a:cxn>
            <a:cxn ang="0">
              <a:pos x="connsiteX2965" y="connsiteY2965"/>
            </a:cxn>
            <a:cxn ang="0">
              <a:pos x="connsiteX2966" y="connsiteY2966"/>
            </a:cxn>
            <a:cxn ang="0">
              <a:pos x="connsiteX2967" y="connsiteY2967"/>
            </a:cxn>
            <a:cxn ang="0">
              <a:pos x="connsiteX2968" y="connsiteY2968"/>
            </a:cxn>
            <a:cxn ang="0">
              <a:pos x="connsiteX2969" y="connsiteY2969"/>
            </a:cxn>
            <a:cxn ang="0">
              <a:pos x="connsiteX2970" y="connsiteY2970"/>
            </a:cxn>
            <a:cxn ang="0">
              <a:pos x="connsiteX2971" y="connsiteY2971"/>
            </a:cxn>
            <a:cxn ang="0">
              <a:pos x="connsiteX2972" y="connsiteY2972"/>
            </a:cxn>
            <a:cxn ang="0">
              <a:pos x="connsiteX2973" y="connsiteY2973"/>
            </a:cxn>
            <a:cxn ang="0">
              <a:pos x="connsiteX2974" y="connsiteY2974"/>
            </a:cxn>
            <a:cxn ang="0">
              <a:pos x="connsiteX2975" y="connsiteY2975"/>
            </a:cxn>
            <a:cxn ang="0">
              <a:pos x="connsiteX2976" y="connsiteY2976"/>
            </a:cxn>
            <a:cxn ang="0">
              <a:pos x="connsiteX2977" y="connsiteY2977"/>
            </a:cxn>
            <a:cxn ang="0">
              <a:pos x="connsiteX2978" y="connsiteY2978"/>
            </a:cxn>
            <a:cxn ang="0">
              <a:pos x="connsiteX2979" y="connsiteY2979"/>
            </a:cxn>
            <a:cxn ang="0">
              <a:pos x="connsiteX2980" y="connsiteY2980"/>
            </a:cxn>
            <a:cxn ang="0">
              <a:pos x="connsiteX2981" y="connsiteY2981"/>
            </a:cxn>
            <a:cxn ang="0">
              <a:pos x="connsiteX2982" y="connsiteY2982"/>
            </a:cxn>
            <a:cxn ang="0">
              <a:pos x="connsiteX2983" y="connsiteY2983"/>
            </a:cxn>
            <a:cxn ang="0">
              <a:pos x="connsiteX2984" y="connsiteY2984"/>
            </a:cxn>
            <a:cxn ang="0">
              <a:pos x="connsiteX2985" y="connsiteY2985"/>
            </a:cxn>
            <a:cxn ang="0">
              <a:pos x="connsiteX2986" y="connsiteY2986"/>
            </a:cxn>
            <a:cxn ang="0">
              <a:pos x="connsiteX2987" y="connsiteY2987"/>
            </a:cxn>
            <a:cxn ang="0">
              <a:pos x="connsiteX2988" y="connsiteY2988"/>
            </a:cxn>
            <a:cxn ang="0">
              <a:pos x="connsiteX2989" y="connsiteY2989"/>
            </a:cxn>
            <a:cxn ang="0">
              <a:pos x="connsiteX2990" y="connsiteY2990"/>
            </a:cxn>
            <a:cxn ang="0">
              <a:pos x="connsiteX2991" y="connsiteY2991"/>
            </a:cxn>
            <a:cxn ang="0">
              <a:pos x="connsiteX2992" y="connsiteY2992"/>
            </a:cxn>
            <a:cxn ang="0">
              <a:pos x="connsiteX2993" y="connsiteY2993"/>
            </a:cxn>
            <a:cxn ang="0">
              <a:pos x="connsiteX2994" y="connsiteY2994"/>
            </a:cxn>
            <a:cxn ang="0">
              <a:pos x="connsiteX2995" y="connsiteY2995"/>
            </a:cxn>
            <a:cxn ang="0">
              <a:pos x="connsiteX2996" y="connsiteY2996"/>
            </a:cxn>
            <a:cxn ang="0">
              <a:pos x="connsiteX2997" y="connsiteY2997"/>
            </a:cxn>
            <a:cxn ang="0">
              <a:pos x="connsiteX2998" y="connsiteY2998"/>
            </a:cxn>
            <a:cxn ang="0">
              <a:pos x="connsiteX2999" y="connsiteY2999"/>
            </a:cxn>
            <a:cxn ang="0">
              <a:pos x="connsiteX3000" y="connsiteY3000"/>
            </a:cxn>
            <a:cxn ang="0">
              <a:pos x="connsiteX3001" y="connsiteY3001"/>
            </a:cxn>
            <a:cxn ang="0">
              <a:pos x="connsiteX3002" y="connsiteY3002"/>
            </a:cxn>
            <a:cxn ang="0">
              <a:pos x="connsiteX3003" y="connsiteY3003"/>
            </a:cxn>
            <a:cxn ang="0">
              <a:pos x="connsiteX3004" y="connsiteY3004"/>
            </a:cxn>
            <a:cxn ang="0">
              <a:pos x="connsiteX3005" y="connsiteY3005"/>
            </a:cxn>
            <a:cxn ang="0">
              <a:pos x="connsiteX3006" y="connsiteY3006"/>
            </a:cxn>
            <a:cxn ang="0">
              <a:pos x="connsiteX3007" y="connsiteY3007"/>
            </a:cxn>
            <a:cxn ang="0">
              <a:pos x="connsiteX3008" y="connsiteY3008"/>
            </a:cxn>
            <a:cxn ang="0">
              <a:pos x="connsiteX3009" y="connsiteY3009"/>
            </a:cxn>
            <a:cxn ang="0">
              <a:pos x="connsiteX3010" y="connsiteY3010"/>
            </a:cxn>
            <a:cxn ang="0">
              <a:pos x="connsiteX3011" y="connsiteY3011"/>
            </a:cxn>
            <a:cxn ang="0">
              <a:pos x="connsiteX3012" y="connsiteY3012"/>
            </a:cxn>
            <a:cxn ang="0">
              <a:pos x="connsiteX3013" y="connsiteY3013"/>
            </a:cxn>
            <a:cxn ang="0">
              <a:pos x="connsiteX3014" y="connsiteY3014"/>
            </a:cxn>
            <a:cxn ang="0">
              <a:pos x="connsiteX3015" y="connsiteY3015"/>
            </a:cxn>
            <a:cxn ang="0">
              <a:pos x="connsiteX3016" y="connsiteY3016"/>
            </a:cxn>
            <a:cxn ang="0">
              <a:pos x="connsiteX3017" y="connsiteY3017"/>
            </a:cxn>
            <a:cxn ang="0">
              <a:pos x="connsiteX3018" y="connsiteY3018"/>
            </a:cxn>
            <a:cxn ang="0">
              <a:pos x="connsiteX3019" y="connsiteY3019"/>
            </a:cxn>
            <a:cxn ang="0">
              <a:pos x="connsiteX3020" y="connsiteY3020"/>
            </a:cxn>
            <a:cxn ang="0">
              <a:pos x="connsiteX3021" y="connsiteY3021"/>
            </a:cxn>
            <a:cxn ang="0">
              <a:pos x="connsiteX3022" y="connsiteY3022"/>
            </a:cxn>
            <a:cxn ang="0">
              <a:pos x="connsiteX3023" y="connsiteY3023"/>
            </a:cxn>
            <a:cxn ang="0">
              <a:pos x="connsiteX3024" y="connsiteY3024"/>
            </a:cxn>
            <a:cxn ang="0">
              <a:pos x="connsiteX3025" y="connsiteY3025"/>
            </a:cxn>
            <a:cxn ang="0">
              <a:pos x="connsiteX3026" y="connsiteY3026"/>
            </a:cxn>
            <a:cxn ang="0">
              <a:pos x="connsiteX3027" y="connsiteY3027"/>
            </a:cxn>
            <a:cxn ang="0">
              <a:pos x="connsiteX3028" y="connsiteY3028"/>
            </a:cxn>
            <a:cxn ang="0">
              <a:pos x="connsiteX3029" y="connsiteY3029"/>
            </a:cxn>
            <a:cxn ang="0">
              <a:pos x="connsiteX3030" y="connsiteY3030"/>
            </a:cxn>
            <a:cxn ang="0">
              <a:pos x="connsiteX3031" y="connsiteY3031"/>
            </a:cxn>
            <a:cxn ang="0">
              <a:pos x="connsiteX3032" y="connsiteY3032"/>
            </a:cxn>
            <a:cxn ang="0">
              <a:pos x="connsiteX3033" y="connsiteY3033"/>
            </a:cxn>
            <a:cxn ang="0">
              <a:pos x="connsiteX3034" y="connsiteY3034"/>
            </a:cxn>
            <a:cxn ang="0">
              <a:pos x="connsiteX3035" y="connsiteY3035"/>
            </a:cxn>
            <a:cxn ang="0">
              <a:pos x="connsiteX3036" y="connsiteY3036"/>
            </a:cxn>
            <a:cxn ang="0">
              <a:pos x="connsiteX3037" y="connsiteY3037"/>
            </a:cxn>
            <a:cxn ang="0">
              <a:pos x="connsiteX3038" y="connsiteY3038"/>
            </a:cxn>
            <a:cxn ang="0">
              <a:pos x="connsiteX3039" y="connsiteY3039"/>
            </a:cxn>
            <a:cxn ang="0">
              <a:pos x="connsiteX3040" y="connsiteY3040"/>
            </a:cxn>
            <a:cxn ang="0">
              <a:pos x="connsiteX3041" y="connsiteY3041"/>
            </a:cxn>
            <a:cxn ang="0">
              <a:pos x="connsiteX3042" y="connsiteY3042"/>
            </a:cxn>
            <a:cxn ang="0">
              <a:pos x="connsiteX3043" y="connsiteY3043"/>
            </a:cxn>
            <a:cxn ang="0">
              <a:pos x="connsiteX3044" y="connsiteY3044"/>
            </a:cxn>
            <a:cxn ang="0">
              <a:pos x="connsiteX3045" y="connsiteY3045"/>
            </a:cxn>
            <a:cxn ang="0">
              <a:pos x="connsiteX3046" y="connsiteY3046"/>
            </a:cxn>
            <a:cxn ang="0">
              <a:pos x="connsiteX3047" y="connsiteY3047"/>
            </a:cxn>
            <a:cxn ang="0">
              <a:pos x="connsiteX3048" y="connsiteY3048"/>
            </a:cxn>
            <a:cxn ang="0">
              <a:pos x="connsiteX3049" y="connsiteY3049"/>
            </a:cxn>
            <a:cxn ang="0">
              <a:pos x="connsiteX3050" y="connsiteY3050"/>
            </a:cxn>
            <a:cxn ang="0">
              <a:pos x="connsiteX3051" y="connsiteY3051"/>
            </a:cxn>
            <a:cxn ang="0">
              <a:pos x="connsiteX3052" y="connsiteY3052"/>
            </a:cxn>
            <a:cxn ang="0">
              <a:pos x="connsiteX3053" y="connsiteY3053"/>
            </a:cxn>
            <a:cxn ang="0">
              <a:pos x="connsiteX3054" y="connsiteY3054"/>
            </a:cxn>
            <a:cxn ang="0">
              <a:pos x="connsiteX3055" y="connsiteY3055"/>
            </a:cxn>
            <a:cxn ang="0">
              <a:pos x="connsiteX3056" y="connsiteY3056"/>
            </a:cxn>
            <a:cxn ang="0">
              <a:pos x="connsiteX3057" y="connsiteY3057"/>
            </a:cxn>
            <a:cxn ang="0">
              <a:pos x="connsiteX3058" y="connsiteY3058"/>
            </a:cxn>
            <a:cxn ang="0">
              <a:pos x="connsiteX3059" y="connsiteY3059"/>
            </a:cxn>
            <a:cxn ang="0">
              <a:pos x="connsiteX3060" y="connsiteY3060"/>
            </a:cxn>
            <a:cxn ang="0">
              <a:pos x="connsiteX3061" y="connsiteY3061"/>
            </a:cxn>
            <a:cxn ang="0">
              <a:pos x="connsiteX3062" y="connsiteY3062"/>
            </a:cxn>
            <a:cxn ang="0">
              <a:pos x="connsiteX3063" y="connsiteY3063"/>
            </a:cxn>
            <a:cxn ang="0">
              <a:pos x="connsiteX3064" y="connsiteY3064"/>
            </a:cxn>
            <a:cxn ang="0">
              <a:pos x="connsiteX3065" y="connsiteY3065"/>
            </a:cxn>
            <a:cxn ang="0">
              <a:pos x="connsiteX3066" y="connsiteY3066"/>
            </a:cxn>
            <a:cxn ang="0">
              <a:pos x="connsiteX3067" y="connsiteY3067"/>
            </a:cxn>
            <a:cxn ang="0">
              <a:pos x="connsiteX3068" y="connsiteY3068"/>
            </a:cxn>
            <a:cxn ang="0">
              <a:pos x="connsiteX3069" y="connsiteY3069"/>
            </a:cxn>
            <a:cxn ang="0">
              <a:pos x="connsiteX3070" y="connsiteY3070"/>
            </a:cxn>
            <a:cxn ang="0">
              <a:pos x="connsiteX3071" y="connsiteY3071"/>
            </a:cxn>
            <a:cxn ang="0">
              <a:pos x="connsiteX3072" y="connsiteY3072"/>
            </a:cxn>
            <a:cxn ang="0">
              <a:pos x="connsiteX3073" y="connsiteY3073"/>
            </a:cxn>
            <a:cxn ang="0">
              <a:pos x="connsiteX3074" y="connsiteY3074"/>
            </a:cxn>
            <a:cxn ang="0">
              <a:pos x="connsiteX3075" y="connsiteY3075"/>
            </a:cxn>
            <a:cxn ang="0">
              <a:pos x="connsiteX3076" y="connsiteY3076"/>
            </a:cxn>
            <a:cxn ang="0">
              <a:pos x="connsiteX3077" y="connsiteY3077"/>
            </a:cxn>
            <a:cxn ang="0">
              <a:pos x="connsiteX3078" y="connsiteY3078"/>
            </a:cxn>
            <a:cxn ang="0">
              <a:pos x="connsiteX3079" y="connsiteY3079"/>
            </a:cxn>
            <a:cxn ang="0">
              <a:pos x="connsiteX3080" y="connsiteY3080"/>
            </a:cxn>
            <a:cxn ang="0">
              <a:pos x="connsiteX3081" y="connsiteY3081"/>
            </a:cxn>
            <a:cxn ang="0">
              <a:pos x="connsiteX3082" y="connsiteY3082"/>
            </a:cxn>
            <a:cxn ang="0">
              <a:pos x="connsiteX3083" y="connsiteY3083"/>
            </a:cxn>
            <a:cxn ang="0">
              <a:pos x="connsiteX3084" y="connsiteY3084"/>
            </a:cxn>
            <a:cxn ang="0">
              <a:pos x="connsiteX3085" y="connsiteY3085"/>
            </a:cxn>
            <a:cxn ang="0">
              <a:pos x="connsiteX3086" y="connsiteY3086"/>
            </a:cxn>
            <a:cxn ang="0">
              <a:pos x="connsiteX3087" y="connsiteY3087"/>
            </a:cxn>
            <a:cxn ang="0">
              <a:pos x="connsiteX3088" y="connsiteY3088"/>
            </a:cxn>
            <a:cxn ang="0">
              <a:pos x="connsiteX3089" y="connsiteY3089"/>
            </a:cxn>
            <a:cxn ang="0">
              <a:pos x="connsiteX3090" y="connsiteY3090"/>
            </a:cxn>
            <a:cxn ang="0">
              <a:pos x="connsiteX3091" y="connsiteY3091"/>
            </a:cxn>
            <a:cxn ang="0">
              <a:pos x="connsiteX3092" y="connsiteY3092"/>
            </a:cxn>
            <a:cxn ang="0">
              <a:pos x="connsiteX3093" y="connsiteY3093"/>
            </a:cxn>
            <a:cxn ang="0">
              <a:pos x="connsiteX3094" y="connsiteY3094"/>
            </a:cxn>
            <a:cxn ang="0">
              <a:pos x="connsiteX3095" y="connsiteY3095"/>
            </a:cxn>
            <a:cxn ang="0">
              <a:pos x="connsiteX3096" y="connsiteY3096"/>
            </a:cxn>
            <a:cxn ang="0">
              <a:pos x="connsiteX3097" y="connsiteY3097"/>
            </a:cxn>
            <a:cxn ang="0">
              <a:pos x="connsiteX3098" y="connsiteY3098"/>
            </a:cxn>
            <a:cxn ang="0">
              <a:pos x="connsiteX3099" y="connsiteY3099"/>
            </a:cxn>
            <a:cxn ang="0">
              <a:pos x="connsiteX3100" y="connsiteY3100"/>
            </a:cxn>
            <a:cxn ang="0">
              <a:pos x="connsiteX3101" y="connsiteY3101"/>
            </a:cxn>
            <a:cxn ang="0">
              <a:pos x="connsiteX3102" y="connsiteY3102"/>
            </a:cxn>
            <a:cxn ang="0">
              <a:pos x="connsiteX3103" y="connsiteY3103"/>
            </a:cxn>
            <a:cxn ang="0">
              <a:pos x="connsiteX3104" y="connsiteY3104"/>
            </a:cxn>
            <a:cxn ang="0">
              <a:pos x="connsiteX3105" y="connsiteY3105"/>
            </a:cxn>
            <a:cxn ang="0">
              <a:pos x="connsiteX3106" y="connsiteY3106"/>
            </a:cxn>
            <a:cxn ang="0">
              <a:pos x="connsiteX3107" y="connsiteY3107"/>
            </a:cxn>
            <a:cxn ang="0">
              <a:pos x="connsiteX3108" y="connsiteY3108"/>
            </a:cxn>
            <a:cxn ang="0">
              <a:pos x="connsiteX3109" y="connsiteY3109"/>
            </a:cxn>
            <a:cxn ang="0">
              <a:pos x="connsiteX3110" y="connsiteY3110"/>
            </a:cxn>
            <a:cxn ang="0">
              <a:pos x="connsiteX3111" y="connsiteY3111"/>
            </a:cxn>
            <a:cxn ang="0">
              <a:pos x="connsiteX3112" y="connsiteY3112"/>
            </a:cxn>
            <a:cxn ang="0">
              <a:pos x="connsiteX3113" y="connsiteY3113"/>
            </a:cxn>
            <a:cxn ang="0">
              <a:pos x="connsiteX3114" y="connsiteY3114"/>
            </a:cxn>
            <a:cxn ang="0">
              <a:pos x="connsiteX3115" y="connsiteY3115"/>
            </a:cxn>
            <a:cxn ang="0">
              <a:pos x="connsiteX3116" y="connsiteY3116"/>
            </a:cxn>
            <a:cxn ang="0">
              <a:pos x="connsiteX3117" y="connsiteY3117"/>
            </a:cxn>
            <a:cxn ang="0">
              <a:pos x="connsiteX3118" y="connsiteY3118"/>
            </a:cxn>
            <a:cxn ang="0">
              <a:pos x="connsiteX3119" y="connsiteY3119"/>
            </a:cxn>
            <a:cxn ang="0">
              <a:pos x="connsiteX3120" y="connsiteY3120"/>
            </a:cxn>
            <a:cxn ang="0">
              <a:pos x="connsiteX3121" y="connsiteY3121"/>
            </a:cxn>
            <a:cxn ang="0">
              <a:pos x="connsiteX3122" y="connsiteY3122"/>
            </a:cxn>
            <a:cxn ang="0">
              <a:pos x="connsiteX3123" y="connsiteY3123"/>
            </a:cxn>
            <a:cxn ang="0">
              <a:pos x="connsiteX3124" y="connsiteY3124"/>
            </a:cxn>
            <a:cxn ang="0">
              <a:pos x="connsiteX3125" y="connsiteY3125"/>
            </a:cxn>
            <a:cxn ang="0">
              <a:pos x="connsiteX3126" y="connsiteY3126"/>
            </a:cxn>
            <a:cxn ang="0">
              <a:pos x="connsiteX3127" y="connsiteY3127"/>
            </a:cxn>
            <a:cxn ang="0">
              <a:pos x="connsiteX3128" y="connsiteY3128"/>
            </a:cxn>
            <a:cxn ang="0">
              <a:pos x="connsiteX3129" y="connsiteY3129"/>
            </a:cxn>
            <a:cxn ang="0">
              <a:pos x="connsiteX3130" y="connsiteY3130"/>
            </a:cxn>
            <a:cxn ang="0">
              <a:pos x="connsiteX3131" y="connsiteY3131"/>
            </a:cxn>
            <a:cxn ang="0">
              <a:pos x="connsiteX3132" y="connsiteY3132"/>
            </a:cxn>
            <a:cxn ang="0">
              <a:pos x="connsiteX3133" y="connsiteY3133"/>
            </a:cxn>
            <a:cxn ang="0">
              <a:pos x="connsiteX3134" y="connsiteY3134"/>
            </a:cxn>
            <a:cxn ang="0">
              <a:pos x="connsiteX3135" y="connsiteY3135"/>
            </a:cxn>
            <a:cxn ang="0">
              <a:pos x="connsiteX3136" y="connsiteY3136"/>
            </a:cxn>
            <a:cxn ang="0">
              <a:pos x="connsiteX3137" y="connsiteY3137"/>
            </a:cxn>
            <a:cxn ang="0">
              <a:pos x="connsiteX3138" y="connsiteY3138"/>
            </a:cxn>
            <a:cxn ang="0">
              <a:pos x="connsiteX3139" y="connsiteY3139"/>
            </a:cxn>
            <a:cxn ang="0">
              <a:pos x="connsiteX3140" y="connsiteY3140"/>
            </a:cxn>
            <a:cxn ang="0">
              <a:pos x="connsiteX3141" y="connsiteY3141"/>
            </a:cxn>
            <a:cxn ang="0">
              <a:pos x="connsiteX3142" y="connsiteY3142"/>
            </a:cxn>
            <a:cxn ang="0">
              <a:pos x="connsiteX3143" y="connsiteY3143"/>
            </a:cxn>
            <a:cxn ang="0">
              <a:pos x="connsiteX3144" y="connsiteY3144"/>
            </a:cxn>
            <a:cxn ang="0">
              <a:pos x="connsiteX3145" y="connsiteY3145"/>
            </a:cxn>
            <a:cxn ang="0">
              <a:pos x="connsiteX3146" y="connsiteY3146"/>
            </a:cxn>
            <a:cxn ang="0">
              <a:pos x="connsiteX3147" y="connsiteY3147"/>
            </a:cxn>
            <a:cxn ang="0">
              <a:pos x="connsiteX3148" y="connsiteY3148"/>
            </a:cxn>
            <a:cxn ang="0">
              <a:pos x="connsiteX3149" y="connsiteY3149"/>
            </a:cxn>
            <a:cxn ang="0">
              <a:pos x="connsiteX3150" y="connsiteY3150"/>
            </a:cxn>
            <a:cxn ang="0">
              <a:pos x="connsiteX3151" y="connsiteY3151"/>
            </a:cxn>
            <a:cxn ang="0">
              <a:pos x="connsiteX3152" y="connsiteY3152"/>
            </a:cxn>
            <a:cxn ang="0">
              <a:pos x="connsiteX3153" y="connsiteY3153"/>
            </a:cxn>
            <a:cxn ang="0">
              <a:pos x="connsiteX3154" y="connsiteY3154"/>
            </a:cxn>
            <a:cxn ang="0">
              <a:pos x="connsiteX3155" y="connsiteY3155"/>
            </a:cxn>
            <a:cxn ang="0">
              <a:pos x="connsiteX3156" y="connsiteY3156"/>
            </a:cxn>
            <a:cxn ang="0">
              <a:pos x="connsiteX3157" y="connsiteY3157"/>
            </a:cxn>
            <a:cxn ang="0">
              <a:pos x="connsiteX3158" y="connsiteY3158"/>
            </a:cxn>
            <a:cxn ang="0">
              <a:pos x="connsiteX3159" y="connsiteY3159"/>
            </a:cxn>
            <a:cxn ang="0">
              <a:pos x="connsiteX3160" y="connsiteY3160"/>
            </a:cxn>
            <a:cxn ang="0">
              <a:pos x="connsiteX3161" y="connsiteY3161"/>
            </a:cxn>
            <a:cxn ang="0">
              <a:pos x="connsiteX3162" y="connsiteY3162"/>
            </a:cxn>
            <a:cxn ang="0">
              <a:pos x="connsiteX3163" y="connsiteY3163"/>
            </a:cxn>
            <a:cxn ang="0">
              <a:pos x="connsiteX3164" y="connsiteY3164"/>
            </a:cxn>
            <a:cxn ang="0">
              <a:pos x="connsiteX3165" y="connsiteY3165"/>
            </a:cxn>
            <a:cxn ang="0">
              <a:pos x="connsiteX3166" y="connsiteY3166"/>
            </a:cxn>
            <a:cxn ang="0">
              <a:pos x="connsiteX3167" y="connsiteY3167"/>
            </a:cxn>
            <a:cxn ang="0">
              <a:pos x="connsiteX3168" y="connsiteY3168"/>
            </a:cxn>
            <a:cxn ang="0">
              <a:pos x="connsiteX3169" y="connsiteY3169"/>
            </a:cxn>
            <a:cxn ang="0">
              <a:pos x="connsiteX3170" y="connsiteY3170"/>
            </a:cxn>
            <a:cxn ang="0">
              <a:pos x="connsiteX3171" y="connsiteY3171"/>
            </a:cxn>
            <a:cxn ang="0">
              <a:pos x="connsiteX3172" y="connsiteY3172"/>
            </a:cxn>
            <a:cxn ang="0">
              <a:pos x="connsiteX3173" y="connsiteY3173"/>
            </a:cxn>
            <a:cxn ang="0">
              <a:pos x="connsiteX3174" y="connsiteY3174"/>
            </a:cxn>
            <a:cxn ang="0">
              <a:pos x="connsiteX3175" y="connsiteY3175"/>
            </a:cxn>
            <a:cxn ang="0">
              <a:pos x="connsiteX3176" y="connsiteY3176"/>
            </a:cxn>
            <a:cxn ang="0">
              <a:pos x="connsiteX3177" y="connsiteY3177"/>
            </a:cxn>
            <a:cxn ang="0">
              <a:pos x="connsiteX3178" y="connsiteY3178"/>
            </a:cxn>
            <a:cxn ang="0">
              <a:pos x="connsiteX3179" y="connsiteY3179"/>
            </a:cxn>
            <a:cxn ang="0">
              <a:pos x="connsiteX3180" y="connsiteY3180"/>
            </a:cxn>
            <a:cxn ang="0">
              <a:pos x="connsiteX3181" y="connsiteY3181"/>
            </a:cxn>
            <a:cxn ang="0">
              <a:pos x="connsiteX3182" y="connsiteY3182"/>
            </a:cxn>
            <a:cxn ang="0">
              <a:pos x="connsiteX3183" y="connsiteY3183"/>
            </a:cxn>
            <a:cxn ang="0">
              <a:pos x="connsiteX3184" y="connsiteY3184"/>
            </a:cxn>
            <a:cxn ang="0">
              <a:pos x="connsiteX3185" y="connsiteY3185"/>
            </a:cxn>
            <a:cxn ang="0">
              <a:pos x="connsiteX3186" y="connsiteY3186"/>
            </a:cxn>
            <a:cxn ang="0">
              <a:pos x="connsiteX3187" y="connsiteY3187"/>
            </a:cxn>
            <a:cxn ang="0">
              <a:pos x="connsiteX3188" y="connsiteY3188"/>
            </a:cxn>
            <a:cxn ang="0">
              <a:pos x="connsiteX3189" y="connsiteY3189"/>
            </a:cxn>
            <a:cxn ang="0">
              <a:pos x="connsiteX3190" y="connsiteY3190"/>
            </a:cxn>
            <a:cxn ang="0">
              <a:pos x="connsiteX3191" y="connsiteY3191"/>
            </a:cxn>
            <a:cxn ang="0">
              <a:pos x="connsiteX3192" y="connsiteY3192"/>
            </a:cxn>
            <a:cxn ang="0">
              <a:pos x="connsiteX3193" y="connsiteY3193"/>
            </a:cxn>
            <a:cxn ang="0">
              <a:pos x="connsiteX3194" y="connsiteY3194"/>
            </a:cxn>
            <a:cxn ang="0">
              <a:pos x="connsiteX3195" y="connsiteY3195"/>
            </a:cxn>
            <a:cxn ang="0">
              <a:pos x="connsiteX3196" y="connsiteY3196"/>
            </a:cxn>
            <a:cxn ang="0">
              <a:pos x="connsiteX3197" y="connsiteY3197"/>
            </a:cxn>
            <a:cxn ang="0">
              <a:pos x="connsiteX3198" y="connsiteY3198"/>
            </a:cxn>
            <a:cxn ang="0">
              <a:pos x="connsiteX3199" y="connsiteY3199"/>
            </a:cxn>
            <a:cxn ang="0">
              <a:pos x="connsiteX3200" y="connsiteY3200"/>
            </a:cxn>
            <a:cxn ang="0">
              <a:pos x="connsiteX3201" y="connsiteY3201"/>
            </a:cxn>
            <a:cxn ang="0">
              <a:pos x="connsiteX3202" y="connsiteY3202"/>
            </a:cxn>
            <a:cxn ang="0">
              <a:pos x="connsiteX3203" y="connsiteY3203"/>
            </a:cxn>
            <a:cxn ang="0">
              <a:pos x="connsiteX3204" y="connsiteY3204"/>
            </a:cxn>
            <a:cxn ang="0">
              <a:pos x="connsiteX3205" y="connsiteY3205"/>
            </a:cxn>
            <a:cxn ang="0">
              <a:pos x="connsiteX3206" y="connsiteY3206"/>
            </a:cxn>
            <a:cxn ang="0">
              <a:pos x="connsiteX3207" y="connsiteY3207"/>
            </a:cxn>
            <a:cxn ang="0">
              <a:pos x="connsiteX3208" y="connsiteY3208"/>
            </a:cxn>
            <a:cxn ang="0">
              <a:pos x="connsiteX3209" y="connsiteY3209"/>
            </a:cxn>
            <a:cxn ang="0">
              <a:pos x="connsiteX3210" y="connsiteY3210"/>
            </a:cxn>
            <a:cxn ang="0">
              <a:pos x="connsiteX3211" y="connsiteY3211"/>
            </a:cxn>
            <a:cxn ang="0">
              <a:pos x="connsiteX3212" y="connsiteY3212"/>
            </a:cxn>
            <a:cxn ang="0">
              <a:pos x="connsiteX3213" y="connsiteY3213"/>
            </a:cxn>
            <a:cxn ang="0">
              <a:pos x="connsiteX3214" y="connsiteY3214"/>
            </a:cxn>
            <a:cxn ang="0">
              <a:pos x="connsiteX3215" y="connsiteY3215"/>
            </a:cxn>
            <a:cxn ang="0">
              <a:pos x="connsiteX3216" y="connsiteY3216"/>
            </a:cxn>
            <a:cxn ang="0">
              <a:pos x="connsiteX3217" y="connsiteY3217"/>
            </a:cxn>
            <a:cxn ang="0">
              <a:pos x="connsiteX3218" y="connsiteY3218"/>
            </a:cxn>
            <a:cxn ang="0">
              <a:pos x="connsiteX3219" y="connsiteY3219"/>
            </a:cxn>
            <a:cxn ang="0">
              <a:pos x="connsiteX3220" y="connsiteY3220"/>
            </a:cxn>
            <a:cxn ang="0">
              <a:pos x="connsiteX3221" y="connsiteY3221"/>
            </a:cxn>
            <a:cxn ang="0">
              <a:pos x="connsiteX3222" y="connsiteY3222"/>
            </a:cxn>
            <a:cxn ang="0">
              <a:pos x="connsiteX3223" y="connsiteY3223"/>
            </a:cxn>
            <a:cxn ang="0">
              <a:pos x="connsiteX3224" y="connsiteY3224"/>
            </a:cxn>
            <a:cxn ang="0">
              <a:pos x="connsiteX3225" y="connsiteY3225"/>
            </a:cxn>
            <a:cxn ang="0">
              <a:pos x="connsiteX3226" y="connsiteY3226"/>
            </a:cxn>
            <a:cxn ang="0">
              <a:pos x="connsiteX3227" y="connsiteY3227"/>
            </a:cxn>
            <a:cxn ang="0">
              <a:pos x="connsiteX3228" y="connsiteY3228"/>
            </a:cxn>
            <a:cxn ang="0">
              <a:pos x="connsiteX3229" y="connsiteY3229"/>
            </a:cxn>
            <a:cxn ang="0">
              <a:pos x="connsiteX3230" y="connsiteY3230"/>
            </a:cxn>
            <a:cxn ang="0">
              <a:pos x="connsiteX3231" y="connsiteY3231"/>
            </a:cxn>
            <a:cxn ang="0">
              <a:pos x="connsiteX3232" y="connsiteY3232"/>
            </a:cxn>
            <a:cxn ang="0">
              <a:pos x="connsiteX3233" y="connsiteY3233"/>
            </a:cxn>
            <a:cxn ang="0">
              <a:pos x="connsiteX3234" y="connsiteY3234"/>
            </a:cxn>
            <a:cxn ang="0">
              <a:pos x="connsiteX3235" y="connsiteY3235"/>
            </a:cxn>
            <a:cxn ang="0">
              <a:pos x="connsiteX3236" y="connsiteY3236"/>
            </a:cxn>
            <a:cxn ang="0">
              <a:pos x="connsiteX3237" y="connsiteY3237"/>
            </a:cxn>
            <a:cxn ang="0">
              <a:pos x="connsiteX3238" y="connsiteY3238"/>
            </a:cxn>
            <a:cxn ang="0">
              <a:pos x="connsiteX3239" y="connsiteY3239"/>
            </a:cxn>
            <a:cxn ang="0">
              <a:pos x="connsiteX3240" y="connsiteY3240"/>
            </a:cxn>
            <a:cxn ang="0">
              <a:pos x="connsiteX3241" y="connsiteY3241"/>
            </a:cxn>
            <a:cxn ang="0">
              <a:pos x="connsiteX3242" y="connsiteY3242"/>
            </a:cxn>
            <a:cxn ang="0">
              <a:pos x="connsiteX3243" y="connsiteY3243"/>
            </a:cxn>
            <a:cxn ang="0">
              <a:pos x="connsiteX3244" y="connsiteY3244"/>
            </a:cxn>
            <a:cxn ang="0">
              <a:pos x="connsiteX3245" y="connsiteY3245"/>
            </a:cxn>
            <a:cxn ang="0">
              <a:pos x="connsiteX3246" y="connsiteY3246"/>
            </a:cxn>
            <a:cxn ang="0">
              <a:pos x="connsiteX3247" y="connsiteY3247"/>
            </a:cxn>
            <a:cxn ang="0">
              <a:pos x="connsiteX3248" y="connsiteY3248"/>
            </a:cxn>
            <a:cxn ang="0">
              <a:pos x="connsiteX3249" y="connsiteY3249"/>
            </a:cxn>
            <a:cxn ang="0">
              <a:pos x="connsiteX3250" y="connsiteY3250"/>
            </a:cxn>
            <a:cxn ang="0">
              <a:pos x="connsiteX3251" y="connsiteY3251"/>
            </a:cxn>
            <a:cxn ang="0">
              <a:pos x="connsiteX3252" y="connsiteY3252"/>
            </a:cxn>
            <a:cxn ang="0">
              <a:pos x="connsiteX3253" y="connsiteY3253"/>
            </a:cxn>
            <a:cxn ang="0">
              <a:pos x="connsiteX3254" y="connsiteY3254"/>
            </a:cxn>
            <a:cxn ang="0">
              <a:pos x="connsiteX3255" y="connsiteY3255"/>
            </a:cxn>
            <a:cxn ang="0">
              <a:pos x="connsiteX3256" y="connsiteY3256"/>
            </a:cxn>
            <a:cxn ang="0">
              <a:pos x="connsiteX3257" y="connsiteY3257"/>
            </a:cxn>
            <a:cxn ang="0">
              <a:pos x="connsiteX3258" y="connsiteY3258"/>
            </a:cxn>
            <a:cxn ang="0">
              <a:pos x="connsiteX3259" y="connsiteY3259"/>
            </a:cxn>
            <a:cxn ang="0">
              <a:pos x="connsiteX3260" y="connsiteY3260"/>
            </a:cxn>
            <a:cxn ang="0">
              <a:pos x="connsiteX3261" y="connsiteY3261"/>
            </a:cxn>
            <a:cxn ang="0">
              <a:pos x="connsiteX3262" y="connsiteY3262"/>
            </a:cxn>
            <a:cxn ang="0">
              <a:pos x="connsiteX3263" y="connsiteY3263"/>
            </a:cxn>
            <a:cxn ang="0">
              <a:pos x="connsiteX3264" y="connsiteY3264"/>
            </a:cxn>
            <a:cxn ang="0">
              <a:pos x="connsiteX3265" y="connsiteY3265"/>
            </a:cxn>
            <a:cxn ang="0">
              <a:pos x="connsiteX3266" y="connsiteY3266"/>
            </a:cxn>
            <a:cxn ang="0">
              <a:pos x="connsiteX3267" y="connsiteY3267"/>
            </a:cxn>
            <a:cxn ang="0">
              <a:pos x="connsiteX3268" y="connsiteY3268"/>
            </a:cxn>
            <a:cxn ang="0">
              <a:pos x="connsiteX3269" y="connsiteY3269"/>
            </a:cxn>
            <a:cxn ang="0">
              <a:pos x="connsiteX3270" y="connsiteY3270"/>
            </a:cxn>
            <a:cxn ang="0">
              <a:pos x="connsiteX3271" y="connsiteY3271"/>
            </a:cxn>
            <a:cxn ang="0">
              <a:pos x="connsiteX3272" y="connsiteY3272"/>
            </a:cxn>
            <a:cxn ang="0">
              <a:pos x="connsiteX3273" y="connsiteY3273"/>
            </a:cxn>
            <a:cxn ang="0">
              <a:pos x="connsiteX3274" y="connsiteY3274"/>
            </a:cxn>
            <a:cxn ang="0">
              <a:pos x="connsiteX3275" y="connsiteY3275"/>
            </a:cxn>
            <a:cxn ang="0">
              <a:pos x="connsiteX3276" y="connsiteY3276"/>
            </a:cxn>
            <a:cxn ang="0">
              <a:pos x="connsiteX3277" y="connsiteY3277"/>
            </a:cxn>
            <a:cxn ang="0">
              <a:pos x="connsiteX3278" y="connsiteY3278"/>
            </a:cxn>
            <a:cxn ang="0">
              <a:pos x="connsiteX3279" y="connsiteY3279"/>
            </a:cxn>
            <a:cxn ang="0">
              <a:pos x="connsiteX3280" y="connsiteY3280"/>
            </a:cxn>
            <a:cxn ang="0">
              <a:pos x="connsiteX3281" y="connsiteY3281"/>
            </a:cxn>
            <a:cxn ang="0">
              <a:pos x="connsiteX3282" y="connsiteY3282"/>
            </a:cxn>
            <a:cxn ang="0">
              <a:pos x="connsiteX3283" y="connsiteY3283"/>
            </a:cxn>
            <a:cxn ang="0">
              <a:pos x="connsiteX3284" y="connsiteY3284"/>
            </a:cxn>
            <a:cxn ang="0">
              <a:pos x="connsiteX3285" y="connsiteY3285"/>
            </a:cxn>
            <a:cxn ang="0">
              <a:pos x="connsiteX3286" y="connsiteY3286"/>
            </a:cxn>
            <a:cxn ang="0">
              <a:pos x="connsiteX3287" y="connsiteY3287"/>
            </a:cxn>
            <a:cxn ang="0">
              <a:pos x="connsiteX3288" y="connsiteY3288"/>
            </a:cxn>
            <a:cxn ang="0">
              <a:pos x="connsiteX3289" y="connsiteY3289"/>
            </a:cxn>
            <a:cxn ang="0">
              <a:pos x="connsiteX3290" y="connsiteY3290"/>
            </a:cxn>
            <a:cxn ang="0">
              <a:pos x="connsiteX3291" y="connsiteY3291"/>
            </a:cxn>
            <a:cxn ang="0">
              <a:pos x="connsiteX3292" y="connsiteY3292"/>
            </a:cxn>
            <a:cxn ang="0">
              <a:pos x="connsiteX3293" y="connsiteY3293"/>
            </a:cxn>
            <a:cxn ang="0">
              <a:pos x="connsiteX3294" y="connsiteY3294"/>
            </a:cxn>
            <a:cxn ang="0">
              <a:pos x="connsiteX3295" y="connsiteY3295"/>
            </a:cxn>
            <a:cxn ang="0">
              <a:pos x="connsiteX3296" y="connsiteY3296"/>
            </a:cxn>
            <a:cxn ang="0">
              <a:pos x="connsiteX3297" y="connsiteY3297"/>
            </a:cxn>
            <a:cxn ang="0">
              <a:pos x="connsiteX3298" y="connsiteY3298"/>
            </a:cxn>
            <a:cxn ang="0">
              <a:pos x="connsiteX3299" y="connsiteY3299"/>
            </a:cxn>
            <a:cxn ang="0">
              <a:pos x="connsiteX3300" y="connsiteY3300"/>
            </a:cxn>
            <a:cxn ang="0">
              <a:pos x="connsiteX3301" y="connsiteY3301"/>
            </a:cxn>
            <a:cxn ang="0">
              <a:pos x="connsiteX3302" y="connsiteY3302"/>
            </a:cxn>
            <a:cxn ang="0">
              <a:pos x="connsiteX3303" y="connsiteY3303"/>
            </a:cxn>
            <a:cxn ang="0">
              <a:pos x="connsiteX3304" y="connsiteY3304"/>
            </a:cxn>
            <a:cxn ang="0">
              <a:pos x="connsiteX3305" y="connsiteY3305"/>
            </a:cxn>
            <a:cxn ang="0">
              <a:pos x="connsiteX3306" y="connsiteY3306"/>
            </a:cxn>
            <a:cxn ang="0">
              <a:pos x="connsiteX3307" y="connsiteY3307"/>
            </a:cxn>
            <a:cxn ang="0">
              <a:pos x="connsiteX3308" y="connsiteY3308"/>
            </a:cxn>
            <a:cxn ang="0">
              <a:pos x="connsiteX3309" y="connsiteY3309"/>
            </a:cxn>
            <a:cxn ang="0">
              <a:pos x="connsiteX3310" y="connsiteY3310"/>
            </a:cxn>
            <a:cxn ang="0">
              <a:pos x="connsiteX3311" y="connsiteY3311"/>
            </a:cxn>
            <a:cxn ang="0">
              <a:pos x="connsiteX3312" y="connsiteY3312"/>
            </a:cxn>
            <a:cxn ang="0">
              <a:pos x="connsiteX3313" y="connsiteY3313"/>
            </a:cxn>
            <a:cxn ang="0">
              <a:pos x="connsiteX3314" y="connsiteY3314"/>
            </a:cxn>
            <a:cxn ang="0">
              <a:pos x="connsiteX3315" y="connsiteY3315"/>
            </a:cxn>
            <a:cxn ang="0">
              <a:pos x="connsiteX3316" y="connsiteY3316"/>
            </a:cxn>
            <a:cxn ang="0">
              <a:pos x="connsiteX3317" y="connsiteY3317"/>
            </a:cxn>
            <a:cxn ang="0">
              <a:pos x="connsiteX3318" y="connsiteY3318"/>
            </a:cxn>
            <a:cxn ang="0">
              <a:pos x="connsiteX3319" y="connsiteY3319"/>
            </a:cxn>
            <a:cxn ang="0">
              <a:pos x="connsiteX3320" y="connsiteY3320"/>
            </a:cxn>
            <a:cxn ang="0">
              <a:pos x="connsiteX3321" y="connsiteY3321"/>
            </a:cxn>
            <a:cxn ang="0">
              <a:pos x="connsiteX3322" y="connsiteY3322"/>
            </a:cxn>
            <a:cxn ang="0">
              <a:pos x="connsiteX3323" y="connsiteY3323"/>
            </a:cxn>
            <a:cxn ang="0">
              <a:pos x="connsiteX3324" y="connsiteY3324"/>
            </a:cxn>
            <a:cxn ang="0">
              <a:pos x="connsiteX3325" y="connsiteY3325"/>
            </a:cxn>
            <a:cxn ang="0">
              <a:pos x="connsiteX3326" y="connsiteY3326"/>
            </a:cxn>
            <a:cxn ang="0">
              <a:pos x="connsiteX3327" y="connsiteY3327"/>
            </a:cxn>
            <a:cxn ang="0">
              <a:pos x="connsiteX3328" y="connsiteY3328"/>
            </a:cxn>
            <a:cxn ang="0">
              <a:pos x="connsiteX3329" y="connsiteY3329"/>
            </a:cxn>
            <a:cxn ang="0">
              <a:pos x="connsiteX3330" y="connsiteY3330"/>
            </a:cxn>
            <a:cxn ang="0">
              <a:pos x="connsiteX3331" y="connsiteY3331"/>
            </a:cxn>
            <a:cxn ang="0">
              <a:pos x="connsiteX3332" y="connsiteY3332"/>
            </a:cxn>
            <a:cxn ang="0">
              <a:pos x="connsiteX3333" y="connsiteY3333"/>
            </a:cxn>
            <a:cxn ang="0">
              <a:pos x="connsiteX3334" y="connsiteY3334"/>
            </a:cxn>
            <a:cxn ang="0">
              <a:pos x="connsiteX3335" y="connsiteY3335"/>
            </a:cxn>
            <a:cxn ang="0">
              <a:pos x="connsiteX3336" y="connsiteY3336"/>
            </a:cxn>
            <a:cxn ang="0">
              <a:pos x="connsiteX3337" y="connsiteY3337"/>
            </a:cxn>
            <a:cxn ang="0">
              <a:pos x="connsiteX3338" y="connsiteY3338"/>
            </a:cxn>
            <a:cxn ang="0">
              <a:pos x="connsiteX3339" y="connsiteY3339"/>
            </a:cxn>
            <a:cxn ang="0">
              <a:pos x="connsiteX3340" y="connsiteY3340"/>
            </a:cxn>
            <a:cxn ang="0">
              <a:pos x="connsiteX3341" y="connsiteY3341"/>
            </a:cxn>
            <a:cxn ang="0">
              <a:pos x="connsiteX3342" y="connsiteY3342"/>
            </a:cxn>
            <a:cxn ang="0">
              <a:pos x="connsiteX3343" y="connsiteY3343"/>
            </a:cxn>
            <a:cxn ang="0">
              <a:pos x="connsiteX3344" y="connsiteY3344"/>
            </a:cxn>
            <a:cxn ang="0">
              <a:pos x="connsiteX3345" y="connsiteY3345"/>
            </a:cxn>
            <a:cxn ang="0">
              <a:pos x="connsiteX3346" y="connsiteY3346"/>
            </a:cxn>
            <a:cxn ang="0">
              <a:pos x="connsiteX3347" y="connsiteY3347"/>
            </a:cxn>
            <a:cxn ang="0">
              <a:pos x="connsiteX3348" y="connsiteY3348"/>
            </a:cxn>
            <a:cxn ang="0">
              <a:pos x="connsiteX3349" y="connsiteY3349"/>
            </a:cxn>
            <a:cxn ang="0">
              <a:pos x="connsiteX3350" y="connsiteY3350"/>
            </a:cxn>
            <a:cxn ang="0">
              <a:pos x="connsiteX3351" y="connsiteY3351"/>
            </a:cxn>
            <a:cxn ang="0">
              <a:pos x="connsiteX3352" y="connsiteY3352"/>
            </a:cxn>
            <a:cxn ang="0">
              <a:pos x="connsiteX3353" y="connsiteY3353"/>
            </a:cxn>
            <a:cxn ang="0">
              <a:pos x="connsiteX3354" y="connsiteY3354"/>
            </a:cxn>
            <a:cxn ang="0">
              <a:pos x="connsiteX3355" y="connsiteY3355"/>
            </a:cxn>
            <a:cxn ang="0">
              <a:pos x="connsiteX3356" y="connsiteY3356"/>
            </a:cxn>
            <a:cxn ang="0">
              <a:pos x="connsiteX3357" y="connsiteY3357"/>
            </a:cxn>
            <a:cxn ang="0">
              <a:pos x="connsiteX3358" y="connsiteY3358"/>
            </a:cxn>
            <a:cxn ang="0">
              <a:pos x="connsiteX3359" y="connsiteY3359"/>
            </a:cxn>
            <a:cxn ang="0">
              <a:pos x="connsiteX3360" y="connsiteY3360"/>
            </a:cxn>
            <a:cxn ang="0">
              <a:pos x="connsiteX3361" y="connsiteY3361"/>
            </a:cxn>
            <a:cxn ang="0">
              <a:pos x="connsiteX3362" y="connsiteY3362"/>
            </a:cxn>
            <a:cxn ang="0">
              <a:pos x="connsiteX3363" y="connsiteY3363"/>
            </a:cxn>
            <a:cxn ang="0">
              <a:pos x="connsiteX3364" y="connsiteY3364"/>
            </a:cxn>
            <a:cxn ang="0">
              <a:pos x="connsiteX3365" y="connsiteY3365"/>
            </a:cxn>
            <a:cxn ang="0">
              <a:pos x="connsiteX3366" y="connsiteY3366"/>
            </a:cxn>
            <a:cxn ang="0">
              <a:pos x="connsiteX3367" y="connsiteY3367"/>
            </a:cxn>
            <a:cxn ang="0">
              <a:pos x="connsiteX3368" y="connsiteY3368"/>
            </a:cxn>
            <a:cxn ang="0">
              <a:pos x="connsiteX3369" y="connsiteY3369"/>
            </a:cxn>
            <a:cxn ang="0">
              <a:pos x="connsiteX3370" y="connsiteY3370"/>
            </a:cxn>
            <a:cxn ang="0">
              <a:pos x="connsiteX3371" y="connsiteY3371"/>
            </a:cxn>
            <a:cxn ang="0">
              <a:pos x="connsiteX3372" y="connsiteY3372"/>
            </a:cxn>
            <a:cxn ang="0">
              <a:pos x="connsiteX3373" y="connsiteY3373"/>
            </a:cxn>
            <a:cxn ang="0">
              <a:pos x="connsiteX3374" y="connsiteY3374"/>
            </a:cxn>
            <a:cxn ang="0">
              <a:pos x="connsiteX3375" y="connsiteY3375"/>
            </a:cxn>
            <a:cxn ang="0">
              <a:pos x="connsiteX3376" y="connsiteY3376"/>
            </a:cxn>
            <a:cxn ang="0">
              <a:pos x="connsiteX3377" y="connsiteY3377"/>
            </a:cxn>
            <a:cxn ang="0">
              <a:pos x="connsiteX3378" y="connsiteY3378"/>
            </a:cxn>
            <a:cxn ang="0">
              <a:pos x="connsiteX3379" y="connsiteY3379"/>
            </a:cxn>
            <a:cxn ang="0">
              <a:pos x="connsiteX3380" y="connsiteY3380"/>
            </a:cxn>
            <a:cxn ang="0">
              <a:pos x="connsiteX3381" y="connsiteY3381"/>
            </a:cxn>
            <a:cxn ang="0">
              <a:pos x="connsiteX3382" y="connsiteY3382"/>
            </a:cxn>
            <a:cxn ang="0">
              <a:pos x="connsiteX3383" y="connsiteY3383"/>
            </a:cxn>
            <a:cxn ang="0">
              <a:pos x="connsiteX3384" y="connsiteY3384"/>
            </a:cxn>
            <a:cxn ang="0">
              <a:pos x="connsiteX3385" y="connsiteY3385"/>
            </a:cxn>
            <a:cxn ang="0">
              <a:pos x="connsiteX3386" y="connsiteY3386"/>
            </a:cxn>
            <a:cxn ang="0">
              <a:pos x="connsiteX3387" y="connsiteY3387"/>
            </a:cxn>
            <a:cxn ang="0">
              <a:pos x="connsiteX3388" y="connsiteY3388"/>
            </a:cxn>
            <a:cxn ang="0">
              <a:pos x="connsiteX3389" y="connsiteY3389"/>
            </a:cxn>
            <a:cxn ang="0">
              <a:pos x="connsiteX3390" y="connsiteY3390"/>
            </a:cxn>
            <a:cxn ang="0">
              <a:pos x="connsiteX3391" y="connsiteY3391"/>
            </a:cxn>
            <a:cxn ang="0">
              <a:pos x="connsiteX3392" y="connsiteY3392"/>
            </a:cxn>
            <a:cxn ang="0">
              <a:pos x="connsiteX3393" y="connsiteY3393"/>
            </a:cxn>
            <a:cxn ang="0">
              <a:pos x="connsiteX3394" y="connsiteY3394"/>
            </a:cxn>
            <a:cxn ang="0">
              <a:pos x="connsiteX3395" y="connsiteY3395"/>
            </a:cxn>
            <a:cxn ang="0">
              <a:pos x="connsiteX3396" y="connsiteY3396"/>
            </a:cxn>
            <a:cxn ang="0">
              <a:pos x="connsiteX3397" y="connsiteY3397"/>
            </a:cxn>
            <a:cxn ang="0">
              <a:pos x="connsiteX3398" y="connsiteY3398"/>
            </a:cxn>
            <a:cxn ang="0">
              <a:pos x="connsiteX3399" y="connsiteY3399"/>
            </a:cxn>
            <a:cxn ang="0">
              <a:pos x="connsiteX3400" y="connsiteY3400"/>
            </a:cxn>
            <a:cxn ang="0">
              <a:pos x="connsiteX3401" y="connsiteY3401"/>
            </a:cxn>
            <a:cxn ang="0">
              <a:pos x="connsiteX3402" y="connsiteY3402"/>
            </a:cxn>
            <a:cxn ang="0">
              <a:pos x="connsiteX3403" y="connsiteY3403"/>
            </a:cxn>
            <a:cxn ang="0">
              <a:pos x="connsiteX3404" y="connsiteY3404"/>
            </a:cxn>
            <a:cxn ang="0">
              <a:pos x="connsiteX3405" y="connsiteY3405"/>
            </a:cxn>
            <a:cxn ang="0">
              <a:pos x="connsiteX3406" y="connsiteY3406"/>
            </a:cxn>
            <a:cxn ang="0">
              <a:pos x="connsiteX3407" y="connsiteY3407"/>
            </a:cxn>
            <a:cxn ang="0">
              <a:pos x="connsiteX3408" y="connsiteY3408"/>
            </a:cxn>
            <a:cxn ang="0">
              <a:pos x="connsiteX3409" y="connsiteY3409"/>
            </a:cxn>
            <a:cxn ang="0">
              <a:pos x="connsiteX3410" y="connsiteY3410"/>
            </a:cxn>
            <a:cxn ang="0">
              <a:pos x="connsiteX3411" y="connsiteY3411"/>
            </a:cxn>
            <a:cxn ang="0">
              <a:pos x="connsiteX3412" y="connsiteY3412"/>
            </a:cxn>
            <a:cxn ang="0">
              <a:pos x="connsiteX3413" y="connsiteY3413"/>
            </a:cxn>
            <a:cxn ang="0">
              <a:pos x="connsiteX3414" y="connsiteY3414"/>
            </a:cxn>
            <a:cxn ang="0">
              <a:pos x="connsiteX3415" y="connsiteY3415"/>
            </a:cxn>
            <a:cxn ang="0">
              <a:pos x="connsiteX3416" y="connsiteY3416"/>
            </a:cxn>
            <a:cxn ang="0">
              <a:pos x="connsiteX3417" y="connsiteY3417"/>
            </a:cxn>
            <a:cxn ang="0">
              <a:pos x="connsiteX3418" y="connsiteY3418"/>
            </a:cxn>
            <a:cxn ang="0">
              <a:pos x="connsiteX3419" y="connsiteY3419"/>
            </a:cxn>
            <a:cxn ang="0">
              <a:pos x="connsiteX3420" y="connsiteY3420"/>
            </a:cxn>
            <a:cxn ang="0">
              <a:pos x="connsiteX3421" y="connsiteY3421"/>
            </a:cxn>
            <a:cxn ang="0">
              <a:pos x="connsiteX3422" y="connsiteY3422"/>
            </a:cxn>
            <a:cxn ang="0">
              <a:pos x="connsiteX3423" y="connsiteY3423"/>
            </a:cxn>
            <a:cxn ang="0">
              <a:pos x="connsiteX3424" y="connsiteY3424"/>
            </a:cxn>
            <a:cxn ang="0">
              <a:pos x="connsiteX3425" y="connsiteY3425"/>
            </a:cxn>
            <a:cxn ang="0">
              <a:pos x="connsiteX3426" y="connsiteY3426"/>
            </a:cxn>
            <a:cxn ang="0">
              <a:pos x="connsiteX3427" y="connsiteY3427"/>
            </a:cxn>
            <a:cxn ang="0">
              <a:pos x="connsiteX3428" y="connsiteY3428"/>
            </a:cxn>
            <a:cxn ang="0">
              <a:pos x="connsiteX3429" y="connsiteY3429"/>
            </a:cxn>
            <a:cxn ang="0">
              <a:pos x="connsiteX3430" y="connsiteY3430"/>
            </a:cxn>
            <a:cxn ang="0">
              <a:pos x="connsiteX3431" y="connsiteY3431"/>
            </a:cxn>
            <a:cxn ang="0">
              <a:pos x="connsiteX3432" y="connsiteY3432"/>
            </a:cxn>
            <a:cxn ang="0">
              <a:pos x="connsiteX3433" y="connsiteY3433"/>
            </a:cxn>
            <a:cxn ang="0">
              <a:pos x="connsiteX3434" y="connsiteY3434"/>
            </a:cxn>
            <a:cxn ang="0">
              <a:pos x="connsiteX3435" y="connsiteY3435"/>
            </a:cxn>
            <a:cxn ang="0">
              <a:pos x="connsiteX3436" y="connsiteY3436"/>
            </a:cxn>
            <a:cxn ang="0">
              <a:pos x="connsiteX3437" y="connsiteY3437"/>
            </a:cxn>
            <a:cxn ang="0">
              <a:pos x="connsiteX3438" y="connsiteY3438"/>
            </a:cxn>
            <a:cxn ang="0">
              <a:pos x="connsiteX3439" y="connsiteY3439"/>
            </a:cxn>
            <a:cxn ang="0">
              <a:pos x="connsiteX3440" y="connsiteY3440"/>
            </a:cxn>
            <a:cxn ang="0">
              <a:pos x="connsiteX3441" y="connsiteY3441"/>
            </a:cxn>
            <a:cxn ang="0">
              <a:pos x="connsiteX3442" y="connsiteY3442"/>
            </a:cxn>
            <a:cxn ang="0">
              <a:pos x="connsiteX3443" y="connsiteY3443"/>
            </a:cxn>
            <a:cxn ang="0">
              <a:pos x="connsiteX3444" y="connsiteY3444"/>
            </a:cxn>
            <a:cxn ang="0">
              <a:pos x="connsiteX3445" y="connsiteY3445"/>
            </a:cxn>
            <a:cxn ang="0">
              <a:pos x="connsiteX3446" y="connsiteY3446"/>
            </a:cxn>
            <a:cxn ang="0">
              <a:pos x="connsiteX3447" y="connsiteY3447"/>
            </a:cxn>
            <a:cxn ang="0">
              <a:pos x="connsiteX3448" y="connsiteY3448"/>
            </a:cxn>
            <a:cxn ang="0">
              <a:pos x="connsiteX3449" y="connsiteY3449"/>
            </a:cxn>
            <a:cxn ang="0">
              <a:pos x="connsiteX3450" y="connsiteY3450"/>
            </a:cxn>
            <a:cxn ang="0">
              <a:pos x="connsiteX3451" y="connsiteY3451"/>
            </a:cxn>
            <a:cxn ang="0">
              <a:pos x="connsiteX3452" y="connsiteY3452"/>
            </a:cxn>
            <a:cxn ang="0">
              <a:pos x="connsiteX3453" y="connsiteY3453"/>
            </a:cxn>
            <a:cxn ang="0">
              <a:pos x="connsiteX3454" y="connsiteY3454"/>
            </a:cxn>
            <a:cxn ang="0">
              <a:pos x="connsiteX3455" y="connsiteY3455"/>
            </a:cxn>
            <a:cxn ang="0">
              <a:pos x="connsiteX3456" y="connsiteY3456"/>
            </a:cxn>
            <a:cxn ang="0">
              <a:pos x="connsiteX3457" y="connsiteY3457"/>
            </a:cxn>
            <a:cxn ang="0">
              <a:pos x="connsiteX3458" y="connsiteY3458"/>
            </a:cxn>
            <a:cxn ang="0">
              <a:pos x="connsiteX3459" y="connsiteY3459"/>
            </a:cxn>
            <a:cxn ang="0">
              <a:pos x="connsiteX3460" y="connsiteY3460"/>
            </a:cxn>
            <a:cxn ang="0">
              <a:pos x="connsiteX3461" y="connsiteY3461"/>
            </a:cxn>
            <a:cxn ang="0">
              <a:pos x="connsiteX3462" y="connsiteY3462"/>
            </a:cxn>
            <a:cxn ang="0">
              <a:pos x="connsiteX3463" y="connsiteY3463"/>
            </a:cxn>
            <a:cxn ang="0">
              <a:pos x="connsiteX3464" y="connsiteY3464"/>
            </a:cxn>
            <a:cxn ang="0">
              <a:pos x="connsiteX3465" y="connsiteY3465"/>
            </a:cxn>
            <a:cxn ang="0">
              <a:pos x="connsiteX3466" y="connsiteY3466"/>
            </a:cxn>
            <a:cxn ang="0">
              <a:pos x="connsiteX3467" y="connsiteY3467"/>
            </a:cxn>
            <a:cxn ang="0">
              <a:pos x="connsiteX3468" y="connsiteY3468"/>
            </a:cxn>
            <a:cxn ang="0">
              <a:pos x="connsiteX3469" y="connsiteY3469"/>
            </a:cxn>
            <a:cxn ang="0">
              <a:pos x="connsiteX3470" y="connsiteY3470"/>
            </a:cxn>
            <a:cxn ang="0">
              <a:pos x="connsiteX3471" y="connsiteY3471"/>
            </a:cxn>
            <a:cxn ang="0">
              <a:pos x="connsiteX3472" y="connsiteY3472"/>
            </a:cxn>
            <a:cxn ang="0">
              <a:pos x="connsiteX3473" y="connsiteY3473"/>
            </a:cxn>
            <a:cxn ang="0">
              <a:pos x="connsiteX3474" y="connsiteY3474"/>
            </a:cxn>
            <a:cxn ang="0">
              <a:pos x="connsiteX3475" y="connsiteY3475"/>
            </a:cxn>
            <a:cxn ang="0">
              <a:pos x="connsiteX3476" y="connsiteY3476"/>
            </a:cxn>
            <a:cxn ang="0">
              <a:pos x="connsiteX3477" y="connsiteY3477"/>
            </a:cxn>
            <a:cxn ang="0">
              <a:pos x="connsiteX3478" y="connsiteY3478"/>
            </a:cxn>
            <a:cxn ang="0">
              <a:pos x="connsiteX3479" y="connsiteY3479"/>
            </a:cxn>
            <a:cxn ang="0">
              <a:pos x="connsiteX3480" y="connsiteY3480"/>
            </a:cxn>
            <a:cxn ang="0">
              <a:pos x="connsiteX3481" y="connsiteY3481"/>
            </a:cxn>
            <a:cxn ang="0">
              <a:pos x="connsiteX3482" y="connsiteY3482"/>
            </a:cxn>
            <a:cxn ang="0">
              <a:pos x="connsiteX3483" y="connsiteY3483"/>
            </a:cxn>
            <a:cxn ang="0">
              <a:pos x="connsiteX3484" y="connsiteY3484"/>
            </a:cxn>
            <a:cxn ang="0">
              <a:pos x="connsiteX3485" y="connsiteY3485"/>
            </a:cxn>
            <a:cxn ang="0">
              <a:pos x="connsiteX3486" y="connsiteY3486"/>
            </a:cxn>
            <a:cxn ang="0">
              <a:pos x="connsiteX3487" y="connsiteY3487"/>
            </a:cxn>
            <a:cxn ang="0">
              <a:pos x="connsiteX3488" y="connsiteY3488"/>
            </a:cxn>
            <a:cxn ang="0">
              <a:pos x="connsiteX3489" y="connsiteY3489"/>
            </a:cxn>
            <a:cxn ang="0">
              <a:pos x="connsiteX3490" y="connsiteY3490"/>
            </a:cxn>
            <a:cxn ang="0">
              <a:pos x="connsiteX3491" y="connsiteY3491"/>
            </a:cxn>
            <a:cxn ang="0">
              <a:pos x="connsiteX3492" y="connsiteY3492"/>
            </a:cxn>
            <a:cxn ang="0">
              <a:pos x="connsiteX3493" y="connsiteY3493"/>
            </a:cxn>
            <a:cxn ang="0">
              <a:pos x="connsiteX3494" y="connsiteY3494"/>
            </a:cxn>
            <a:cxn ang="0">
              <a:pos x="connsiteX3495" y="connsiteY3495"/>
            </a:cxn>
            <a:cxn ang="0">
              <a:pos x="connsiteX3496" y="connsiteY3496"/>
            </a:cxn>
            <a:cxn ang="0">
              <a:pos x="connsiteX3497" y="connsiteY3497"/>
            </a:cxn>
            <a:cxn ang="0">
              <a:pos x="connsiteX3498" y="connsiteY3498"/>
            </a:cxn>
            <a:cxn ang="0">
              <a:pos x="connsiteX3499" y="connsiteY3499"/>
            </a:cxn>
            <a:cxn ang="0">
              <a:pos x="connsiteX3500" y="connsiteY3500"/>
            </a:cxn>
            <a:cxn ang="0">
              <a:pos x="connsiteX3501" y="connsiteY3501"/>
            </a:cxn>
            <a:cxn ang="0">
              <a:pos x="connsiteX3502" y="connsiteY3502"/>
            </a:cxn>
            <a:cxn ang="0">
              <a:pos x="connsiteX3503" y="connsiteY3503"/>
            </a:cxn>
            <a:cxn ang="0">
              <a:pos x="connsiteX3504" y="connsiteY3504"/>
            </a:cxn>
            <a:cxn ang="0">
              <a:pos x="connsiteX3505" y="connsiteY3505"/>
            </a:cxn>
            <a:cxn ang="0">
              <a:pos x="connsiteX3506" y="connsiteY3506"/>
            </a:cxn>
            <a:cxn ang="0">
              <a:pos x="connsiteX3507" y="connsiteY3507"/>
            </a:cxn>
            <a:cxn ang="0">
              <a:pos x="connsiteX3508" y="connsiteY3508"/>
            </a:cxn>
            <a:cxn ang="0">
              <a:pos x="connsiteX3509" y="connsiteY3509"/>
            </a:cxn>
            <a:cxn ang="0">
              <a:pos x="connsiteX3510" y="connsiteY3510"/>
            </a:cxn>
            <a:cxn ang="0">
              <a:pos x="connsiteX3511" y="connsiteY3511"/>
            </a:cxn>
            <a:cxn ang="0">
              <a:pos x="connsiteX3512" y="connsiteY3512"/>
            </a:cxn>
            <a:cxn ang="0">
              <a:pos x="connsiteX3513" y="connsiteY3513"/>
            </a:cxn>
            <a:cxn ang="0">
              <a:pos x="connsiteX3514" y="connsiteY3514"/>
            </a:cxn>
            <a:cxn ang="0">
              <a:pos x="connsiteX3515" y="connsiteY3515"/>
            </a:cxn>
            <a:cxn ang="0">
              <a:pos x="connsiteX3516" y="connsiteY3516"/>
            </a:cxn>
            <a:cxn ang="0">
              <a:pos x="connsiteX3517" y="connsiteY3517"/>
            </a:cxn>
            <a:cxn ang="0">
              <a:pos x="connsiteX3518" y="connsiteY3518"/>
            </a:cxn>
            <a:cxn ang="0">
              <a:pos x="connsiteX3519" y="connsiteY3519"/>
            </a:cxn>
            <a:cxn ang="0">
              <a:pos x="connsiteX3520" y="connsiteY3520"/>
            </a:cxn>
            <a:cxn ang="0">
              <a:pos x="connsiteX3521" y="connsiteY3521"/>
            </a:cxn>
            <a:cxn ang="0">
              <a:pos x="connsiteX3522" y="connsiteY3522"/>
            </a:cxn>
            <a:cxn ang="0">
              <a:pos x="connsiteX3523" y="connsiteY3523"/>
            </a:cxn>
            <a:cxn ang="0">
              <a:pos x="connsiteX3524" y="connsiteY3524"/>
            </a:cxn>
            <a:cxn ang="0">
              <a:pos x="connsiteX3525" y="connsiteY3525"/>
            </a:cxn>
            <a:cxn ang="0">
              <a:pos x="connsiteX3526" y="connsiteY3526"/>
            </a:cxn>
            <a:cxn ang="0">
              <a:pos x="connsiteX3527" y="connsiteY3527"/>
            </a:cxn>
            <a:cxn ang="0">
              <a:pos x="connsiteX3528" y="connsiteY3528"/>
            </a:cxn>
            <a:cxn ang="0">
              <a:pos x="connsiteX3529" y="connsiteY3529"/>
            </a:cxn>
            <a:cxn ang="0">
              <a:pos x="connsiteX3530" y="connsiteY3530"/>
            </a:cxn>
            <a:cxn ang="0">
              <a:pos x="connsiteX3531" y="connsiteY3531"/>
            </a:cxn>
            <a:cxn ang="0">
              <a:pos x="connsiteX3532" y="connsiteY3532"/>
            </a:cxn>
            <a:cxn ang="0">
              <a:pos x="connsiteX3533" y="connsiteY3533"/>
            </a:cxn>
            <a:cxn ang="0">
              <a:pos x="connsiteX3534" y="connsiteY3534"/>
            </a:cxn>
            <a:cxn ang="0">
              <a:pos x="connsiteX3535" y="connsiteY3535"/>
            </a:cxn>
            <a:cxn ang="0">
              <a:pos x="connsiteX3536" y="connsiteY3536"/>
            </a:cxn>
            <a:cxn ang="0">
              <a:pos x="connsiteX3537" y="connsiteY3537"/>
            </a:cxn>
            <a:cxn ang="0">
              <a:pos x="connsiteX3538" y="connsiteY3538"/>
            </a:cxn>
            <a:cxn ang="0">
              <a:pos x="connsiteX3539" y="connsiteY3539"/>
            </a:cxn>
            <a:cxn ang="0">
              <a:pos x="connsiteX3540" y="connsiteY3540"/>
            </a:cxn>
            <a:cxn ang="0">
              <a:pos x="connsiteX3541" y="connsiteY3541"/>
            </a:cxn>
            <a:cxn ang="0">
              <a:pos x="connsiteX3542" y="connsiteY3542"/>
            </a:cxn>
            <a:cxn ang="0">
              <a:pos x="connsiteX3543" y="connsiteY3543"/>
            </a:cxn>
            <a:cxn ang="0">
              <a:pos x="connsiteX3544" y="connsiteY3544"/>
            </a:cxn>
            <a:cxn ang="0">
              <a:pos x="connsiteX3545" y="connsiteY3545"/>
            </a:cxn>
            <a:cxn ang="0">
              <a:pos x="connsiteX3546" y="connsiteY3546"/>
            </a:cxn>
            <a:cxn ang="0">
              <a:pos x="connsiteX3547" y="connsiteY3547"/>
            </a:cxn>
            <a:cxn ang="0">
              <a:pos x="connsiteX3548" y="connsiteY3548"/>
            </a:cxn>
            <a:cxn ang="0">
              <a:pos x="connsiteX3549" y="connsiteY3549"/>
            </a:cxn>
            <a:cxn ang="0">
              <a:pos x="connsiteX3550" y="connsiteY3550"/>
            </a:cxn>
            <a:cxn ang="0">
              <a:pos x="connsiteX3551" y="connsiteY3551"/>
            </a:cxn>
            <a:cxn ang="0">
              <a:pos x="connsiteX3552" y="connsiteY3552"/>
            </a:cxn>
            <a:cxn ang="0">
              <a:pos x="connsiteX3553" y="connsiteY3553"/>
            </a:cxn>
            <a:cxn ang="0">
              <a:pos x="connsiteX3554" y="connsiteY3554"/>
            </a:cxn>
            <a:cxn ang="0">
              <a:pos x="connsiteX3555" y="connsiteY3555"/>
            </a:cxn>
            <a:cxn ang="0">
              <a:pos x="connsiteX3556" y="connsiteY3556"/>
            </a:cxn>
            <a:cxn ang="0">
              <a:pos x="connsiteX3557" y="connsiteY3557"/>
            </a:cxn>
            <a:cxn ang="0">
              <a:pos x="connsiteX3558" y="connsiteY3558"/>
            </a:cxn>
            <a:cxn ang="0">
              <a:pos x="connsiteX3559" y="connsiteY3559"/>
            </a:cxn>
            <a:cxn ang="0">
              <a:pos x="connsiteX3560" y="connsiteY3560"/>
            </a:cxn>
            <a:cxn ang="0">
              <a:pos x="connsiteX3561" y="connsiteY3561"/>
            </a:cxn>
            <a:cxn ang="0">
              <a:pos x="connsiteX3562" y="connsiteY3562"/>
            </a:cxn>
            <a:cxn ang="0">
              <a:pos x="connsiteX3563" y="connsiteY3563"/>
            </a:cxn>
            <a:cxn ang="0">
              <a:pos x="connsiteX3564" y="connsiteY3564"/>
            </a:cxn>
            <a:cxn ang="0">
              <a:pos x="connsiteX3565" y="connsiteY3565"/>
            </a:cxn>
            <a:cxn ang="0">
              <a:pos x="connsiteX3566" y="connsiteY3566"/>
            </a:cxn>
            <a:cxn ang="0">
              <a:pos x="connsiteX3567" y="connsiteY3567"/>
            </a:cxn>
            <a:cxn ang="0">
              <a:pos x="connsiteX3568" y="connsiteY3568"/>
            </a:cxn>
            <a:cxn ang="0">
              <a:pos x="connsiteX3569" y="connsiteY3569"/>
            </a:cxn>
            <a:cxn ang="0">
              <a:pos x="connsiteX3570" y="connsiteY3570"/>
            </a:cxn>
            <a:cxn ang="0">
              <a:pos x="connsiteX3571" y="connsiteY3571"/>
            </a:cxn>
            <a:cxn ang="0">
              <a:pos x="connsiteX3572" y="connsiteY3572"/>
            </a:cxn>
            <a:cxn ang="0">
              <a:pos x="connsiteX3573" y="connsiteY3573"/>
            </a:cxn>
            <a:cxn ang="0">
              <a:pos x="connsiteX3574" y="connsiteY3574"/>
            </a:cxn>
            <a:cxn ang="0">
              <a:pos x="connsiteX3575" y="connsiteY3575"/>
            </a:cxn>
            <a:cxn ang="0">
              <a:pos x="connsiteX3576" y="connsiteY3576"/>
            </a:cxn>
            <a:cxn ang="0">
              <a:pos x="connsiteX3577" y="connsiteY3577"/>
            </a:cxn>
            <a:cxn ang="0">
              <a:pos x="connsiteX3578" y="connsiteY3578"/>
            </a:cxn>
            <a:cxn ang="0">
              <a:pos x="connsiteX3579" y="connsiteY3579"/>
            </a:cxn>
            <a:cxn ang="0">
              <a:pos x="connsiteX3580" y="connsiteY3580"/>
            </a:cxn>
            <a:cxn ang="0">
              <a:pos x="connsiteX3581" y="connsiteY3581"/>
            </a:cxn>
            <a:cxn ang="0">
              <a:pos x="connsiteX3582" y="connsiteY3582"/>
            </a:cxn>
            <a:cxn ang="0">
              <a:pos x="connsiteX3583" y="connsiteY3583"/>
            </a:cxn>
            <a:cxn ang="0">
              <a:pos x="connsiteX3584" y="connsiteY3584"/>
            </a:cxn>
            <a:cxn ang="0">
              <a:pos x="connsiteX3585" y="connsiteY3585"/>
            </a:cxn>
            <a:cxn ang="0">
              <a:pos x="connsiteX3586" y="connsiteY3586"/>
            </a:cxn>
            <a:cxn ang="0">
              <a:pos x="connsiteX3587" y="connsiteY3587"/>
            </a:cxn>
            <a:cxn ang="0">
              <a:pos x="connsiteX3588" y="connsiteY3588"/>
            </a:cxn>
            <a:cxn ang="0">
              <a:pos x="connsiteX3589" y="connsiteY3589"/>
            </a:cxn>
            <a:cxn ang="0">
              <a:pos x="connsiteX3590" y="connsiteY3590"/>
            </a:cxn>
            <a:cxn ang="0">
              <a:pos x="connsiteX3591" y="connsiteY3591"/>
            </a:cxn>
            <a:cxn ang="0">
              <a:pos x="connsiteX3592" y="connsiteY3592"/>
            </a:cxn>
            <a:cxn ang="0">
              <a:pos x="connsiteX3593" y="connsiteY3593"/>
            </a:cxn>
            <a:cxn ang="0">
              <a:pos x="connsiteX3594" y="connsiteY3594"/>
            </a:cxn>
            <a:cxn ang="0">
              <a:pos x="connsiteX3595" y="connsiteY3595"/>
            </a:cxn>
            <a:cxn ang="0">
              <a:pos x="connsiteX3596" y="connsiteY3596"/>
            </a:cxn>
            <a:cxn ang="0">
              <a:pos x="connsiteX3597" y="connsiteY3597"/>
            </a:cxn>
            <a:cxn ang="0">
              <a:pos x="connsiteX3598" y="connsiteY3598"/>
            </a:cxn>
            <a:cxn ang="0">
              <a:pos x="connsiteX3599" y="connsiteY3599"/>
            </a:cxn>
            <a:cxn ang="0">
              <a:pos x="connsiteX3600" y="connsiteY3600"/>
            </a:cxn>
            <a:cxn ang="0">
              <a:pos x="connsiteX3601" y="connsiteY3601"/>
            </a:cxn>
            <a:cxn ang="0">
              <a:pos x="connsiteX3602" y="connsiteY3602"/>
            </a:cxn>
            <a:cxn ang="0">
              <a:pos x="connsiteX3603" y="connsiteY3603"/>
            </a:cxn>
            <a:cxn ang="0">
              <a:pos x="connsiteX3604" y="connsiteY3604"/>
            </a:cxn>
            <a:cxn ang="0">
              <a:pos x="connsiteX3605" y="connsiteY3605"/>
            </a:cxn>
            <a:cxn ang="0">
              <a:pos x="connsiteX3606" y="connsiteY3606"/>
            </a:cxn>
            <a:cxn ang="0">
              <a:pos x="connsiteX3607" y="connsiteY3607"/>
            </a:cxn>
            <a:cxn ang="0">
              <a:pos x="connsiteX3608" y="connsiteY3608"/>
            </a:cxn>
            <a:cxn ang="0">
              <a:pos x="connsiteX3609" y="connsiteY3609"/>
            </a:cxn>
            <a:cxn ang="0">
              <a:pos x="connsiteX3610" y="connsiteY3610"/>
            </a:cxn>
            <a:cxn ang="0">
              <a:pos x="connsiteX3611" y="connsiteY3611"/>
            </a:cxn>
            <a:cxn ang="0">
              <a:pos x="connsiteX3612" y="connsiteY3612"/>
            </a:cxn>
            <a:cxn ang="0">
              <a:pos x="connsiteX3613" y="connsiteY3613"/>
            </a:cxn>
            <a:cxn ang="0">
              <a:pos x="connsiteX3614" y="connsiteY3614"/>
            </a:cxn>
            <a:cxn ang="0">
              <a:pos x="connsiteX3615" y="connsiteY3615"/>
            </a:cxn>
            <a:cxn ang="0">
              <a:pos x="connsiteX3616" y="connsiteY3616"/>
            </a:cxn>
            <a:cxn ang="0">
              <a:pos x="connsiteX3617" y="connsiteY3617"/>
            </a:cxn>
            <a:cxn ang="0">
              <a:pos x="connsiteX3618" y="connsiteY3618"/>
            </a:cxn>
            <a:cxn ang="0">
              <a:pos x="connsiteX3619" y="connsiteY3619"/>
            </a:cxn>
            <a:cxn ang="0">
              <a:pos x="connsiteX3620" y="connsiteY3620"/>
            </a:cxn>
            <a:cxn ang="0">
              <a:pos x="connsiteX3621" y="connsiteY3621"/>
            </a:cxn>
            <a:cxn ang="0">
              <a:pos x="connsiteX3622" y="connsiteY3622"/>
            </a:cxn>
            <a:cxn ang="0">
              <a:pos x="connsiteX3623" y="connsiteY3623"/>
            </a:cxn>
            <a:cxn ang="0">
              <a:pos x="connsiteX3624" y="connsiteY3624"/>
            </a:cxn>
            <a:cxn ang="0">
              <a:pos x="connsiteX3625" y="connsiteY3625"/>
            </a:cxn>
            <a:cxn ang="0">
              <a:pos x="connsiteX3626" y="connsiteY3626"/>
            </a:cxn>
            <a:cxn ang="0">
              <a:pos x="connsiteX3627" y="connsiteY3627"/>
            </a:cxn>
            <a:cxn ang="0">
              <a:pos x="connsiteX3628" y="connsiteY3628"/>
            </a:cxn>
            <a:cxn ang="0">
              <a:pos x="connsiteX3629" y="connsiteY3629"/>
            </a:cxn>
            <a:cxn ang="0">
              <a:pos x="connsiteX3630" y="connsiteY3630"/>
            </a:cxn>
            <a:cxn ang="0">
              <a:pos x="connsiteX3631" y="connsiteY3631"/>
            </a:cxn>
            <a:cxn ang="0">
              <a:pos x="connsiteX3632" y="connsiteY3632"/>
            </a:cxn>
            <a:cxn ang="0">
              <a:pos x="connsiteX3633" y="connsiteY3633"/>
            </a:cxn>
            <a:cxn ang="0">
              <a:pos x="connsiteX3634" y="connsiteY3634"/>
            </a:cxn>
            <a:cxn ang="0">
              <a:pos x="connsiteX3635" y="connsiteY3635"/>
            </a:cxn>
            <a:cxn ang="0">
              <a:pos x="connsiteX3636" y="connsiteY3636"/>
            </a:cxn>
            <a:cxn ang="0">
              <a:pos x="connsiteX3637" y="connsiteY3637"/>
            </a:cxn>
            <a:cxn ang="0">
              <a:pos x="connsiteX3638" y="connsiteY3638"/>
            </a:cxn>
            <a:cxn ang="0">
              <a:pos x="connsiteX3639" y="connsiteY3639"/>
            </a:cxn>
            <a:cxn ang="0">
              <a:pos x="connsiteX3640" y="connsiteY3640"/>
            </a:cxn>
            <a:cxn ang="0">
              <a:pos x="connsiteX3641" y="connsiteY3641"/>
            </a:cxn>
            <a:cxn ang="0">
              <a:pos x="connsiteX3642" y="connsiteY3642"/>
            </a:cxn>
            <a:cxn ang="0">
              <a:pos x="connsiteX3643" y="connsiteY3643"/>
            </a:cxn>
            <a:cxn ang="0">
              <a:pos x="connsiteX3644" y="connsiteY3644"/>
            </a:cxn>
            <a:cxn ang="0">
              <a:pos x="connsiteX3645" y="connsiteY3645"/>
            </a:cxn>
            <a:cxn ang="0">
              <a:pos x="connsiteX3646" y="connsiteY3646"/>
            </a:cxn>
            <a:cxn ang="0">
              <a:pos x="connsiteX3647" y="connsiteY3647"/>
            </a:cxn>
            <a:cxn ang="0">
              <a:pos x="connsiteX3648" y="connsiteY3648"/>
            </a:cxn>
            <a:cxn ang="0">
              <a:pos x="connsiteX3649" y="connsiteY3649"/>
            </a:cxn>
            <a:cxn ang="0">
              <a:pos x="connsiteX3650" y="connsiteY3650"/>
            </a:cxn>
            <a:cxn ang="0">
              <a:pos x="connsiteX3651" y="connsiteY3651"/>
            </a:cxn>
            <a:cxn ang="0">
              <a:pos x="connsiteX3652" y="connsiteY3652"/>
            </a:cxn>
            <a:cxn ang="0">
              <a:pos x="connsiteX3653" y="connsiteY3653"/>
            </a:cxn>
            <a:cxn ang="0">
              <a:pos x="connsiteX3654" y="connsiteY3654"/>
            </a:cxn>
            <a:cxn ang="0">
              <a:pos x="connsiteX3655" y="connsiteY3655"/>
            </a:cxn>
            <a:cxn ang="0">
              <a:pos x="connsiteX3656" y="connsiteY3656"/>
            </a:cxn>
            <a:cxn ang="0">
              <a:pos x="connsiteX3657" y="connsiteY3657"/>
            </a:cxn>
            <a:cxn ang="0">
              <a:pos x="connsiteX3658" y="connsiteY3658"/>
            </a:cxn>
            <a:cxn ang="0">
              <a:pos x="connsiteX3659" y="connsiteY3659"/>
            </a:cxn>
            <a:cxn ang="0">
              <a:pos x="connsiteX3660" y="connsiteY3660"/>
            </a:cxn>
            <a:cxn ang="0">
              <a:pos x="connsiteX3661" y="connsiteY3661"/>
            </a:cxn>
            <a:cxn ang="0">
              <a:pos x="connsiteX3662" y="connsiteY3662"/>
            </a:cxn>
            <a:cxn ang="0">
              <a:pos x="connsiteX3663" y="connsiteY3663"/>
            </a:cxn>
            <a:cxn ang="0">
              <a:pos x="connsiteX3664" y="connsiteY3664"/>
            </a:cxn>
            <a:cxn ang="0">
              <a:pos x="connsiteX3665" y="connsiteY3665"/>
            </a:cxn>
            <a:cxn ang="0">
              <a:pos x="connsiteX3666" y="connsiteY3666"/>
            </a:cxn>
            <a:cxn ang="0">
              <a:pos x="connsiteX3667" y="connsiteY3667"/>
            </a:cxn>
            <a:cxn ang="0">
              <a:pos x="connsiteX3668" y="connsiteY3668"/>
            </a:cxn>
            <a:cxn ang="0">
              <a:pos x="connsiteX3669" y="connsiteY3669"/>
            </a:cxn>
            <a:cxn ang="0">
              <a:pos x="connsiteX3670" y="connsiteY3670"/>
            </a:cxn>
            <a:cxn ang="0">
              <a:pos x="connsiteX3671" y="connsiteY3671"/>
            </a:cxn>
            <a:cxn ang="0">
              <a:pos x="connsiteX3672" y="connsiteY3672"/>
            </a:cxn>
            <a:cxn ang="0">
              <a:pos x="connsiteX3673" y="connsiteY3673"/>
            </a:cxn>
            <a:cxn ang="0">
              <a:pos x="connsiteX3674" y="connsiteY3674"/>
            </a:cxn>
            <a:cxn ang="0">
              <a:pos x="connsiteX3675" y="connsiteY3675"/>
            </a:cxn>
            <a:cxn ang="0">
              <a:pos x="connsiteX3676" y="connsiteY3676"/>
            </a:cxn>
            <a:cxn ang="0">
              <a:pos x="connsiteX3677" y="connsiteY3677"/>
            </a:cxn>
            <a:cxn ang="0">
              <a:pos x="connsiteX3678" y="connsiteY3678"/>
            </a:cxn>
            <a:cxn ang="0">
              <a:pos x="connsiteX3679" y="connsiteY3679"/>
            </a:cxn>
            <a:cxn ang="0">
              <a:pos x="connsiteX3680" y="connsiteY3680"/>
            </a:cxn>
            <a:cxn ang="0">
              <a:pos x="connsiteX3681" y="connsiteY3681"/>
            </a:cxn>
            <a:cxn ang="0">
              <a:pos x="connsiteX3682" y="connsiteY3682"/>
            </a:cxn>
            <a:cxn ang="0">
              <a:pos x="connsiteX3683" y="connsiteY3683"/>
            </a:cxn>
            <a:cxn ang="0">
              <a:pos x="connsiteX3684" y="connsiteY3684"/>
            </a:cxn>
            <a:cxn ang="0">
              <a:pos x="connsiteX3685" y="connsiteY3685"/>
            </a:cxn>
            <a:cxn ang="0">
              <a:pos x="connsiteX3686" y="connsiteY3686"/>
            </a:cxn>
            <a:cxn ang="0">
              <a:pos x="connsiteX3687" y="connsiteY3687"/>
            </a:cxn>
            <a:cxn ang="0">
              <a:pos x="connsiteX3688" y="connsiteY3688"/>
            </a:cxn>
            <a:cxn ang="0">
              <a:pos x="connsiteX3689" y="connsiteY3689"/>
            </a:cxn>
            <a:cxn ang="0">
              <a:pos x="connsiteX3690" y="connsiteY3690"/>
            </a:cxn>
            <a:cxn ang="0">
              <a:pos x="connsiteX3691" y="connsiteY3691"/>
            </a:cxn>
            <a:cxn ang="0">
              <a:pos x="connsiteX3692" y="connsiteY3692"/>
            </a:cxn>
            <a:cxn ang="0">
              <a:pos x="connsiteX3693" y="connsiteY3693"/>
            </a:cxn>
            <a:cxn ang="0">
              <a:pos x="connsiteX3694" y="connsiteY3694"/>
            </a:cxn>
            <a:cxn ang="0">
              <a:pos x="connsiteX3695" y="connsiteY3695"/>
            </a:cxn>
            <a:cxn ang="0">
              <a:pos x="connsiteX3696" y="connsiteY3696"/>
            </a:cxn>
            <a:cxn ang="0">
              <a:pos x="connsiteX3697" y="connsiteY3697"/>
            </a:cxn>
            <a:cxn ang="0">
              <a:pos x="connsiteX3698" y="connsiteY3698"/>
            </a:cxn>
            <a:cxn ang="0">
              <a:pos x="connsiteX3699" y="connsiteY3699"/>
            </a:cxn>
            <a:cxn ang="0">
              <a:pos x="connsiteX3700" y="connsiteY3700"/>
            </a:cxn>
            <a:cxn ang="0">
              <a:pos x="connsiteX3701" y="connsiteY3701"/>
            </a:cxn>
            <a:cxn ang="0">
              <a:pos x="connsiteX3702" y="connsiteY3702"/>
            </a:cxn>
            <a:cxn ang="0">
              <a:pos x="connsiteX3703" y="connsiteY3703"/>
            </a:cxn>
            <a:cxn ang="0">
              <a:pos x="connsiteX3704" y="connsiteY3704"/>
            </a:cxn>
            <a:cxn ang="0">
              <a:pos x="connsiteX3705" y="connsiteY3705"/>
            </a:cxn>
            <a:cxn ang="0">
              <a:pos x="connsiteX3706" y="connsiteY3706"/>
            </a:cxn>
            <a:cxn ang="0">
              <a:pos x="connsiteX3707" y="connsiteY3707"/>
            </a:cxn>
            <a:cxn ang="0">
              <a:pos x="connsiteX3708" y="connsiteY3708"/>
            </a:cxn>
            <a:cxn ang="0">
              <a:pos x="connsiteX3709" y="connsiteY3709"/>
            </a:cxn>
            <a:cxn ang="0">
              <a:pos x="connsiteX3710" y="connsiteY3710"/>
            </a:cxn>
            <a:cxn ang="0">
              <a:pos x="connsiteX3711" y="connsiteY3711"/>
            </a:cxn>
            <a:cxn ang="0">
              <a:pos x="connsiteX3712" y="connsiteY3712"/>
            </a:cxn>
            <a:cxn ang="0">
              <a:pos x="connsiteX3713" y="connsiteY3713"/>
            </a:cxn>
            <a:cxn ang="0">
              <a:pos x="connsiteX3714" y="connsiteY3714"/>
            </a:cxn>
            <a:cxn ang="0">
              <a:pos x="connsiteX3715" y="connsiteY3715"/>
            </a:cxn>
            <a:cxn ang="0">
              <a:pos x="connsiteX3716" y="connsiteY3716"/>
            </a:cxn>
            <a:cxn ang="0">
              <a:pos x="connsiteX3717" y="connsiteY3717"/>
            </a:cxn>
            <a:cxn ang="0">
              <a:pos x="connsiteX3718" y="connsiteY3718"/>
            </a:cxn>
            <a:cxn ang="0">
              <a:pos x="connsiteX3719" y="connsiteY3719"/>
            </a:cxn>
            <a:cxn ang="0">
              <a:pos x="connsiteX3720" y="connsiteY3720"/>
            </a:cxn>
            <a:cxn ang="0">
              <a:pos x="connsiteX3721" y="connsiteY3721"/>
            </a:cxn>
            <a:cxn ang="0">
              <a:pos x="connsiteX3722" y="connsiteY3722"/>
            </a:cxn>
            <a:cxn ang="0">
              <a:pos x="connsiteX3723" y="connsiteY3723"/>
            </a:cxn>
            <a:cxn ang="0">
              <a:pos x="connsiteX3724" y="connsiteY3724"/>
            </a:cxn>
            <a:cxn ang="0">
              <a:pos x="connsiteX3725" y="connsiteY3725"/>
            </a:cxn>
            <a:cxn ang="0">
              <a:pos x="connsiteX3726" y="connsiteY3726"/>
            </a:cxn>
            <a:cxn ang="0">
              <a:pos x="connsiteX3727" y="connsiteY3727"/>
            </a:cxn>
            <a:cxn ang="0">
              <a:pos x="connsiteX3728" y="connsiteY3728"/>
            </a:cxn>
            <a:cxn ang="0">
              <a:pos x="connsiteX3729" y="connsiteY3729"/>
            </a:cxn>
            <a:cxn ang="0">
              <a:pos x="connsiteX3730" y="connsiteY3730"/>
            </a:cxn>
            <a:cxn ang="0">
              <a:pos x="connsiteX3731" y="connsiteY3731"/>
            </a:cxn>
            <a:cxn ang="0">
              <a:pos x="connsiteX3732" y="connsiteY3732"/>
            </a:cxn>
            <a:cxn ang="0">
              <a:pos x="connsiteX3733" y="connsiteY3733"/>
            </a:cxn>
            <a:cxn ang="0">
              <a:pos x="connsiteX3734" y="connsiteY3734"/>
            </a:cxn>
            <a:cxn ang="0">
              <a:pos x="connsiteX3735" y="connsiteY3735"/>
            </a:cxn>
            <a:cxn ang="0">
              <a:pos x="connsiteX3736" y="connsiteY3736"/>
            </a:cxn>
            <a:cxn ang="0">
              <a:pos x="connsiteX3737" y="connsiteY3737"/>
            </a:cxn>
            <a:cxn ang="0">
              <a:pos x="connsiteX3738" y="connsiteY3738"/>
            </a:cxn>
            <a:cxn ang="0">
              <a:pos x="connsiteX3739" y="connsiteY3739"/>
            </a:cxn>
            <a:cxn ang="0">
              <a:pos x="connsiteX3740" y="connsiteY3740"/>
            </a:cxn>
            <a:cxn ang="0">
              <a:pos x="connsiteX3741" y="connsiteY3741"/>
            </a:cxn>
            <a:cxn ang="0">
              <a:pos x="connsiteX3742" y="connsiteY3742"/>
            </a:cxn>
            <a:cxn ang="0">
              <a:pos x="connsiteX3743" y="connsiteY3743"/>
            </a:cxn>
            <a:cxn ang="0">
              <a:pos x="connsiteX3744" y="connsiteY3744"/>
            </a:cxn>
            <a:cxn ang="0">
              <a:pos x="connsiteX3745" y="connsiteY3745"/>
            </a:cxn>
            <a:cxn ang="0">
              <a:pos x="connsiteX3746" y="connsiteY3746"/>
            </a:cxn>
            <a:cxn ang="0">
              <a:pos x="connsiteX3747" y="connsiteY3747"/>
            </a:cxn>
            <a:cxn ang="0">
              <a:pos x="connsiteX3748" y="connsiteY3748"/>
            </a:cxn>
            <a:cxn ang="0">
              <a:pos x="connsiteX3749" y="connsiteY3749"/>
            </a:cxn>
            <a:cxn ang="0">
              <a:pos x="connsiteX3750" y="connsiteY3750"/>
            </a:cxn>
            <a:cxn ang="0">
              <a:pos x="connsiteX3751" y="connsiteY3751"/>
            </a:cxn>
            <a:cxn ang="0">
              <a:pos x="connsiteX3752" y="connsiteY3752"/>
            </a:cxn>
            <a:cxn ang="0">
              <a:pos x="connsiteX3753" y="connsiteY3753"/>
            </a:cxn>
            <a:cxn ang="0">
              <a:pos x="connsiteX3754" y="connsiteY3754"/>
            </a:cxn>
            <a:cxn ang="0">
              <a:pos x="connsiteX3755" y="connsiteY3755"/>
            </a:cxn>
            <a:cxn ang="0">
              <a:pos x="connsiteX3756" y="connsiteY3756"/>
            </a:cxn>
            <a:cxn ang="0">
              <a:pos x="connsiteX3757" y="connsiteY3757"/>
            </a:cxn>
            <a:cxn ang="0">
              <a:pos x="connsiteX3758" y="connsiteY3758"/>
            </a:cxn>
            <a:cxn ang="0">
              <a:pos x="connsiteX3759" y="connsiteY3759"/>
            </a:cxn>
            <a:cxn ang="0">
              <a:pos x="connsiteX3760" y="connsiteY3760"/>
            </a:cxn>
            <a:cxn ang="0">
              <a:pos x="connsiteX3761" y="connsiteY3761"/>
            </a:cxn>
            <a:cxn ang="0">
              <a:pos x="connsiteX3762" y="connsiteY3762"/>
            </a:cxn>
            <a:cxn ang="0">
              <a:pos x="connsiteX3763" y="connsiteY3763"/>
            </a:cxn>
            <a:cxn ang="0">
              <a:pos x="connsiteX3764" y="connsiteY3764"/>
            </a:cxn>
            <a:cxn ang="0">
              <a:pos x="connsiteX3765" y="connsiteY3765"/>
            </a:cxn>
            <a:cxn ang="0">
              <a:pos x="connsiteX3766" y="connsiteY3766"/>
            </a:cxn>
            <a:cxn ang="0">
              <a:pos x="connsiteX3767" y="connsiteY3767"/>
            </a:cxn>
            <a:cxn ang="0">
              <a:pos x="connsiteX3768" y="connsiteY3768"/>
            </a:cxn>
            <a:cxn ang="0">
              <a:pos x="connsiteX3769" y="connsiteY3769"/>
            </a:cxn>
            <a:cxn ang="0">
              <a:pos x="connsiteX3770" y="connsiteY3770"/>
            </a:cxn>
            <a:cxn ang="0">
              <a:pos x="connsiteX3771" y="connsiteY3771"/>
            </a:cxn>
            <a:cxn ang="0">
              <a:pos x="connsiteX3772" y="connsiteY3772"/>
            </a:cxn>
            <a:cxn ang="0">
              <a:pos x="connsiteX3773" y="connsiteY3773"/>
            </a:cxn>
            <a:cxn ang="0">
              <a:pos x="connsiteX3774" y="connsiteY3774"/>
            </a:cxn>
            <a:cxn ang="0">
              <a:pos x="connsiteX3775" y="connsiteY3775"/>
            </a:cxn>
            <a:cxn ang="0">
              <a:pos x="connsiteX3776" y="connsiteY3776"/>
            </a:cxn>
            <a:cxn ang="0">
              <a:pos x="connsiteX3777" y="connsiteY3777"/>
            </a:cxn>
            <a:cxn ang="0">
              <a:pos x="connsiteX3778" y="connsiteY3778"/>
            </a:cxn>
            <a:cxn ang="0">
              <a:pos x="connsiteX3779" y="connsiteY3779"/>
            </a:cxn>
            <a:cxn ang="0">
              <a:pos x="connsiteX3780" y="connsiteY3780"/>
            </a:cxn>
            <a:cxn ang="0">
              <a:pos x="connsiteX3781" y="connsiteY3781"/>
            </a:cxn>
            <a:cxn ang="0">
              <a:pos x="connsiteX3782" y="connsiteY3782"/>
            </a:cxn>
            <a:cxn ang="0">
              <a:pos x="connsiteX3783" y="connsiteY3783"/>
            </a:cxn>
            <a:cxn ang="0">
              <a:pos x="connsiteX3784" y="connsiteY3784"/>
            </a:cxn>
            <a:cxn ang="0">
              <a:pos x="connsiteX3785" y="connsiteY3785"/>
            </a:cxn>
            <a:cxn ang="0">
              <a:pos x="connsiteX3786" y="connsiteY3786"/>
            </a:cxn>
            <a:cxn ang="0">
              <a:pos x="connsiteX3787" y="connsiteY3787"/>
            </a:cxn>
            <a:cxn ang="0">
              <a:pos x="connsiteX3788" y="connsiteY3788"/>
            </a:cxn>
            <a:cxn ang="0">
              <a:pos x="connsiteX3789" y="connsiteY3789"/>
            </a:cxn>
            <a:cxn ang="0">
              <a:pos x="connsiteX3790" y="connsiteY3790"/>
            </a:cxn>
            <a:cxn ang="0">
              <a:pos x="connsiteX3791" y="connsiteY3791"/>
            </a:cxn>
            <a:cxn ang="0">
              <a:pos x="connsiteX3792" y="connsiteY3792"/>
            </a:cxn>
            <a:cxn ang="0">
              <a:pos x="connsiteX3793" y="connsiteY3793"/>
            </a:cxn>
            <a:cxn ang="0">
              <a:pos x="connsiteX3794" y="connsiteY3794"/>
            </a:cxn>
            <a:cxn ang="0">
              <a:pos x="connsiteX3795" y="connsiteY3795"/>
            </a:cxn>
            <a:cxn ang="0">
              <a:pos x="connsiteX3796" y="connsiteY3796"/>
            </a:cxn>
            <a:cxn ang="0">
              <a:pos x="connsiteX3797" y="connsiteY3797"/>
            </a:cxn>
            <a:cxn ang="0">
              <a:pos x="connsiteX3798" y="connsiteY3798"/>
            </a:cxn>
            <a:cxn ang="0">
              <a:pos x="connsiteX3799" y="connsiteY3799"/>
            </a:cxn>
            <a:cxn ang="0">
              <a:pos x="connsiteX3800" y="connsiteY3800"/>
            </a:cxn>
            <a:cxn ang="0">
              <a:pos x="connsiteX3801" y="connsiteY3801"/>
            </a:cxn>
            <a:cxn ang="0">
              <a:pos x="connsiteX3802" y="connsiteY3802"/>
            </a:cxn>
            <a:cxn ang="0">
              <a:pos x="connsiteX3803" y="connsiteY3803"/>
            </a:cxn>
            <a:cxn ang="0">
              <a:pos x="connsiteX3804" y="connsiteY3804"/>
            </a:cxn>
            <a:cxn ang="0">
              <a:pos x="connsiteX3805" y="connsiteY3805"/>
            </a:cxn>
            <a:cxn ang="0">
              <a:pos x="connsiteX3806" y="connsiteY3806"/>
            </a:cxn>
            <a:cxn ang="0">
              <a:pos x="connsiteX3807" y="connsiteY3807"/>
            </a:cxn>
            <a:cxn ang="0">
              <a:pos x="connsiteX3808" y="connsiteY3808"/>
            </a:cxn>
            <a:cxn ang="0">
              <a:pos x="connsiteX3809" y="connsiteY3809"/>
            </a:cxn>
            <a:cxn ang="0">
              <a:pos x="connsiteX3810" y="connsiteY3810"/>
            </a:cxn>
            <a:cxn ang="0">
              <a:pos x="connsiteX3811" y="connsiteY3811"/>
            </a:cxn>
            <a:cxn ang="0">
              <a:pos x="connsiteX3812" y="connsiteY3812"/>
            </a:cxn>
            <a:cxn ang="0">
              <a:pos x="connsiteX3813" y="connsiteY3813"/>
            </a:cxn>
            <a:cxn ang="0">
              <a:pos x="connsiteX3814" y="connsiteY3814"/>
            </a:cxn>
            <a:cxn ang="0">
              <a:pos x="connsiteX3815" y="connsiteY3815"/>
            </a:cxn>
            <a:cxn ang="0">
              <a:pos x="connsiteX3816" y="connsiteY3816"/>
            </a:cxn>
            <a:cxn ang="0">
              <a:pos x="connsiteX3817" y="connsiteY3817"/>
            </a:cxn>
            <a:cxn ang="0">
              <a:pos x="connsiteX3818" y="connsiteY3818"/>
            </a:cxn>
            <a:cxn ang="0">
              <a:pos x="connsiteX3819" y="connsiteY3819"/>
            </a:cxn>
            <a:cxn ang="0">
              <a:pos x="connsiteX3820" y="connsiteY3820"/>
            </a:cxn>
            <a:cxn ang="0">
              <a:pos x="connsiteX3821" y="connsiteY3821"/>
            </a:cxn>
            <a:cxn ang="0">
              <a:pos x="connsiteX3822" y="connsiteY3822"/>
            </a:cxn>
            <a:cxn ang="0">
              <a:pos x="connsiteX3823" y="connsiteY3823"/>
            </a:cxn>
            <a:cxn ang="0">
              <a:pos x="connsiteX3824" y="connsiteY3824"/>
            </a:cxn>
            <a:cxn ang="0">
              <a:pos x="connsiteX3825" y="connsiteY3825"/>
            </a:cxn>
            <a:cxn ang="0">
              <a:pos x="connsiteX3826" y="connsiteY3826"/>
            </a:cxn>
            <a:cxn ang="0">
              <a:pos x="connsiteX3827" y="connsiteY3827"/>
            </a:cxn>
            <a:cxn ang="0">
              <a:pos x="connsiteX3828" y="connsiteY3828"/>
            </a:cxn>
            <a:cxn ang="0">
              <a:pos x="connsiteX3829" y="connsiteY3829"/>
            </a:cxn>
            <a:cxn ang="0">
              <a:pos x="connsiteX3830" y="connsiteY3830"/>
            </a:cxn>
            <a:cxn ang="0">
              <a:pos x="connsiteX3831" y="connsiteY3831"/>
            </a:cxn>
            <a:cxn ang="0">
              <a:pos x="connsiteX3832" y="connsiteY3832"/>
            </a:cxn>
            <a:cxn ang="0">
              <a:pos x="connsiteX3833" y="connsiteY3833"/>
            </a:cxn>
            <a:cxn ang="0">
              <a:pos x="connsiteX3834" y="connsiteY3834"/>
            </a:cxn>
            <a:cxn ang="0">
              <a:pos x="connsiteX3835" y="connsiteY3835"/>
            </a:cxn>
            <a:cxn ang="0">
              <a:pos x="connsiteX3836" y="connsiteY3836"/>
            </a:cxn>
            <a:cxn ang="0">
              <a:pos x="connsiteX3837" y="connsiteY3837"/>
            </a:cxn>
            <a:cxn ang="0">
              <a:pos x="connsiteX3838" y="connsiteY3838"/>
            </a:cxn>
            <a:cxn ang="0">
              <a:pos x="connsiteX3839" y="connsiteY3839"/>
            </a:cxn>
            <a:cxn ang="0">
              <a:pos x="connsiteX3840" y="connsiteY3840"/>
            </a:cxn>
            <a:cxn ang="0">
              <a:pos x="connsiteX3841" y="connsiteY3841"/>
            </a:cxn>
            <a:cxn ang="0">
              <a:pos x="connsiteX3842" y="connsiteY3842"/>
            </a:cxn>
            <a:cxn ang="0">
              <a:pos x="connsiteX3843" y="connsiteY3843"/>
            </a:cxn>
            <a:cxn ang="0">
              <a:pos x="connsiteX3844" y="connsiteY3844"/>
            </a:cxn>
            <a:cxn ang="0">
              <a:pos x="connsiteX3845" y="connsiteY3845"/>
            </a:cxn>
            <a:cxn ang="0">
              <a:pos x="connsiteX3846" y="connsiteY3846"/>
            </a:cxn>
            <a:cxn ang="0">
              <a:pos x="connsiteX3847" y="connsiteY3847"/>
            </a:cxn>
            <a:cxn ang="0">
              <a:pos x="connsiteX3848" y="connsiteY3848"/>
            </a:cxn>
            <a:cxn ang="0">
              <a:pos x="connsiteX3849" y="connsiteY3849"/>
            </a:cxn>
            <a:cxn ang="0">
              <a:pos x="connsiteX3850" y="connsiteY3850"/>
            </a:cxn>
            <a:cxn ang="0">
              <a:pos x="connsiteX3851" y="connsiteY3851"/>
            </a:cxn>
            <a:cxn ang="0">
              <a:pos x="connsiteX3852" y="connsiteY3852"/>
            </a:cxn>
            <a:cxn ang="0">
              <a:pos x="connsiteX3853" y="connsiteY3853"/>
            </a:cxn>
            <a:cxn ang="0">
              <a:pos x="connsiteX3854" y="connsiteY3854"/>
            </a:cxn>
            <a:cxn ang="0">
              <a:pos x="connsiteX3855" y="connsiteY3855"/>
            </a:cxn>
            <a:cxn ang="0">
              <a:pos x="connsiteX3856" y="connsiteY3856"/>
            </a:cxn>
            <a:cxn ang="0">
              <a:pos x="connsiteX3857" y="connsiteY3857"/>
            </a:cxn>
            <a:cxn ang="0">
              <a:pos x="connsiteX3858" y="connsiteY3858"/>
            </a:cxn>
            <a:cxn ang="0">
              <a:pos x="connsiteX3859" y="connsiteY3859"/>
            </a:cxn>
            <a:cxn ang="0">
              <a:pos x="connsiteX3860" y="connsiteY3860"/>
            </a:cxn>
            <a:cxn ang="0">
              <a:pos x="connsiteX3861" y="connsiteY3861"/>
            </a:cxn>
            <a:cxn ang="0">
              <a:pos x="connsiteX3862" y="connsiteY3862"/>
            </a:cxn>
            <a:cxn ang="0">
              <a:pos x="connsiteX3863" y="connsiteY3863"/>
            </a:cxn>
            <a:cxn ang="0">
              <a:pos x="connsiteX3864" y="connsiteY3864"/>
            </a:cxn>
            <a:cxn ang="0">
              <a:pos x="connsiteX3865" y="connsiteY3865"/>
            </a:cxn>
            <a:cxn ang="0">
              <a:pos x="connsiteX3866" y="connsiteY3866"/>
            </a:cxn>
            <a:cxn ang="0">
              <a:pos x="connsiteX3867" y="connsiteY3867"/>
            </a:cxn>
            <a:cxn ang="0">
              <a:pos x="connsiteX3868" y="connsiteY3868"/>
            </a:cxn>
            <a:cxn ang="0">
              <a:pos x="connsiteX3869" y="connsiteY3869"/>
            </a:cxn>
            <a:cxn ang="0">
              <a:pos x="connsiteX3870" y="connsiteY3870"/>
            </a:cxn>
            <a:cxn ang="0">
              <a:pos x="connsiteX3871" y="connsiteY3871"/>
            </a:cxn>
            <a:cxn ang="0">
              <a:pos x="connsiteX3872" y="connsiteY3872"/>
            </a:cxn>
            <a:cxn ang="0">
              <a:pos x="connsiteX3873" y="connsiteY3873"/>
            </a:cxn>
            <a:cxn ang="0">
              <a:pos x="connsiteX3874" y="connsiteY3874"/>
            </a:cxn>
            <a:cxn ang="0">
              <a:pos x="connsiteX3875" y="connsiteY3875"/>
            </a:cxn>
            <a:cxn ang="0">
              <a:pos x="connsiteX3876" y="connsiteY3876"/>
            </a:cxn>
            <a:cxn ang="0">
              <a:pos x="connsiteX3877" y="connsiteY3877"/>
            </a:cxn>
            <a:cxn ang="0">
              <a:pos x="connsiteX3878" y="connsiteY3878"/>
            </a:cxn>
            <a:cxn ang="0">
              <a:pos x="connsiteX3879" y="connsiteY3879"/>
            </a:cxn>
            <a:cxn ang="0">
              <a:pos x="connsiteX3880" y="connsiteY3880"/>
            </a:cxn>
            <a:cxn ang="0">
              <a:pos x="connsiteX3881" y="connsiteY3881"/>
            </a:cxn>
            <a:cxn ang="0">
              <a:pos x="connsiteX3882" y="connsiteY3882"/>
            </a:cxn>
            <a:cxn ang="0">
              <a:pos x="connsiteX3883" y="connsiteY3883"/>
            </a:cxn>
            <a:cxn ang="0">
              <a:pos x="connsiteX3884" y="connsiteY3884"/>
            </a:cxn>
            <a:cxn ang="0">
              <a:pos x="connsiteX3885" y="connsiteY3885"/>
            </a:cxn>
            <a:cxn ang="0">
              <a:pos x="connsiteX3886" y="connsiteY3886"/>
            </a:cxn>
            <a:cxn ang="0">
              <a:pos x="connsiteX3887" y="connsiteY3887"/>
            </a:cxn>
            <a:cxn ang="0">
              <a:pos x="connsiteX3888" y="connsiteY3888"/>
            </a:cxn>
            <a:cxn ang="0">
              <a:pos x="connsiteX3889" y="connsiteY3889"/>
            </a:cxn>
            <a:cxn ang="0">
              <a:pos x="connsiteX3890" y="connsiteY3890"/>
            </a:cxn>
            <a:cxn ang="0">
              <a:pos x="connsiteX3891" y="connsiteY3891"/>
            </a:cxn>
            <a:cxn ang="0">
              <a:pos x="connsiteX3892" y="connsiteY3892"/>
            </a:cxn>
            <a:cxn ang="0">
              <a:pos x="connsiteX3893" y="connsiteY3893"/>
            </a:cxn>
            <a:cxn ang="0">
              <a:pos x="connsiteX3894" y="connsiteY3894"/>
            </a:cxn>
            <a:cxn ang="0">
              <a:pos x="connsiteX3895" y="connsiteY3895"/>
            </a:cxn>
            <a:cxn ang="0">
              <a:pos x="connsiteX3896" y="connsiteY3896"/>
            </a:cxn>
            <a:cxn ang="0">
              <a:pos x="connsiteX3897" y="connsiteY3897"/>
            </a:cxn>
            <a:cxn ang="0">
              <a:pos x="connsiteX3898" y="connsiteY3898"/>
            </a:cxn>
            <a:cxn ang="0">
              <a:pos x="connsiteX3899" y="connsiteY3899"/>
            </a:cxn>
            <a:cxn ang="0">
              <a:pos x="connsiteX3900" y="connsiteY3900"/>
            </a:cxn>
            <a:cxn ang="0">
              <a:pos x="connsiteX3901" y="connsiteY3901"/>
            </a:cxn>
            <a:cxn ang="0">
              <a:pos x="connsiteX3902" y="connsiteY3902"/>
            </a:cxn>
            <a:cxn ang="0">
              <a:pos x="connsiteX3903" y="connsiteY3903"/>
            </a:cxn>
            <a:cxn ang="0">
              <a:pos x="connsiteX3904" y="connsiteY3904"/>
            </a:cxn>
            <a:cxn ang="0">
              <a:pos x="connsiteX3905" y="connsiteY3905"/>
            </a:cxn>
            <a:cxn ang="0">
              <a:pos x="connsiteX3906" y="connsiteY3906"/>
            </a:cxn>
            <a:cxn ang="0">
              <a:pos x="connsiteX3907" y="connsiteY3907"/>
            </a:cxn>
            <a:cxn ang="0">
              <a:pos x="connsiteX3908" y="connsiteY3908"/>
            </a:cxn>
            <a:cxn ang="0">
              <a:pos x="connsiteX3909" y="connsiteY3909"/>
            </a:cxn>
            <a:cxn ang="0">
              <a:pos x="connsiteX3910" y="connsiteY3910"/>
            </a:cxn>
            <a:cxn ang="0">
              <a:pos x="connsiteX3911" y="connsiteY3911"/>
            </a:cxn>
            <a:cxn ang="0">
              <a:pos x="connsiteX3912" y="connsiteY3912"/>
            </a:cxn>
            <a:cxn ang="0">
              <a:pos x="connsiteX3913" y="connsiteY3913"/>
            </a:cxn>
            <a:cxn ang="0">
              <a:pos x="connsiteX3914" y="connsiteY3914"/>
            </a:cxn>
            <a:cxn ang="0">
              <a:pos x="connsiteX3915" y="connsiteY3915"/>
            </a:cxn>
            <a:cxn ang="0">
              <a:pos x="connsiteX3916" y="connsiteY3916"/>
            </a:cxn>
            <a:cxn ang="0">
              <a:pos x="connsiteX3917" y="connsiteY3917"/>
            </a:cxn>
            <a:cxn ang="0">
              <a:pos x="connsiteX3918" y="connsiteY3918"/>
            </a:cxn>
            <a:cxn ang="0">
              <a:pos x="connsiteX3919" y="connsiteY3919"/>
            </a:cxn>
            <a:cxn ang="0">
              <a:pos x="connsiteX3920" y="connsiteY3920"/>
            </a:cxn>
            <a:cxn ang="0">
              <a:pos x="connsiteX3921" y="connsiteY3921"/>
            </a:cxn>
            <a:cxn ang="0">
              <a:pos x="connsiteX3922" y="connsiteY3922"/>
            </a:cxn>
            <a:cxn ang="0">
              <a:pos x="connsiteX3923" y="connsiteY3923"/>
            </a:cxn>
            <a:cxn ang="0">
              <a:pos x="connsiteX3924" y="connsiteY3924"/>
            </a:cxn>
            <a:cxn ang="0">
              <a:pos x="connsiteX3925" y="connsiteY3925"/>
            </a:cxn>
            <a:cxn ang="0">
              <a:pos x="connsiteX3926" y="connsiteY3926"/>
            </a:cxn>
            <a:cxn ang="0">
              <a:pos x="connsiteX3927" y="connsiteY3927"/>
            </a:cxn>
            <a:cxn ang="0">
              <a:pos x="connsiteX3928" y="connsiteY3928"/>
            </a:cxn>
            <a:cxn ang="0">
              <a:pos x="connsiteX3929" y="connsiteY3929"/>
            </a:cxn>
            <a:cxn ang="0">
              <a:pos x="connsiteX3930" y="connsiteY3930"/>
            </a:cxn>
            <a:cxn ang="0">
              <a:pos x="connsiteX3931" y="connsiteY3931"/>
            </a:cxn>
            <a:cxn ang="0">
              <a:pos x="connsiteX3932" y="connsiteY3932"/>
            </a:cxn>
            <a:cxn ang="0">
              <a:pos x="connsiteX3933" y="connsiteY3933"/>
            </a:cxn>
            <a:cxn ang="0">
              <a:pos x="connsiteX3934" y="connsiteY3934"/>
            </a:cxn>
            <a:cxn ang="0">
              <a:pos x="connsiteX3935" y="connsiteY3935"/>
            </a:cxn>
            <a:cxn ang="0">
              <a:pos x="connsiteX3936" y="connsiteY3936"/>
            </a:cxn>
            <a:cxn ang="0">
              <a:pos x="connsiteX3937" y="connsiteY3937"/>
            </a:cxn>
            <a:cxn ang="0">
              <a:pos x="connsiteX3938" y="connsiteY3938"/>
            </a:cxn>
            <a:cxn ang="0">
              <a:pos x="connsiteX3939" y="connsiteY3939"/>
            </a:cxn>
            <a:cxn ang="0">
              <a:pos x="connsiteX3940" y="connsiteY3940"/>
            </a:cxn>
            <a:cxn ang="0">
              <a:pos x="connsiteX3941" y="connsiteY3941"/>
            </a:cxn>
            <a:cxn ang="0">
              <a:pos x="connsiteX3942" y="connsiteY3942"/>
            </a:cxn>
            <a:cxn ang="0">
              <a:pos x="connsiteX3943" y="connsiteY3943"/>
            </a:cxn>
            <a:cxn ang="0">
              <a:pos x="connsiteX3944" y="connsiteY3944"/>
            </a:cxn>
            <a:cxn ang="0">
              <a:pos x="connsiteX3945" y="connsiteY3945"/>
            </a:cxn>
            <a:cxn ang="0">
              <a:pos x="connsiteX3946" y="connsiteY3946"/>
            </a:cxn>
            <a:cxn ang="0">
              <a:pos x="connsiteX3947" y="connsiteY3947"/>
            </a:cxn>
            <a:cxn ang="0">
              <a:pos x="connsiteX3948" y="connsiteY3948"/>
            </a:cxn>
            <a:cxn ang="0">
              <a:pos x="connsiteX3949" y="connsiteY3949"/>
            </a:cxn>
            <a:cxn ang="0">
              <a:pos x="connsiteX3950" y="connsiteY3950"/>
            </a:cxn>
            <a:cxn ang="0">
              <a:pos x="connsiteX3951" y="connsiteY3951"/>
            </a:cxn>
            <a:cxn ang="0">
              <a:pos x="connsiteX3952" y="connsiteY3952"/>
            </a:cxn>
            <a:cxn ang="0">
              <a:pos x="connsiteX3953" y="connsiteY3953"/>
            </a:cxn>
            <a:cxn ang="0">
              <a:pos x="connsiteX3954" y="connsiteY3954"/>
            </a:cxn>
            <a:cxn ang="0">
              <a:pos x="connsiteX3955" y="connsiteY3955"/>
            </a:cxn>
            <a:cxn ang="0">
              <a:pos x="connsiteX3956" y="connsiteY3956"/>
            </a:cxn>
            <a:cxn ang="0">
              <a:pos x="connsiteX3957" y="connsiteY3957"/>
            </a:cxn>
            <a:cxn ang="0">
              <a:pos x="connsiteX3958" y="connsiteY3958"/>
            </a:cxn>
            <a:cxn ang="0">
              <a:pos x="connsiteX3959" y="connsiteY3959"/>
            </a:cxn>
            <a:cxn ang="0">
              <a:pos x="connsiteX3960" y="connsiteY3960"/>
            </a:cxn>
            <a:cxn ang="0">
              <a:pos x="connsiteX3961" y="connsiteY3961"/>
            </a:cxn>
            <a:cxn ang="0">
              <a:pos x="connsiteX3962" y="connsiteY3962"/>
            </a:cxn>
            <a:cxn ang="0">
              <a:pos x="connsiteX3963" y="connsiteY3963"/>
            </a:cxn>
            <a:cxn ang="0">
              <a:pos x="connsiteX3964" y="connsiteY3964"/>
            </a:cxn>
            <a:cxn ang="0">
              <a:pos x="connsiteX3965" y="connsiteY3965"/>
            </a:cxn>
            <a:cxn ang="0">
              <a:pos x="connsiteX3966" y="connsiteY3966"/>
            </a:cxn>
            <a:cxn ang="0">
              <a:pos x="connsiteX3967" y="connsiteY3967"/>
            </a:cxn>
            <a:cxn ang="0">
              <a:pos x="connsiteX3968" y="connsiteY3968"/>
            </a:cxn>
            <a:cxn ang="0">
              <a:pos x="connsiteX3969" y="connsiteY3969"/>
            </a:cxn>
            <a:cxn ang="0">
              <a:pos x="connsiteX3970" y="connsiteY3970"/>
            </a:cxn>
            <a:cxn ang="0">
              <a:pos x="connsiteX3971" y="connsiteY3971"/>
            </a:cxn>
            <a:cxn ang="0">
              <a:pos x="connsiteX3972" y="connsiteY3972"/>
            </a:cxn>
            <a:cxn ang="0">
              <a:pos x="connsiteX3973" y="connsiteY3973"/>
            </a:cxn>
            <a:cxn ang="0">
              <a:pos x="connsiteX3974" y="connsiteY3974"/>
            </a:cxn>
            <a:cxn ang="0">
              <a:pos x="connsiteX3975" y="connsiteY3975"/>
            </a:cxn>
            <a:cxn ang="0">
              <a:pos x="connsiteX3976" y="connsiteY3976"/>
            </a:cxn>
            <a:cxn ang="0">
              <a:pos x="connsiteX3977" y="connsiteY3977"/>
            </a:cxn>
            <a:cxn ang="0">
              <a:pos x="connsiteX3978" y="connsiteY3978"/>
            </a:cxn>
            <a:cxn ang="0">
              <a:pos x="connsiteX3979" y="connsiteY3979"/>
            </a:cxn>
            <a:cxn ang="0">
              <a:pos x="connsiteX3980" y="connsiteY3980"/>
            </a:cxn>
            <a:cxn ang="0">
              <a:pos x="connsiteX3981" y="connsiteY3981"/>
            </a:cxn>
            <a:cxn ang="0">
              <a:pos x="connsiteX3982" y="connsiteY3982"/>
            </a:cxn>
            <a:cxn ang="0">
              <a:pos x="connsiteX3983" y="connsiteY3983"/>
            </a:cxn>
            <a:cxn ang="0">
              <a:pos x="connsiteX3984" y="connsiteY3984"/>
            </a:cxn>
            <a:cxn ang="0">
              <a:pos x="connsiteX3985" y="connsiteY3985"/>
            </a:cxn>
            <a:cxn ang="0">
              <a:pos x="connsiteX3986" y="connsiteY3986"/>
            </a:cxn>
            <a:cxn ang="0">
              <a:pos x="connsiteX3987" y="connsiteY3987"/>
            </a:cxn>
            <a:cxn ang="0">
              <a:pos x="connsiteX3988" y="connsiteY3988"/>
            </a:cxn>
            <a:cxn ang="0">
              <a:pos x="connsiteX3989" y="connsiteY3989"/>
            </a:cxn>
            <a:cxn ang="0">
              <a:pos x="connsiteX3990" y="connsiteY3990"/>
            </a:cxn>
            <a:cxn ang="0">
              <a:pos x="connsiteX3991" y="connsiteY3991"/>
            </a:cxn>
            <a:cxn ang="0">
              <a:pos x="connsiteX3992" y="connsiteY3992"/>
            </a:cxn>
            <a:cxn ang="0">
              <a:pos x="connsiteX3993" y="connsiteY3993"/>
            </a:cxn>
            <a:cxn ang="0">
              <a:pos x="connsiteX3994" y="connsiteY3994"/>
            </a:cxn>
            <a:cxn ang="0">
              <a:pos x="connsiteX3995" y="connsiteY3995"/>
            </a:cxn>
            <a:cxn ang="0">
              <a:pos x="connsiteX3996" y="connsiteY3996"/>
            </a:cxn>
            <a:cxn ang="0">
              <a:pos x="connsiteX3997" y="connsiteY3997"/>
            </a:cxn>
            <a:cxn ang="0">
              <a:pos x="connsiteX3998" y="connsiteY3998"/>
            </a:cxn>
            <a:cxn ang="0">
              <a:pos x="connsiteX3999" y="connsiteY3999"/>
            </a:cxn>
            <a:cxn ang="0">
              <a:pos x="connsiteX4000" y="connsiteY4000"/>
            </a:cxn>
            <a:cxn ang="0">
              <a:pos x="connsiteX4001" y="connsiteY4001"/>
            </a:cxn>
            <a:cxn ang="0">
              <a:pos x="connsiteX4002" y="connsiteY4002"/>
            </a:cxn>
            <a:cxn ang="0">
              <a:pos x="connsiteX4003" y="connsiteY4003"/>
            </a:cxn>
            <a:cxn ang="0">
              <a:pos x="connsiteX4004" y="connsiteY4004"/>
            </a:cxn>
            <a:cxn ang="0">
              <a:pos x="connsiteX4005" y="connsiteY4005"/>
            </a:cxn>
            <a:cxn ang="0">
              <a:pos x="connsiteX4006" y="connsiteY4006"/>
            </a:cxn>
            <a:cxn ang="0">
              <a:pos x="connsiteX4007" y="connsiteY4007"/>
            </a:cxn>
            <a:cxn ang="0">
              <a:pos x="connsiteX4008" y="connsiteY4008"/>
            </a:cxn>
            <a:cxn ang="0">
              <a:pos x="connsiteX4009" y="connsiteY4009"/>
            </a:cxn>
            <a:cxn ang="0">
              <a:pos x="connsiteX4010" y="connsiteY4010"/>
            </a:cxn>
            <a:cxn ang="0">
              <a:pos x="connsiteX4011" y="connsiteY4011"/>
            </a:cxn>
            <a:cxn ang="0">
              <a:pos x="connsiteX4012" y="connsiteY4012"/>
            </a:cxn>
            <a:cxn ang="0">
              <a:pos x="connsiteX4013" y="connsiteY4013"/>
            </a:cxn>
            <a:cxn ang="0">
              <a:pos x="connsiteX4014" y="connsiteY4014"/>
            </a:cxn>
            <a:cxn ang="0">
              <a:pos x="connsiteX4015" y="connsiteY4015"/>
            </a:cxn>
            <a:cxn ang="0">
              <a:pos x="connsiteX4016" y="connsiteY4016"/>
            </a:cxn>
            <a:cxn ang="0">
              <a:pos x="connsiteX4017" y="connsiteY4017"/>
            </a:cxn>
            <a:cxn ang="0">
              <a:pos x="connsiteX4018" y="connsiteY4018"/>
            </a:cxn>
            <a:cxn ang="0">
              <a:pos x="connsiteX4019" y="connsiteY4019"/>
            </a:cxn>
            <a:cxn ang="0">
              <a:pos x="connsiteX4020" y="connsiteY4020"/>
            </a:cxn>
            <a:cxn ang="0">
              <a:pos x="connsiteX4021" y="connsiteY4021"/>
            </a:cxn>
            <a:cxn ang="0">
              <a:pos x="connsiteX4022" y="connsiteY4022"/>
            </a:cxn>
            <a:cxn ang="0">
              <a:pos x="connsiteX4023" y="connsiteY4023"/>
            </a:cxn>
            <a:cxn ang="0">
              <a:pos x="connsiteX4024" y="connsiteY4024"/>
            </a:cxn>
            <a:cxn ang="0">
              <a:pos x="connsiteX4025" y="connsiteY4025"/>
            </a:cxn>
            <a:cxn ang="0">
              <a:pos x="connsiteX4026" y="connsiteY4026"/>
            </a:cxn>
            <a:cxn ang="0">
              <a:pos x="connsiteX4027" y="connsiteY4027"/>
            </a:cxn>
            <a:cxn ang="0">
              <a:pos x="connsiteX4028" y="connsiteY4028"/>
            </a:cxn>
            <a:cxn ang="0">
              <a:pos x="connsiteX4029" y="connsiteY4029"/>
            </a:cxn>
            <a:cxn ang="0">
              <a:pos x="connsiteX4030" y="connsiteY4030"/>
            </a:cxn>
            <a:cxn ang="0">
              <a:pos x="connsiteX4031" y="connsiteY4031"/>
            </a:cxn>
            <a:cxn ang="0">
              <a:pos x="connsiteX4032" y="connsiteY4032"/>
            </a:cxn>
            <a:cxn ang="0">
              <a:pos x="connsiteX4033" y="connsiteY4033"/>
            </a:cxn>
            <a:cxn ang="0">
              <a:pos x="connsiteX4034" y="connsiteY4034"/>
            </a:cxn>
            <a:cxn ang="0">
              <a:pos x="connsiteX4035" y="connsiteY4035"/>
            </a:cxn>
            <a:cxn ang="0">
              <a:pos x="connsiteX4036" y="connsiteY4036"/>
            </a:cxn>
            <a:cxn ang="0">
              <a:pos x="connsiteX4037" y="connsiteY4037"/>
            </a:cxn>
            <a:cxn ang="0">
              <a:pos x="connsiteX4038" y="connsiteY4038"/>
            </a:cxn>
            <a:cxn ang="0">
              <a:pos x="connsiteX4039" y="connsiteY4039"/>
            </a:cxn>
            <a:cxn ang="0">
              <a:pos x="connsiteX4040" y="connsiteY4040"/>
            </a:cxn>
            <a:cxn ang="0">
              <a:pos x="connsiteX4041" y="connsiteY4041"/>
            </a:cxn>
            <a:cxn ang="0">
              <a:pos x="connsiteX4042" y="connsiteY4042"/>
            </a:cxn>
            <a:cxn ang="0">
              <a:pos x="connsiteX4043" y="connsiteY4043"/>
            </a:cxn>
            <a:cxn ang="0">
              <a:pos x="connsiteX4044" y="connsiteY4044"/>
            </a:cxn>
            <a:cxn ang="0">
              <a:pos x="connsiteX4045" y="connsiteY4045"/>
            </a:cxn>
            <a:cxn ang="0">
              <a:pos x="connsiteX4046" y="connsiteY4046"/>
            </a:cxn>
            <a:cxn ang="0">
              <a:pos x="connsiteX4047" y="connsiteY4047"/>
            </a:cxn>
            <a:cxn ang="0">
              <a:pos x="connsiteX4048" y="connsiteY4048"/>
            </a:cxn>
            <a:cxn ang="0">
              <a:pos x="connsiteX4049" y="connsiteY4049"/>
            </a:cxn>
            <a:cxn ang="0">
              <a:pos x="connsiteX4050" y="connsiteY4050"/>
            </a:cxn>
            <a:cxn ang="0">
              <a:pos x="connsiteX4051" y="connsiteY4051"/>
            </a:cxn>
            <a:cxn ang="0">
              <a:pos x="connsiteX4052" y="connsiteY4052"/>
            </a:cxn>
            <a:cxn ang="0">
              <a:pos x="connsiteX4053" y="connsiteY4053"/>
            </a:cxn>
            <a:cxn ang="0">
              <a:pos x="connsiteX4054" y="connsiteY4054"/>
            </a:cxn>
            <a:cxn ang="0">
              <a:pos x="connsiteX4055" y="connsiteY4055"/>
            </a:cxn>
            <a:cxn ang="0">
              <a:pos x="connsiteX4056" y="connsiteY4056"/>
            </a:cxn>
            <a:cxn ang="0">
              <a:pos x="connsiteX4057" y="connsiteY4057"/>
            </a:cxn>
            <a:cxn ang="0">
              <a:pos x="connsiteX4058" y="connsiteY4058"/>
            </a:cxn>
            <a:cxn ang="0">
              <a:pos x="connsiteX4059" y="connsiteY4059"/>
            </a:cxn>
            <a:cxn ang="0">
              <a:pos x="connsiteX4060" y="connsiteY4060"/>
            </a:cxn>
            <a:cxn ang="0">
              <a:pos x="connsiteX4061" y="connsiteY4061"/>
            </a:cxn>
            <a:cxn ang="0">
              <a:pos x="connsiteX4062" y="connsiteY4062"/>
            </a:cxn>
            <a:cxn ang="0">
              <a:pos x="connsiteX4063" y="connsiteY4063"/>
            </a:cxn>
            <a:cxn ang="0">
              <a:pos x="connsiteX4064" y="connsiteY4064"/>
            </a:cxn>
            <a:cxn ang="0">
              <a:pos x="connsiteX4065" y="connsiteY4065"/>
            </a:cxn>
            <a:cxn ang="0">
              <a:pos x="connsiteX4066" y="connsiteY4066"/>
            </a:cxn>
            <a:cxn ang="0">
              <a:pos x="connsiteX4067" y="connsiteY4067"/>
            </a:cxn>
            <a:cxn ang="0">
              <a:pos x="connsiteX4068" y="connsiteY4068"/>
            </a:cxn>
            <a:cxn ang="0">
              <a:pos x="connsiteX4069" y="connsiteY4069"/>
            </a:cxn>
            <a:cxn ang="0">
              <a:pos x="connsiteX4070" y="connsiteY4070"/>
            </a:cxn>
            <a:cxn ang="0">
              <a:pos x="connsiteX4071" y="connsiteY4071"/>
            </a:cxn>
            <a:cxn ang="0">
              <a:pos x="connsiteX4072" y="connsiteY4072"/>
            </a:cxn>
            <a:cxn ang="0">
              <a:pos x="connsiteX4073" y="connsiteY4073"/>
            </a:cxn>
            <a:cxn ang="0">
              <a:pos x="connsiteX4074" y="connsiteY4074"/>
            </a:cxn>
            <a:cxn ang="0">
              <a:pos x="connsiteX4075" y="connsiteY4075"/>
            </a:cxn>
            <a:cxn ang="0">
              <a:pos x="connsiteX4076" y="connsiteY4076"/>
            </a:cxn>
            <a:cxn ang="0">
              <a:pos x="connsiteX4077" y="connsiteY4077"/>
            </a:cxn>
            <a:cxn ang="0">
              <a:pos x="connsiteX4078" y="connsiteY4078"/>
            </a:cxn>
            <a:cxn ang="0">
              <a:pos x="connsiteX4079" y="connsiteY4079"/>
            </a:cxn>
            <a:cxn ang="0">
              <a:pos x="connsiteX4080" y="connsiteY4080"/>
            </a:cxn>
            <a:cxn ang="0">
              <a:pos x="connsiteX4081" y="connsiteY4081"/>
            </a:cxn>
            <a:cxn ang="0">
              <a:pos x="connsiteX4082" y="connsiteY4082"/>
            </a:cxn>
            <a:cxn ang="0">
              <a:pos x="connsiteX4083" y="connsiteY4083"/>
            </a:cxn>
            <a:cxn ang="0">
              <a:pos x="connsiteX4084" y="connsiteY4084"/>
            </a:cxn>
            <a:cxn ang="0">
              <a:pos x="connsiteX4085" y="connsiteY4085"/>
            </a:cxn>
            <a:cxn ang="0">
              <a:pos x="connsiteX4086" y="connsiteY4086"/>
            </a:cxn>
            <a:cxn ang="0">
              <a:pos x="connsiteX4087" y="connsiteY4087"/>
            </a:cxn>
            <a:cxn ang="0">
              <a:pos x="connsiteX4088" y="connsiteY4088"/>
            </a:cxn>
            <a:cxn ang="0">
              <a:pos x="connsiteX4089" y="connsiteY4089"/>
            </a:cxn>
            <a:cxn ang="0">
              <a:pos x="connsiteX4090" y="connsiteY4090"/>
            </a:cxn>
            <a:cxn ang="0">
              <a:pos x="connsiteX4091" y="connsiteY4091"/>
            </a:cxn>
            <a:cxn ang="0">
              <a:pos x="connsiteX4092" y="connsiteY4092"/>
            </a:cxn>
            <a:cxn ang="0">
              <a:pos x="connsiteX4093" y="connsiteY4093"/>
            </a:cxn>
            <a:cxn ang="0">
              <a:pos x="connsiteX4094" y="connsiteY4094"/>
            </a:cxn>
            <a:cxn ang="0">
              <a:pos x="connsiteX4095" y="connsiteY4095"/>
            </a:cxn>
            <a:cxn ang="0">
              <a:pos x="connsiteX4096" y="connsiteY4096"/>
            </a:cxn>
            <a:cxn ang="0">
              <a:pos x="connsiteX4097" y="connsiteY4097"/>
            </a:cxn>
            <a:cxn ang="0">
              <a:pos x="connsiteX4098" y="connsiteY4098"/>
            </a:cxn>
            <a:cxn ang="0">
              <a:pos x="connsiteX4099" y="connsiteY4099"/>
            </a:cxn>
            <a:cxn ang="0">
              <a:pos x="connsiteX4100" y="connsiteY4100"/>
            </a:cxn>
            <a:cxn ang="0">
              <a:pos x="connsiteX4101" y="connsiteY4101"/>
            </a:cxn>
            <a:cxn ang="0">
              <a:pos x="connsiteX4102" y="connsiteY4102"/>
            </a:cxn>
            <a:cxn ang="0">
              <a:pos x="connsiteX4103" y="connsiteY4103"/>
            </a:cxn>
            <a:cxn ang="0">
              <a:pos x="connsiteX4104" y="connsiteY4104"/>
            </a:cxn>
            <a:cxn ang="0">
              <a:pos x="connsiteX4105" y="connsiteY4105"/>
            </a:cxn>
            <a:cxn ang="0">
              <a:pos x="connsiteX4106" y="connsiteY4106"/>
            </a:cxn>
            <a:cxn ang="0">
              <a:pos x="connsiteX4107" y="connsiteY4107"/>
            </a:cxn>
            <a:cxn ang="0">
              <a:pos x="connsiteX4108" y="connsiteY4108"/>
            </a:cxn>
            <a:cxn ang="0">
              <a:pos x="connsiteX4109" y="connsiteY4109"/>
            </a:cxn>
            <a:cxn ang="0">
              <a:pos x="connsiteX4110" y="connsiteY4110"/>
            </a:cxn>
            <a:cxn ang="0">
              <a:pos x="connsiteX4111" y="connsiteY4111"/>
            </a:cxn>
            <a:cxn ang="0">
              <a:pos x="connsiteX4112" y="connsiteY4112"/>
            </a:cxn>
            <a:cxn ang="0">
              <a:pos x="connsiteX4113" y="connsiteY4113"/>
            </a:cxn>
            <a:cxn ang="0">
              <a:pos x="connsiteX4114" y="connsiteY4114"/>
            </a:cxn>
            <a:cxn ang="0">
              <a:pos x="connsiteX4115" y="connsiteY4115"/>
            </a:cxn>
            <a:cxn ang="0">
              <a:pos x="connsiteX4116" y="connsiteY4116"/>
            </a:cxn>
            <a:cxn ang="0">
              <a:pos x="connsiteX4117" y="connsiteY4117"/>
            </a:cxn>
            <a:cxn ang="0">
              <a:pos x="connsiteX4118" y="connsiteY4118"/>
            </a:cxn>
            <a:cxn ang="0">
              <a:pos x="connsiteX4119" y="connsiteY4119"/>
            </a:cxn>
            <a:cxn ang="0">
              <a:pos x="connsiteX4120" y="connsiteY4120"/>
            </a:cxn>
            <a:cxn ang="0">
              <a:pos x="connsiteX4121" y="connsiteY4121"/>
            </a:cxn>
            <a:cxn ang="0">
              <a:pos x="connsiteX4122" y="connsiteY4122"/>
            </a:cxn>
            <a:cxn ang="0">
              <a:pos x="connsiteX4123" y="connsiteY4123"/>
            </a:cxn>
            <a:cxn ang="0">
              <a:pos x="connsiteX4124" y="connsiteY4124"/>
            </a:cxn>
            <a:cxn ang="0">
              <a:pos x="connsiteX4125" y="connsiteY4125"/>
            </a:cxn>
            <a:cxn ang="0">
              <a:pos x="connsiteX4126" y="connsiteY4126"/>
            </a:cxn>
            <a:cxn ang="0">
              <a:pos x="connsiteX4127" y="connsiteY4127"/>
            </a:cxn>
            <a:cxn ang="0">
              <a:pos x="connsiteX4128" y="connsiteY4128"/>
            </a:cxn>
            <a:cxn ang="0">
              <a:pos x="connsiteX4129" y="connsiteY4129"/>
            </a:cxn>
            <a:cxn ang="0">
              <a:pos x="connsiteX4130" y="connsiteY4130"/>
            </a:cxn>
            <a:cxn ang="0">
              <a:pos x="connsiteX4131" y="connsiteY4131"/>
            </a:cxn>
            <a:cxn ang="0">
              <a:pos x="connsiteX4132" y="connsiteY4132"/>
            </a:cxn>
            <a:cxn ang="0">
              <a:pos x="connsiteX4133" y="connsiteY4133"/>
            </a:cxn>
            <a:cxn ang="0">
              <a:pos x="connsiteX4134" y="connsiteY4134"/>
            </a:cxn>
            <a:cxn ang="0">
              <a:pos x="connsiteX4135" y="connsiteY4135"/>
            </a:cxn>
            <a:cxn ang="0">
              <a:pos x="connsiteX4136" y="connsiteY4136"/>
            </a:cxn>
            <a:cxn ang="0">
              <a:pos x="connsiteX4137" y="connsiteY4137"/>
            </a:cxn>
            <a:cxn ang="0">
              <a:pos x="connsiteX4138" y="connsiteY4138"/>
            </a:cxn>
            <a:cxn ang="0">
              <a:pos x="connsiteX4139" y="connsiteY4139"/>
            </a:cxn>
            <a:cxn ang="0">
              <a:pos x="connsiteX4140" y="connsiteY4140"/>
            </a:cxn>
            <a:cxn ang="0">
              <a:pos x="connsiteX4141" y="connsiteY4141"/>
            </a:cxn>
            <a:cxn ang="0">
              <a:pos x="connsiteX4142" y="connsiteY4142"/>
            </a:cxn>
            <a:cxn ang="0">
              <a:pos x="connsiteX4143" y="connsiteY4143"/>
            </a:cxn>
            <a:cxn ang="0">
              <a:pos x="connsiteX4144" y="connsiteY4144"/>
            </a:cxn>
            <a:cxn ang="0">
              <a:pos x="connsiteX4145" y="connsiteY4145"/>
            </a:cxn>
            <a:cxn ang="0">
              <a:pos x="connsiteX4146" y="connsiteY4146"/>
            </a:cxn>
            <a:cxn ang="0">
              <a:pos x="connsiteX4147" y="connsiteY4147"/>
            </a:cxn>
            <a:cxn ang="0">
              <a:pos x="connsiteX4148" y="connsiteY4148"/>
            </a:cxn>
            <a:cxn ang="0">
              <a:pos x="connsiteX4149" y="connsiteY4149"/>
            </a:cxn>
            <a:cxn ang="0">
              <a:pos x="connsiteX4150" y="connsiteY4150"/>
            </a:cxn>
            <a:cxn ang="0">
              <a:pos x="connsiteX4151" y="connsiteY4151"/>
            </a:cxn>
            <a:cxn ang="0">
              <a:pos x="connsiteX4152" y="connsiteY4152"/>
            </a:cxn>
            <a:cxn ang="0">
              <a:pos x="connsiteX4153" y="connsiteY4153"/>
            </a:cxn>
            <a:cxn ang="0">
              <a:pos x="connsiteX4154" y="connsiteY4154"/>
            </a:cxn>
            <a:cxn ang="0">
              <a:pos x="connsiteX4155" y="connsiteY4155"/>
            </a:cxn>
            <a:cxn ang="0">
              <a:pos x="connsiteX4156" y="connsiteY4156"/>
            </a:cxn>
            <a:cxn ang="0">
              <a:pos x="connsiteX4157" y="connsiteY4157"/>
            </a:cxn>
            <a:cxn ang="0">
              <a:pos x="connsiteX4158" y="connsiteY4158"/>
            </a:cxn>
            <a:cxn ang="0">
              <a:pos x="connsiteX4159" y="connsiteY4159"/>
            </a:cxn>
            <a:cxn ang="0">
              <a:pos x="connsiteX4160" y="connsiteY4160"/>
            </a:cxn>
            <a:cxn ang="0">
              <a:pos x="connsiteX4161" y="connsiteY4161"/>
            </a:cxn>
            <a:cxn ang="0">
              <a:pos x="connsiteX4162" y="connsiteY4162"/>
            </a:cxn>
            <a:cxn ang="0">
              <a:pos x="connsiteX4163" y="connsiteY4163"/>
            </a:cxn>
            <a:cxn ang="0">
              <a:pos x="connsiteX4164" y="connsiteY4164"/>
            </a:cxn>
            <a:cxn ang="0">
              <a:pos x="connsiteX4165" y="connsiteY4165"/>
            </a:cxn>
            <a:cxn ang="0">
              <a:pos x="connsiteX4166" y="connsiteY4166"/>
            </a:cxn>
            <a:cxn ang="0">
              <a:pos x="connsiteX4167" y="connsiteY4167"/>
            </a:cxn>
            <a:cxn ang="0">
              <a:pos x="connsiteX4168" y="connsiteY4168"/>
            </a:cxn>
            <a:cxn ang="0">
              <a:pos x="connsiteX4169" y="connsiteY4169"/>
            </a:cxn>
            <a:cxn ang="0">
              <a:pos x="connsiteX4170" y="connsiteY4170"/>
            </a:cxn>
            <a:cxn ang="0">
              <a:pos x="connsiteX4171" y="connsiteY4171"/>
            </a:cxn>
            <a:cxn ang="0">
              <a:pos x="connsiteX4172" y="connsiteY4172"/>
            </a:cxn>
            <a:cxn ang="0">
              <a:pos x="connsiteX4173" y="connsiteY4173"/>
            </a:cxn>
            <a:cxn ang="0">
              <a:pos x="connsiteX4174" y="connsiteY4174"/>
            </a:cxn>
            <a:cxn ang="0">
              <a:pos x="connsiteX4175" y="connsiteY4175"/>
            </a:cxn>
            <a:cxn ang="0">
              <a:pos x="connsiteX4176" y="connsiteY4176"/>
            </a:cxn>
            <a:cxn ang="0">
              <a:pos x="connsiteX4177" y="connsiteY4177"/>
            </a:cxn>
            <a:cxn ang="0">
              <a:pos x="connsiteX4178" y="connsiteY4178"/>
            </a:cxn>
            <a:cxn ang="0">
              <a:pos x="connsiteX4179" y="connsiteY4179"/>
            </a:cxn>
            <a:cxn ang="0">
              <a:pos x="connsiteX4180" y="connsiteY4180"/>
            </a:cxn>
            <a:cxn ang="0">
              <a:pos x="connsiteX4181" y="connsiteY4181"/>
            </a:cxn>
            <a:cxn ang="0">
              <a:pos x="connsiteX4182" y="connsiteY4182"/>
            </a:cxn>
            <a:cxn ang="0">
              <a:pos x="connsiteX4183" y="connsiteY4183"/>
            </a:cxn>
            <a:cxn ang="0">
              <a:pos x="connsiteX4184" y="connsiteY4184"/>
            </a:cxn>
            <a:cxn ang="0">
              <a:pos x="connsiteX4185" y="connsiteY4185"/>
            </a:cxn>
            <a:cxn ang="0">
              <a:pos x="connsiteX4186" y="connsiteY4186"/>
            </a:cxn>
            <a:cxn ang="0">
              <a:pos x="connsiteX4187" y="connsiteY4187"/>
            </a:cxn>
            <a:cxn ang="0">
              <a:pos x="connsiteX4188" y="connsiteY4188"/>
            </a:cxn>
            <a:cxn ang="0">
              <a:pos x="connsiteX4189" y="connsiteY4189"/>
            </a:cxn>
            <a:cxn ang="0">
              <a:pos x="connsiteX4190" y="connsiteY4190"/>
            </a:cxn>
            <a:cxn ang="0">
              <a:pos x="connsiteX4191" y="connsiteY4191"/>
            </a:cxn>
            <a:cxn ang="0">
              <a:pos x="connsiteX4192" y="connsiteY4192"/>
            </a:cxn>
            <a:cxn ang="0">
              <a:pos x="connsiteX4193" y="connsiteY4193"/>
            </a:cxn>
            <a:cxn ang="0">
              <a:pos x="connsiteX4194" y="connsiteY4194"/>
            </a:cxn>
            <a:cxn ang="0">
              <a:pos x="connsiteX4195" y="connsiteY4195"/>
            </a:cxn>
            <a:cxn ang="0">
              <a:pos x="connsiteX4196" y="connsiteY4196"/>
            </a:cxn>
            <a:cxn ang="0">
              <a:pos x="connsiteX4197" y="connsiteY4197"/>
            </a:cxn>
            <a:cxn ang="0">
              <a:pos x="connsiteX4198" y="connsiteY4198"/>
            </a:cxn>
            <a:cxn ang="0">
              <a:pos x="connsiteX4199" y="connsiteY4199"/>
            </a:cxn>
            <a:cxn ang="0">
              <a:pos x="connsiteX4200" y="connsiteY4200"/>
            </a:cxn>
            <a:cxn ang="0">
              <a:pos x="connsiteX4201" y="connsiteY4201"/>
            </a:cxn>
            <a:cxn ang="0">
              <a:pos x="connsiteX4202" y="connsiteY4202"/>
            </a:cxn>
            <a:cxn ang="0">
              <a:pos x="connsiteX4203" y="connsiteY4203"/>
            </a:cxn>
            <a:cxn ang="0">
              <a:pos x="connsiteX4204" y="connsiteY4204"/>
            </a:cxn>
            <a:cxn ang="0">
              <a:pos x="connsiteX4205" y="connsiteY4205"/>
            </a:cxn>
            <a:cxn ang="0">
              <a:pos x="connsiteX4206" y="connsiteY4206"/>
            </a:cxn>
            <a:cxn ang="0">
              <a:pos x="connsiteX4207" y="connsiteY4207"/>
            </a:cxn>
            <a:cxn ang="0">
              <a:pos x="connsiteX4208" y="connsiteY4208"/>
            </a:cxn>
            <a:cxn ang="0">
              <a:pos x="connsiteX4209" y="connsiteY4209"/>
            </a:cxn>
            <a:cxn ang="0">
              <a:pos x="connsiteX4210" y="connsiteY4210"/>
            </a:cxn>
            <a:cxn ang="0">
              <a:pos x="connsiteX4211" y="connsiteY4211"/>
            </a:cxn>
            <a:cxn ang="0">
              <a:pos x="connsiteX4212" y="connsiteY4212"/>
            </a:cxn>
            <a:cxn ang="0">
              <a:pos x="connsiteX4213" y="connsiteY4213"/>
            </a:cxn>
            <a:cxn ang="0">
              <a:pos x="connsiteX4214" y="connsiteY4214"/>
            </a:cxn>
            <a:cxn ang="0">
              <a:pos x="connsiteX4215" y="connsiteY4215"/>
            </a:cxn>
            <a:cxn ang="0">
              <a:pos x="connsiteX4216" y="connsiteY4216"/>
            </a:cxn>
            <a:cxn ang="0">
              <a:pos x="connsiteX4217" y="connsiteY4217"/>
            </a:cxn>
            <a:cxn ang="0">
              <a:pos x="connsiteX4218" y="connsiteY4218"/>
            </a:cxn>
            <a:cxn ang="0">
              <a:pos x="connsiteX4219" y="connsiteY4219"/>
            </a:cxn>
            <a:cxn ang="0">
              <a:pos x="connsiteX4220" y="connsiteY4220"/>
            </a:cxn>
            <a:cxn ang="0">
              <a:pos x="connsiteX4221" y="connsiteY4221"/>
            </a:cxn>
            <a:cxn ang="0">
              <a:pos x="connsiteX4222" y="connsiteY4222"/>
            </a:cxn>
            <a:cxn ang="0">
              <a:pos x="connsiteX4223" y="connsiteY4223"/>
            </a:cxn>
            <a:cxn ang="0">
              <a:pos x="connsiteX4224" y="connsiteY4224"/>
            </a:cxn>
            <a:cxn ang="0">
              <a:pos x="connsiteX4225" y="connsiteY4225"/>
            </a:cxn>
            <a:cxn ang="0">
              <a:pos x="connsiteX4226" y="connsiteY4226"/>
            </a:cxn>
            <a:cxn ang="0">
              <a:pos x="connsiteX4227" y="connsiteY4227"/>
            </a:cxn>
            <a:cxn ang="0">
              <a:pos x="connsiteX4228" y="connsiteY4228"/>
            </a:cxn>
            <a:cxn ang="0">
              <a:pos x="connsiteX4229" y="connsiteY4229"/>
            </a:cxn>
            <a:cxn ang="0">
              <a:pos x="connsiteX4230" y="connsiteY4230"/>
            </a:cxn>
            <a:cxn ang="0">
              <a:pos x="connsiteX4231" y="connsiteY4231"/>
            </a:cxn>
            <a:cxn ang="0">
              <a:pos x="connsiteX4232" y="connsiteY4232"/>
            </a:cxn>
            <a:cxn ang="0">
              <a:pos x="connsiteX4233" y="connsiteY4233"/>
            </a:cxn>
            <a:cxn ang="0">
              <a:pos x="connsiteX4234" y="connsiteY4234"/>
            </a:cxn>
            <a:cxn ang="0">
              <a:pos x="connsiteX4235" y="connsiteY4235"/>
            </a:cxn>
            <a:cxn ang="0">
              <a:pos x="connsiteX4236" y="connsiteY4236"/>
            </a:cxn>
            <a:cxn ang="0">
              <a:pos x="connsiteX4237" y="connsiteY4237"/>
            </a:cxn>
            <a:cxn ang="0">
              <a:pos x="connsiteX4238" y="connsiteY4238"/>
            </a:cxn>
            <a:cxn ang="0">
              <a:pos x="connsiteX4239" y="connsiteY4239"/>
            </a:cxn>
            <a:cxn ang="0">
              <a:pos x="connsiteX4240" y="connsiteY4240"/>
            </a:cxn>
            <a:cxn ang="0">
              <a:pos x="connsiteX4241" y="connsiteY4241"/>
            </a:cxn>
            <a:cxn ang="0">
              <a:pos x="connsiteX4242" y="connsiteY4242"/>
            </a:cxn>
            <a:cxn ang="0">
              <a:pos x="connsiteX4243" y="connsiteY4243"/>
            </a:cxn>
            <a:cxn ang="0">
              <a:pos x="connsiteX4244" y="connsiteY4244"/>
            </a:cxn>
            <a:cxn ang="0">
              <a:pos x="connsiteX4245" y="connsiteY4245"/>
            </a:cxn>
            <a:cxn ang="0">
              <a:pos x="connsiteX4246" y="connsiteY4246"/>
            </a:cxn>
            <a:cxn ang="0">
              <a:pos x="connsiteX4247" y="connsiteY4247"/>
            </a:cxn>
            <a:cxn ang="0">
              <a:pos x="connsiteX4248" y="connsiteY4248"/>
            </a:cxn>
            <a:cxn ang="0">
              <a:pos x="connsiteX4249" y="connsiteY4249"/>
            </a:cxn>
            <a:cxn ang="0">
              <a:pos x="connsiteX4250" y="connsiteY4250"/>
            </a:cxn>
            <a:cxn ang="0">
              <a:pos x="connsiteX4251" y="connsiteY4251"/>
            </a:cxn>
            <a:cxn ang="0">
              <a:pos x="connsiteX4252" y="connsiteY4252"/>
            </a:cxn>
            <a:cxn ang="0">
              <a:pos x="connsiteX4253" y="connsiteY4253"/>
            </a:cxn>
            <a:cxn ang="0">
              <a:pos x="connsiteX4254" y="connsiteY4254"/>
            </a:cxn>
            <a:cxn ang="0">
              <a:pos x="connsiteX4255" y="connsiteY4255"/>
            </a:cxn>
            <a:cxn ang="0">
              <a:pos x="connsiteX4256" y="connsiteY4256"/>
            </a:cxn>
            <a:cxn ang="0">
              <a:pos x="connsiteX4257" y="connsiteY4257"/>
            </a:cxn>
            <a:cxn ang="0">
              <a:pos x="connsiteX4258" y="connsiteY4258"/>
            </a:cxn>
            <a:cxn ang="0">
              <a:pos x="connsiteX4259" y="connsiteY4259"/>
            </a:cxn>
            <a:cxn ang="0">
              <a:pos x="connsiteX4260" y="connsiteY4260"/>
            </a:cxn>
            <a:cxn ang="0">
              <a:pos x="connsiteX4261" y="connsiteY4261"/>
            </a:cxn>
            <a:cxn ang="0">
              <a:pos x="connsiteX4262" y="connsiteY4262"/>
            </a:cxn>
            <a:cxn ang="0">
              <a:pos x="connsiteX4263" y="connsiteY4263"/>
            </a:cxn>
            <a:cxn ang="0">
              <a:pos x="connsiteX4264" y="connsiteY4264"/>
            </a:cxn>
            <a:cxn ang="0">
              <a:pos x="connsiteX4265" y="connsiteY4265"/>
            </a:cxn>
            <a:cxn ang="0">
              <a:pos x="connsiteX4266" y="connsiteY4266"/>
            </a:cxn>
            <a:cxn ang="0">
              <a:pos x="connsiteX4267" y="connsiteY4267"/>
            </a:cxn>
            <a:cxn ang="0">
              <a:pos x="connsiteX4268" y="connsiteY4268"/>
            </a:cxn>
            <a:cxn ang="0">
              <a:pos x="connsiteX4269" y="connsiteY4269"/>
            </a:cxn>
            <a:cxn ang="0">
              <a:pos x="connsiteX4270" y="connsiteY4270"/>
            </a:cxn>
            <a:cxn ang="0">
              <a:pos x="connsiteX4271" y="connsiteY4271"/>
            </a:cxn>
            <a:cxn ang="0">
              <a:pos x="connsiteX4272" y="connsiteY4272"/>
            </a:cxn>
            <a:cxn ang="0">
              <a:pos x="connsiteX4273" y="connsiteY4273"/>
            </a:cxn>
            <a:cxn ang="0">
              <a:pos x="connsiteX4274" y="connsiteY4274"/>
            </a:cxn>
            <a:cxn ang="0">
              <a:pos x="connsiteX4275" y="connsiteY4275"/>
            </a:cxn>
            <a:cxn ang="0">
              <a:pos x="connsiteX4276" y="connsiteY4276"/>
            </a:cxn>
            <a:cxn ang="0">
              <a:pos x="connsiteX4277" y="connsiteY4277"/>
            </a:cxn>
            <a:cxn ang="0">
              <a:pos x="connsiteX4278" y="connsiteY4278"/>
            </a:cxn>
            <a:cxn ang="0">
              <a:pos x="connsiteX4279" y="connsiteY4279"/>
            </a:cxn>
            <a:cxn ang="0">
              <a:pos x="connsiteX4280" y="connsiteY4280"/>
            </a:cxn>
            <a:cxn ang="0">
              <a:pos x="connsiteX4281" y="connsiteY4281"/>
            </a:cxn>
            <a:cxn ang="0">
              <a:pos x="connsiteX4282" y="connsiteY4282"/>
            </a:cxn>
            <a:cxn ang="0">
              <a:pos x="connsiteX4283" y="connsiteY4283"/>
            </a:cxn>
            <a:cxn ang="0">
              <a:pos x="connsiteX4284" y="connsiteY4284"/>
            </a:cxn>
            <a:cxn ang="0">
              <a:pos x="connsiteX4285" y="connsiteY4285"/>
            </a:cxn>
            <a:cxn ang="0">
              <a:pos x="connsiteX4286" y="connsiteY4286"/>
            </a:cxn>
            <a:cxn ang="0">
              <a:pos x="connsiteX4287" y="connsiteY4287"/>
            </a:cxn>
            <a:cxn ang="0">
              <a:pos x="connsiteX4288" y="connsiteY4288"/>
            </a:cxn>
            <a:cxn ang="0">
              <a:pos x="connsiteX4289" y="connsiteY4289"/>
            </a:cxn>
            <a:cxn ang="0">
              <a:pos x="connsiteX4290" y="connsiteY4290"/>
            </a:cxn>
            <a:cxn ang="0">
              <a:pos x="connsiteX4291" y="connsiteY4291"/>
            </a:cxn>
            <a:cxn ang="0">
              <a:pos x="connsiteX4292" y="connsiteY4292"/>
            </a:cxn>
            <a:cxn ang="0">
              <a:pos x="connsiteX4293" y="connsiteY4293"/>
            </a:cxn>
            <a:cxn ang="0">
              <a:pos x="connsiteX4294" y="connsiteY4294"/>
            </a:cxn>
            <a:cxn ang="0">
              <a:pos x="connsiteX4295" y="connsiteY4295"/>
            </a:cxn>
            <a:cxn ang="0">
              <a:pos x="connsiteX4296" y="connsiteY4296"/>
            </a:cxn>
            <a:cxn ang="0">
              <a:pos x="connsiteX4297" y="connsiteY4297"/>
            </a:cxn>
            <a:cxn ang="0">
              <a:pos x="connsiteX4298" y="connsiteY4298"/>
            </a:cxn>
            <a:cxn ang="0">
              <a:pos x="connsiteX4299" y="connsiteY4299"/>
            </a:cxn>
            <a:cxn ang="0">
              <a:pos x="connsiteX4300" y="connsiteY4300"/>
            </a:cxn>
            <a:cxn ang="0">
              <a:pos x="connsiteX4301" y="connsiteY4301"/>
            </a:cxn>
            <a:cxn ang="0">
              <a:pos x="connsiteX4302" y="connsiteY4302"/>
            </a:cxn>
            <a:cxn ang="0">
              <a:pos x="connsiteX4303" y="connsiteY4303"/>
            </a:cxn>
            <a:cxn ang="0">
              <a:pos x="connsiteX4304" y="connsiteY4304"/>
            </a:cxn>
            <a:cxn ang="0">
              <a:pos x="connsiteX4305" y="connsiteY4305"/>
            </a:cxn>
            <a:cxn ang="0">
              <a:pos x="connsiteX4306" y="connsiteY4306"/>
            </a:cxn>
            <a:cxn ang="0">
              <a:pos x="connsiteX4307" y="connsiteY4307"/>
            </a:cxn>
            <a:cxn ang="0">
              <a:pos x="connsiteX4308" y="connsiteY4308"/>
            </a:cxn>
            <a:cxn ang="0">
              <a:pos x="connsiteX4309" y="connsiteY4309"/>
            </a:cxn>
            <a:cxn ang="0">
              <a:pos x="connsiteX4310" y="connsiteY4310"/>
            </a:cxn>
            <a:cxn ang="0">
              <a:pos x="connsiteX4311" y="connsiteY4311"/>
            </a:cxn>
            <a:cxn ang="0">
              <a:pos x="connsiteX4312" y="connsiteY4312"/>
            </a:cxn>
            <a:cxn ang="0">
              <a:pos x="connsiteX4313" y="connsiteY4313"/>
            </a:cxn>
            <a:cxn ang="0">
              <a:pos x="connsiteX4314" y="connsiteY4314"/>
            </a:cxn>
            <a:cxn ang="0">
              <a:pos x="connsiteX4315" y="connsiteY4315"/>
            </a:cxn>
            <a:cxn ang="0">
              <a:pos x="connsiteX4316" y="connsiteY4316"/>
            </a:cxn>
            <a:cxn ang="0">
              <a:pos x="connsiteX4317" y="connsiteY4317"/>
            </a:cxn>
            <a:cxn ang="0">
              <a:pos x="connsiteX4318" y="connsiteY4318"/>
            </a:cxn>
            <a:cxn ang="0">
              <a:pos x="connsiteX4319" y="connsiteY4319"/>
            </a:cxn>
            <a:cxn ang="0">
              <a:pos x="connsiteX4320" y="connsiteY4320"/>
            </a:cxn>
            <a:cxn ang="0">
              <a:pos x="connsiteX4321" y="connsiteY4321"/>
            </a:cxn>
            <a:cxn ang="0">
              <a:pos x="connsiteX4322" y="connsiteY4322"/>
            </a:cxn>
            <a:cxn ang="0">
              <a:pos x="connsiteX4323" y="connsiteY4323"/>
            </a:cxn>
            <a:cxn ang="0">
              <a:pos x="connsiteX4324" y="connsiteY4324"/>
            </a:cxn>
            <a:cxn ang="0">
              <a:pos x="connsiteX4325" y="connsiteY4325"/>
            </a:cxn>
            <a:cxn ang="0">
              <a:pos x="connsiteX4326" y="connsiteY4326"/>
            </a:cxn>
            <a:cxn ang="0">
              <a:pos x="connsiteX4327" y="connsiteY4327"/>
            </a:cxn>
            <a:cxn ang="0">
              <a:pos x="connsiteX4328" y="connsiteY4328"/>
            </a:cxn>
            <a:cxn ang="0">
              <a:pos x="connsiteX4329" y="connsiteY4329"/>
            </a:cxn>
            <a:cxn ang="0">
              <a:pos x="connsiteX4330" y="connsiteY4330"/>
            </a:cxn>
            <a:cxn ang="0">
              <a:pos x="connsiteX4331" y="connsiteY4331"/>
            </a:cxn>
            <a:cxn ang="0">
              <a:pos x="connsiteX4332" y="connsiteY4332"/>
            </a:cxn>
            <a:cxn ang="0">
              <a:pos x="connsiteX4333" y="connsiteY4333"/>
            </a:cxn>
            <a:cxn ang="0">
              <a:pos x="connsiteX4334" y="connsiteY4334"/>
            </a:cxn>
            <a:cxn ang="0">
              <a:pos x="connsiteX4335" y="connsiteY4335"/>
            </a:cxn>
            <a:cxn ang="0">
              <a:pos x="connsiteX4336" y="connsiteY4336"/>
            </a:cxn>
            <a:cxn ang="0">
              <a:pos x="connsiteX4337" y="connsiteY4337"/>
            </a:cxn>
            <a:cxn ang="0">
              <a:pos x="connsiteX4338" y="connsiteY4338"/>
            </a:cxn>
            <a:cxn ang="0">
              <a:pos x="connsiteX4339" y="connsiteY4339"/>
            </a:cxn>
            <a:cxn ang="0">
              <a:pos x="connsiteX4340" y="connsiteY4340"/>
            </a:cxn>
            <a:cxn ang="0">
              <a:pos x="connsiteX4341" y="connsiteY4341"/>
            </a:cxn>
            <a:cxn ang="0">
              <a:pos x="connsiteX4342" y="connsiteY4342"/>
            </a:cxn>
            <a:cxn ang="0">
              <a:pos x="connsiteX4343" y="connsiteY4343"/>
            </a:cxn>
            <a:cxn ang="0">
              <a:pos x="connsiteX4344" y="connsiteY4344"/>
            </a:cxn>
            <a:cxn ang="0">
              <a:pos x="connsiteX4345" y="connsiteY4345"/>
            </a:cxn>
            <a:cxn ang="0">
              <a:pos x="connsiteX4346" y="connsiteY4346"/>
            </a:cxn>
            <a:cxn ang="0">
              <a:pos x="connsiteX4347" y="connsiteY4347"/>
            </a:cxn>
            <a:cxn ang="0">
              <a:pos x="connsiteX4348" y="connsiteY4348"/>
            </a:cxn>
            <a:cxn ang="0">
              <a:pos x="connsiteX4349" y="connsiteY4349"/>
            </a:cxn>
            <a:cxn ang="0">
              <a:pos x="connsiteX4350" y="connsiteY4350"/>
            </a:cxn>
            <a:cxn ang="0">
              <a:pos x="connsiteX4351" y="connsiteY4351"/>
            </a:cxn>
            <a:cxn ang="0">
              <a:pos x="connsiteX4352" y="connsiteY4352"/>
            </a:cxn>
            <a:cxn ang="0">
              <a:pos x="connsiteX4353" y="connsiteY4353"/>
            </a:cxn>
            <a:cxn ang="0">
              <a:pos x="connsiteX4354" y="connsiteY4354"/>
            </a:cxn>
            <a:cxn ang="0">
              <a:pos x="connsiteX4355" y="connsiteY4355"/>
            </a:cxn>
            <a:cxn ang="0">
              <a:pos x="connsiteX4356" y="connsiteY4356"/>
            </a:cxn>
            <a:cxn ang="0">
              <a:pos x="connsiteX4357" y="connsiteY4357"/>
            </a:cxn>
            <a:cxn ang="0">
              <a:pos x="connsiteX4358" y="connsiteY4358"/>
            </a:cxn>
            <a:cxn ang="0">
              <a:pos x="connsiteX4359" y="connsiteY4359"/>
            </a:cxn>
            <a:cxn ang="0">
              <a:pos x="connsiteX4360" y="connsiteY4360"/>
            </a:cxn>
            <a:cxn ang="0">
              <a:pos x="connsiteX4361" y="connsiteY4361"/>
            </a:cxn>
            <a:cxn ang="0">
              <a:pos x="connsiteX4362" y="connsiteY4362"/>
            </a:cxn>
            <a:cxn ang="0">
              <a:pos x="connsiteX4363" y="connsiteY4363"/>
            </a:cxn>
            <a:cxn ang="0">
              <a:pos x="connsiteX4364" y="connsiteY4364"/>
            </a:cxn>
            <a:cxn ang="0">
              <a:pos x="connsiteX4365" y="connsiteY4365"/>
            </a:cxn>
            <a:cxn ang="0">
              <a:pos x="connsiteX4366" y="connsiteY4366"/>
            </a:cxn>
            <a:cxn ang="0">
              <a:pos x="connsiteX4367" y="connsiteY4367"/>
            </a:cxn>
            <a:cxn ang="0">
              <a:pos x="connsiteX4368" y="connsiteY4368"/>
            </a:cxn>
            <a:cxn ang="0">
              <a:pos x="connsiteX4369" y="connsiteY4369"/>
            </a:cxn>
            <a:cxn ang="0">
              <a:pos x="connsiteX4370" y="connsiteY4370"/>
            </a:cxn>
            <a:cxn ang="0">
              <a:pos x="connsiteX4371" y="connsiteY4371"/>
            </a:cxn>
            <a:cxn ang="0">
              <a:pos x="connsiteX4372" y="connsiteY4372"/>
            </a:cxn>
            <a:cxn ang="0">
              <a:pos x="connsiteX4373" y="connsiteY4373"/>
            </a:cxn>
            <a:cxn ang="0">
              <a:pos x="connsiteX4374" y="connsiteY4374"/>
            </a:cxn>
            <a:cxn ang="0">
              <a:pos x="connsiteX4375" y="connsiteY4375"/>
            </a:cxn>
            <a:cxn ang="0">
              <a:pos x="connsiteX4376" y="connsiteY4376"/>
            </a:cxn>
            <a:cxn ang="0">
              <a:pos x="connsiteX4377" y="connsiteY4377"/>
            </a:cxn>
            <a:cxn ang="0">
              <a:pos x="connsiteX4378" y="connsiteY4378"/>
            </a:cxn>
            <a:cxn ang="0">
              <a:pos x="connsiteX4379" y="connsiteY4379"/>
            </a:cxn>
            <a:cxn ang="0">
              <a:pos x="connsiteX4380" y="connsiteY4380"/>
            </a:cxn>
            <a:cxn ang="0">
              <a:pos x="connsiteX4381" y="connsiteY4381"/>
            </a:cxn>
            <a:cxn ang="0">
              <a:pos x="connsiteX4382" y="connsiteY4382"/>
            </a:cxn>
            <a:cxn ang="0">
              <a:pos x="connsiteX4383" y="connsiteY4383"/>
            </a:cxn>
            <a:cxn ang="0">
              <a:pos x="connsiteX4384" y="connsiteY4384"/>
            </a:cxn>
            <a:cxn ang="0">
              <a:pos x="connsiteX4385" y="connsiteY4385"/>
            </a:cxn>
            <a:cxn ang="0">
              <a:pos x="connsiteX4386" y="connsiteY4386"/>
            </a:cxn>
            <a:cxn ang="0">
              <a:pos x="connsiteX4387" y="connsiteY4387"/>
            </a:cxn>
            <a:cxn ang="0">
              <a:pos x="connsiteX4388" y="connsiteY4388"/>
            </a:cxn>
            <a:cxn ang="0">
              <a:pos x="connsiteX4389" y="connsiteY4389"/>
            </a:cxn>
            <a:cxn ang="0">
              <a:pos x="connsiteX4390" y="connsiteY4390"/>
            </a:cxn>
            <a:cxn ang="0">
              <a:pos x="connsiteX4391" y="connsiteY4391"/>
            </a:cxn>
            <a:cxn ang="0">
              <a:pos x="connsiteX4392" y="connsiteY4392"/>
            </a:cxn>
            <a:cxn ang="0">
              <a:pos x="connsiteX4393" y="connsiteY4393"/>
            </a:cxn>
            <a:cxn ang="0">
              <a:pos x="connsiteX4394" y="connsiteY4394"/>
            </a:cxn>
            <a:cxn ang="0">
              <a:pos x="connsiteX4395" y="connsiteY4395"/>
            </a:cxn>
            <a:cxn ang="0">
              <a:pos x="connsiteX4396" y="connsiteY4396"/>
            </a:cxn>
            <a:cxn ang="0">
              <a:pos x="connsiteX4397" y="connsiteY4397"/>
            </a:cxn>
            <a:cxn ang="0">
              <a:pos x="connsiteX4398" y="connsiteY4398"/>
            </a:cxn>
            <a:cxn ang="0">
              <a:pos x="connsiteX4399" y="connsiteY4399"/>
            </a:cxn>
            <a:cxn ang="0">
              <a:pos x="connsiteX4400" y="connsiteY4400"/>
            </a:cxn>
            <a:cxn ang="0">
              <a:pos x="connsiteX4401" y="connsiteY4401"/>
            </a:cxn>
            <a:cxn ang="0">
              <a:pos x="connsiteX4402" y="connsiteY4402"/>
            </a:cxn>
            <a:cxn ang="0">
              <a:pos x="connsiteX4403" y="connsiteY4403"/>
            </a:cxn>
            <a:cxn ang="0">
              <a:pos x="connsiteX4404" y="connsiteY4404"/>
            </a:cxn>
            <a:cxn ang="0">
              <a:pos x="connsiteX4405" y="connsiteY4405"/>
            </a:cxn>
            <a:cxn ang="0">
              <a:pos x="connsiteX4406" y="connsiteY4406"/>
            </a:cxn>
            <a:cxn ang="0">
              <a:pos x="connsiteX4407" y="connsiteY4407"/>
            </a:cxn>
            <a:cxn ang="0">
              <a:pos x="connsiteX4408" y="connsiteY4408"/>
            </a:cxn>
            <a:cxn ang="0">
              <a:pos x="connsiteX4409" y="connsiteY4409"/>
            </a:cxn>
            <a:cxn ang="0">
              <a:pos x="connsiteX4410" y="connsiteY4410"/>
            </a:cxn>
            <a:cxn ang="0">
              <a:pos x="connsiteX4411" y="connsiteY4411"/>
            </a:cxn>
            <a:cxn ang="0">
              <a:pos x="connsiteX4412" y="connsiteY4412"/>
            </a:cxn>
            <a:cxn ang="0">
              <a:pos x="connsiteX4413" y="connsiteY4413"/>
            </a:cxn>
            <a:cxn ang="0">
              <a:pos x="connsiteX4414" y="connsiteY4414"/>
            </a:cxn>
            <a:cxn ang="0">
              <a:pos x="connsiteX4415" y="connsiteY4415"/>
            </a:cxn>
            <a:cxn ang="0">
              <a:pos x="connsiteX4416" y="connsiteY4416"/>
            </a:cxn>
            <a:cxn ang="0">
              <a:pos x="connsiteX4417" y="connsiteY4417"/>
            </a:cxn>
            <a:cxn ang="0">
              <a:pos x="connsiteX4418" y="connsiteY4418"/>
            </a:cxn>
            <a:cxn ang="0">
              <a:pos x="connsiteX4419" y="connsiteY4419"/>
            </a:cxn>
            <a:cxn ang="0">
              <a:pos x="connsiteX4420" y="connsiteY4420"/>
            </a:cxn>
            <a:cxn ang="0">
              <a:pos x="connsiteX4421" y="connsiteY4421"/>
            </a:cxn>
            <a:cxn ang="0">
              <a:pos x="connsiteX4422" y="connsiteY4422"/>
            </a:cxn>
            <a:cxn ang="0">
              <a:pos x="connsiteX4423" y="connsiteY4423"/>
            </a:cxn>
            <a:cxn ang="0">
              <a:pos x="connsiteX4424" y="connsiteY4424"/>
            </a:cxn>
            <a:cxn ang="0">
              <a:pos x="connsiteX4425" y="connsiteY4425"/>
            </a:cxn>
            <a:cxn ang="0">
              <a:pos x="connsiteX4426" y="connsiteY4426"/>
            </a:cxn>
            <a:cxn ang="0">
              <a:pos x="connsiteX4427" y="connsiteY4427"/>
            </a:cxn>
            <a:cxn ang="0">
              <a:pos x="connsiteX4428" y="connsiteY4428"/>
            </a:cxn>
            <a:cxn ang="0">
              <a:pos x="connsiteX4429" y="connsiteY4429"/>
            </a:cxn>
            <a:cxn ang="0">
              <a:pos x="connsiteX4430" y="connsiteY4430"/>
            </a:cxn>
            <a:cxn ang="0">
              <a:pos x="connsiteX4431" y="connsiteY4431"/>
            </a:cxn>
            <a:cxn ang="0">
              <a:pos x="connsiteX4432" y="connsiteY4432"/>
            </a:cxn>
            <a:cxn ang="0">
              <a:pos x="connsiteX4433" y="connsiteY4433"/>
            </a:cxn>
            <a:cxn ang="0">
              <a:pos x="connsiteX4434" y="connsiteY4434"/>
            </a:cxn>
            <a:cxn ang="0">
              <a:pos x="connsiteX4435" y="connsiteY4435"/>
            </a:cxn>
            <a:cxn ang="0">
              <a:pos x="connsiteX4436" y="connsiteY4436"/>
            </a:cxn>
            <a:cxn ang="0">
              <a:pos x="connsiteX4437" y="connsiteY4437"/>
            </a:cxn>
            <a:cxn ang="0">
              <a:pos x="connsiteX4438" y="connsiteY4438"/>
            </a:cxn>
            <a:cxn ang="0">
              <a:pos x="connsiteX4439" y="connsiteY4439"/>
            </a:cxn>
            <a:cxn ang="0">
              <a:pos x="connsiteX4440" y="connsiteY4440"/>
            </a:cxn>
            <a:cxn ang="0">
              <a:pos x="connsiteX4441" y="connsiteY4441"/>
            </a:cxn>
            <a:cxn ang="0">
              <a:pos x="connsiteX4442" y="connsiteY4442"/>
            </a:cxn>
            <a:cxn ang="0">
              <a:pos x="connsiteX4443" y="connsiteY4443"/>
            </a:cxn>
            <a:cxn ang="0">
              <a:pos x="connsiteX4444" y="connsiteY4444"/>
            </a:cxn>
            <a:cxn ang="0">
              <a:pos x="connsiteX4445" y="connsiteY4445"/>
            </a:cxn>
            <a:cxn ang="0">
              <a:pos x="connsiteX4446" y="connsiteY4446"/>
            </a:cxn>
            <a:cxn ang="0">
              <a:pos x="connsiteX4447" y="connsiteY4447"/>
            </a:cxn>
            <a:cxn ang="0">
              <a:pos x="connsiteX4448" y="connsiteY4448"/>
            </a:cxn>
            <a:cxn ang="0">
              <a:pos x="connsiteX4449" y="connsiteY4449"/>
            </a:cxn>
            <a:cxn ang="0">
              <a:pos x="connsiteX4450" y="connsiteY4450"/>
            </a:cxn>
            <a:cxn ang="0">
              <a:pos x="connsiteX4451" y="connsiteY4451"/>
            </a:cxn>
            <a:cxn ang="0">
              <a:pos x="connsiteX4452" y="connsiteY4452"/>
            </a:cxn>
            <a:cxn ang="0">
              <a:pos x="connsiteX4453" y="connsiteY4453"/>
            </a:cxn>
            <a:cxn ang="0">
              <a:pos x="connsiteX4454" y="connsiteY4454"/>
            </a:cxn>
            <a:cxn ang="0">
              <a:pos x="connsiteX4455" y="connsiteY4455"/>
            </a:cxn>
            <a:cxn ang="0">
              <a:pos x="connsiteX4456" y="connsiteY4456"/>
            </a:cxn>
            <a:cxn ang="0">
              <a:pos x="connsiteX4457" y="connsiteY4457"/>
            </a:cxn>
            <a:cxn ang="0">
              <a:pos x="connsiteX4458" y="connsiteY4458"/>
            </a:cxn>
            <a:cxn ang="0">
              <a:pos x="connsiteX4459" y="connsiteY4459"/>
            </a:cxn>
            <a:cxn ang="0">
              <a:pos x="connsiteX4460" y="connsiteY4460"/>
            </a:cxn>
            <a:cxn ang="0">
              <a:pos x="connsiteX4461" y="connsiteY4461"/>
            </a:cxn>
            <a:cxn ang="0">
              <a:pos x="connsiteX4462" y="connsiteY4462"/>
            </a:cxn>
            <a:cxn ang="0">
              <a:pos x="connsiteX4463" y="connsiteY4463"/>
            </a:cxn>
            <a:cxn ang="0">
              <a:pos x="connsiteX4464" y="connsiteY4464"/>
            </a:cxn>
            <a:cxn ang="0">
              <a:pos x="connsiteX4465" y="connsiteY4465"/>
            </a:cxn>
            <a:cxn ang="0">
              <a:pos x="connsiteX4466" y="connsiteY4466"/>
            </a:cxn>
            <a:cxn ang="0">
              <a:pos x="connsiteX4467" y="connsiteY4467"/>
            </a:cxn>
            <a:cxn ang="0">
              <a:pos x="connsiteX4468" y="connsiteY4468"/>
            </a:cxn>
            <a:cxn ang="0">
              <a:pos x="connsiteX4469" y="connsiteY4469"/>
            </a:cxn>
            <a:cxn ang="0">
              <a:pos x="connsiteX4470" y="connsiteY4470"/>
            </a:cxn>
            <a:cxn ang="0">
              <a:pos x="connsiteX4471" y="connsiteY4471"/>
            </a:cxn>
            <a:cxn ang="0">
              <a:pos x="connsiteX4472" y="connsiteY4472"/>
            </a:cxn>
            <a:cxn ang="0">
              <a:pos x="connsiteX4473" y="connsiteY4473"/>
            </a:cxn>
            <a:cxn ang="0">
              <a:pos x="connsiteX4474" y="connsiteY4474"/>
            </a:cxn>
            <a:cxn ang="0">
              <a:pos x="connsiteX4475" y="connsiteY4475"/>
            </a:cxn>
            <a:cxn ang="0">
              <a:pos x="connsiteX4476" y="connsiteY4476"/>
            </a:cxn>
            <a:cxn ang="0">
              <a:pos x="connsiteX4477" y="connsiteY4477"/>
            </a:cxn>
            <a:cxn ang="0">
              <a:pos x="connsiteX4478" y="connsiteY4478"/>
            </a:cxn>
            <a:cxn ang="0">
              <a:pos x="connsiteX4479" y="connsiteY4479"/>
            </a:cxn>
            <a:cxn ang="0">
              <a:pos x="connsiteX4480" y="connsiteY4480"/>
            </a:cxn>
            <a:cxn ang="0">
              <a:pos x="connsiteX4481" y="connsiteY4481"/>
            </a:cxn>
            <a:cxn ang="0">
              <a:pos x="connsiteX4482" y="connsiteY4482"/>
            </a:cxn>
            <a:cxn ang="0">
              <a:pos x="connsiteX4483" y="connsiteY4483"/>
            </a:cxn>
            <a:cxn ang="0">
              <a:pos x="connsiteX4484" y="connsiteY4484"/>
            </a:cxn>
            <a:cxn ang="0">
              <a:pos x="connsiteX4485" y="connsiteY4485"/>
            </a:cxn>
            <a:cxn ang="0">
              <a:pos x="connsiteX4486" y="connsiteY4486"/>
            </a:cxn>
            <a:cxn ang="0">
              <a:pos x="connsiteX4487" y="connsiteY4487"/>
            </a:cxn>
            <a:cxn ang="0">
              <a:pos x="connsiteX4488" y="connsiteY4488"/>
            </a:cxn>
            <a:cxn ang="0">
              <a:pos x="connsiteX4489" y="connsiteY4489"/>
            </a:cxn>
            <a:cxn ang="0">
              <a:pos x="connsiteX4490" y="connsiteY4490"/>
            </a:cxn>
            <a:cxn ang="0">
              <a:pos x="connsiteX4491" y="connsiteY4491"/>
            </a:cxn>
            <a:cxn ang="0">
              <a:pos x="connsiteX4492" y="connsiteY4492"/>
            </a:cxn>
            <a:cxn ang="0">
              <a:pos x="connsiteX4493" y="connsiteY4493"/>
            </a:cxn>
            <a:cxn ang="0">
              <a:pos x="connsiteX4494" y="connsiteY4494"/>
            </a:cxn>
            <a:cxn ang="0">
              <a:pos x="connsiteX4495" y="connsiteY4495"/>
            </a:cxn>
            <a:cxn ang="0">
              <a:pos x="connsiteX4496" y="connsiteY4496"/>
            </a:cxn>
            <a:cxn ang="0">
              <a:pos x="connsiteX4497" y="connsiteY4497"/>
            </a:cxn>
            <a:cxn ang="0">
              <a:pos x="connsiteX4498" y="connsiteY4498"/>
            </a:cxn>
            <a:cxn ang="0">
              <a:pos x="connsiteX4499" y="connsiteY4499"/>
            </a:cxn>
            <a:cxn ang="0">
              <a:pos x="connsiteX4500" y="connsiteY4500"/>
            </a:cxn>
            <a:cxn ang="0">
              <a:pos x="connsiteX4501" y="connsiteY4501"/>
            </a:cxn>
            <a:cxn ang="0">
              <a:pos x="connsiteX4502" y="connsiteY4502"/>
            </a:cxn>
            <a:cxn ang="0">
              <a:pos x="connsiteX4503" y="connsiteY4503"/>
            </a:cxn>
            <a:cxn ang="0">
              <a:pos x="connsiteX4504" y="connsiteY4504"/>
            </a:cxn>
            <a:cxn ang="0">
              <a:pos x="connsiteX4505" y="connsiteY4505"/>
            </a:cxn>
            <a:cxn ang="0">
              <a:pos x="connsiteX4506" y="connsiteY4506"/>
            </a:cxn>
            <a:cxn ang="0">
              <a:pos x="connsiteX4507" y="connsiteY4507"/>
            </a:cxn>
            <a:cxn ang="0">
              <a:pos x="connsiteX4508" y="connsiteY4508"/>
            </a:cxn>
            <a:cxn ang="0">
              <a:pos x="connsiteX4509" y="connsiteY4509"/>
            </a:cxn>
            <a:cxn ang="0">
              <a:pos x="connsiteX4510" y="connsiteY4510"/>
            </a:cxn>
            <a:cxn ang="0">
              <a:pos x="connsiteX4511" y="connsiteY4511"/>
            </a:cxn>
            <a:cxn ang="0">
              <a:pos x="connsiteX4512" y="connsiteY4512"/>
            </a:cxn>
            <a:cxn ang="0">
              <a:pos x="connsiteX4513" y="connsiteY4513"/>
            </a:cxn>
            <a:cxn ang="0">
              <a:pos x="connsiteX4514" y="connsiteY4514"/>
            </a:cxn>
            <a:cxn ang="0">
              <a:pos x="connsiteX4515" y="connsiteY4515"/>
            </a:cxn>
            <a:cxn ang="0">
              <a:pos x="connsiteX4516" y="connsiteY4516"/>
            </a:cxn>
            <a:cxn ang="0">
              <a:pos x="connsiteX4517" y="connsiteY4517"/>
            </a:cxn>
            <a:cxn ang="0">
              <a:pos x="connsiteX4518" y="connsiteY4518"/>
            </a:cxn>
            <a:cxn ang="0">
              <a:pos x="connsiteX4519" y="connsiteY4519"/>
            </a:cxn>
            <a:cxn ang="0">
              <a:pos x="connsiteX4520" y="connsiteY4520"/>
            </a:cxn>
            <a:cxn ang="0">
              <a:pos x="connsiteX4521" y="connsiteY4521"/>
            </a:cxn>
            <a:cxn ang="0">
              <a:pos x="connsiteX4522" y="connsiteY4522"/>
            </a:cxn>
            <a:cxn ang="0">
              <a:pos x="connsiteX4523" y="connsiteY4523"/>
            </a:cxn>
            <a:cxn ang="0">
              <a:pos x="connsiteX4524" y="connsiteY4524"/>
            </a:cxn>
            <a:cxn ang="0">
              <a:pos x="connsiteX4525" y="connsiteY4525"/>
            </a:cxn>
            <a:cxn ang="0">
              <a:pos x="connsiteX4526" y="connsiteY4526"/>
            </a:cxn>
            <a:cxn ang="0">
              <a:pos x="connsiteX4527" y="connsiteY4527"/>
            </a:cxn>
            <a:cxn ang="0">
              <a:pos x="connsiteX4528" y="connsiteY4528"/>
            </a:cxn>
            <a:cxn ang="0">
              <a:pos x="connsiteX4529" y="connsiteY4529"/>
            </a:cxn>
            <a:cxn ang="0">
              <a:pos x="connsiteX4530" y="connsiteY4530"/>
            </a:cxn>
            <a:cxn ang="0">
              <a:pos x="connsiteX4531" y="connsiteY4531"/>
            </a:cxn>
            <a:cxn ang="0">
              <a:pos x="connsiteX4532" y="connsiteY4532"/>
            </a:cxn>
            <a:cxn ang="0">
              <a:pos x="connsiteX4533" y="connsiteY4533"/>
            </a:cxn>
            <a:cxn ang="0">
              <a:pos x="connsiteX4534" y="connsiteY4534"/>
            </a:cxn>
            <a:cxn ang="0">
              <a:pos x="connsiteX4535" y="connsiteY4535"/>
            </a:cxn>
            <a:cxn ang="0">
              <a:pos x="connsiteX4536" y="connsiteY4536"/>
            </a:cxn>
            <a:cxn ang="0">
              <a:pos x="connsiteX4537" y="connsiteY4537"/>
            </a:cxn>
            <a:cxn ang="0">
              <a:pos x="connsiteX4538" y="connsiteY4538"/>
            </a:cxn>
            <a:cxn ang="0">
              <a:pos x="connsiteX4539" y="connsiteY4539"/>
            </a:cxn>
            <a:cxn ang="0">
              <a:pos x="connsiteX4540" y="connsiteY4540"/>
            </a:cxn>
            <a:cxn ang="0">
              <a:pos x="connsiteX4541" y="connsiteY4541"/>
            </a:cxn>
            <a:cxn ang="0">
              <a:pos x="connsiteX4542" y="connsiteY4542"/>
            </a:cxn>
            <a:cxn ang="0">
              <a:pos x="connsiteX4543" y="connsiteY4543"/>
            </a:cxn>
            <a:cxn ang="0">
              <a:pos x="connsiteX4544" y="connsiteY4544"/>
            </a:cxn>
            <a:cxn ang="0">
              <a:pos x="connsiteX4545" y="connsiteY4545"/>
            </a:cxn>
            <a:cxn ang="0">
              <a:pos x="connsiteX4546" y="connsiteY4546"/>
            </a:cxn>
            <a:cxn ang="0">
              <a:pos x="connsiteX4547" y="connsiteY4547"/>
            </a:cxn>
            <a:cxn ang="0">
              <a:pos x="connsiteX4548" y="connsiteY4548"/>
            </a:cxn>
            <a:cxn ang="0">
              <a:pos x="connsiteX4549" y="connsiteY4549"/>
            </a:cxn>
            <a:cxn ang="0">
              <a:pos x="connsiteX4550" y="connsiteY4550"/>
            </a:cxn>
            <a:cxn ang="0">
              <a:pos x="connsiteX4551" y="connsiteY4551"/>
            </a:cxn>
            <a:cxn ang="0">
              <a:pos x="connsiteX4552" y="connsiteY4552"/>
            </a:cxn>
            <a:cxn ang="0">
              <a:pos x="connsiteX4553" y="connsiteY4553"/>
            </a:cxn>
            <a:cxn ang="0">
              <a:pos x="connsiteX4554" y="connsiteY4554"/>
            </a:cxn>
            <a:cxn ang="0">
              <a:pos x="connsiteX4555" y="connsiteY4555"/>
            </a:cxn>
            <a:cxn ang="0">
              <a:pos x="connsiteX4556" y="connsiteY4556"/>
            </a:cxn>
            <a:cxn ang="0">
              <a:pos x="connsiteX4557" y="connsiteY4557"/>
            </a:cxn>
            <a:cxn ang="0">
              <a:pos x="connsiteX4558" y="connsiteY4558"/>
            </a:cxn>
            <a:cxn ang="0">
              <a:pos x="connsiteX4559" y="connsiteY4559"/>
            </a:cxn>
            <a:cxn ang="0">
              <a:pos x="connsiteX4560" y="connsiteY4560"/>
            </a:cxn>
            <a:cxn ang="0">
              <a:pos x="connsiteX4561" y="connsiteY4561"/>
            </a:cxn>
            <a:cxn ang="0">
              <a:pos x="connsiteX4562" y="connsiteY4562"/>
            </a:cxn>
            <a:cxn ang="0">
              <a:pos x="connsiteX4563" y="connsiteY4563"/>
            </a:cxn>
            <a:cxn ang="0">
              <a:pos x="connsiteX4564" y="connsiteY4564"/>
            </a:cxn>
            <a:cxn ang="0">
              <a:pos x="connsiteX4565" y="connsiteY4565"/>
            </a:cxn>
            <a:cxn ang="0">
              <a:pos x="connsiteX4566" y="connsiteY4566"/>
            </a:cxn>
            <a:cxn ang="0">
              <a:pos x="connsiteX4567" y="connsiteY4567"/>
            </a:cxn>
            <a:cxn ang="0">
              <a:pos x="connsiteX4568" y="connsiteY4568"/>
            </a:cxn>
            <a:cxn ang="0">
              <a:pos x="connsiteX4569" y="connsiteY4569"/>
            </a:cxn>
            <a:cxn ang="0">
              <a:pos x="connsiteX4570" y="connsiteY4570"/>
            </a:cxn>
            <a:cxn ang="0">
              <a:pos x="connsiteX4571" y="connsiteY4571"/>
            </a:cxn>
            <a:cxn ang="0">
              <a:pos x="connsiteX4572" y="connsiteY4572"/>
            </a:cxn>
            <a:cxn ang="0">
              <a:pos x="connsiteX4573" y="connsiteY4573"/>
            </a:cxn>
            <a:cxn ang="0">
              <a:pos x="connsiteX4574" y="connsiteY4574"/>
            </a:cxn>
            <a:cxn ang="0">
              <a:pos x="connsiteX4575" y="connsiteY4575"/>
            </a:cxn>
            <a:cxn ang="0">
              <a:pos x="connsiteX4576" y="connsiteY4576"/>
            </a:cxn>
            <a:cxn ang="0">
              <a:pos x="connsiteX4577" y="connsiteY4577"/>
            </a:cxn>
            <a:cxn ang="0">
              <a:pos x="connsiteX4578" y="connsiteY4578"/>
            </a:cxn>
            <a:cxn ang="0">
              <a:pos x="connsiteX4579" y="connsiteY4579"/>
            </a:cxn>
            <a:cxn ang="0">
              <a:pos x="connsiteX4580" y="connsiteY4580"/>
            </a:cxn>
            <a:cxn ang="0">
              <a:pos x="connsiteX4581" y="connsiteY4581"/>
            </a:cxn>
            <a:cxn ang="0">
              <a:pos x="connsiteX4582" y="connsiteY4582"/>
            </a:cxn>
            <a:cxn ang="0">
              <a:pos x="connsiteX4583" y="connsiteY4583"/>
            </a:cxn>
            <a:cxn ang="0">
              <a:pos x="connsiteX4584" y="connsiteY4584"/>
            </a:cxn>
            <a:cxn ang="0">
              <a:pos x="connsiteX4585" y="connsiteY4585"/>
            </a:cxn>
            <a:cxn ang="0">
              <a:pos x="connsiteX4586" y="connsiteY4586"/>
            </a:cxn>
            <a:cxn ang="0">
              <a:pos x="connsiteX4587" y="connsiteY4587"/>
            </a:cxn>
            <a:cxn ang="0">
              <a:pos x="connsiteX4588" y="connsiteY4588"/>
            </a:cxn>
            <a:cxn ang="0">
              <a:pos x="connsiteX4589" y="connsiteY4589"/>
            </a:cxn>
            <a:cxn ang="0">
              <a:pos x="connsiteX4590" y="connsiteY4590"/>
            </a:cxn>
            <a:cxn ang="0">
              <a:pos x="connsiteX4591" y="connsiteY4591"/>
            </a:cxn>
            <a:cxn ang="0">
              <a:pos x="connsiteX4592" y="connsiteY4592"/>
            </a:cxn>
            <a:cxn ang="0">
              <a:pos x="connsiteX4593" y="connsiteY4593"/>
            </a:cxn>
            <a:cxn ang="0">
              <a:pos x="connsiteX4594" y="connsiteY4594"/>
            </a:cxn>
            <a:cxn ang="0">
              <a:pos x="connsiteX4595" y="connsiteY4595"/>
            </a:cxn>
            <a:cxn ang="0">
              <a:pos x="connsiteX4596" y="connsiteY4596"/>
            </a:cxn>
            <a:cxn ang="0">
              <a:pos x="connsiteX4597" y="connsiteY4597"/>
            </a:cxn>
            <a:cxn ang="0">
              <a:pos x="connsiteX4598" y="connsiteY4598"/>
            </a:cxn>
            <a:cxn ang="0">
              <a:pos x="connsiteX4599" y="connsiteY4599"/>
            </a:cxn>
            <a:cxn ang="0">
              <a:pos x="connsiteX4600" y="connsiteY4600"/>
            </a:cxn>
            <a:cxn ang="0">
              <a:pos x="connsiteX4601" y="connsiteY4601"/>
            </a:cxn>
            <a:cxn ang="0">
              <a:pos x="connsiteX4602" y="connsiteY4602"/>
            </a:cxn>
            <a:cxn ang="0">
              <a:pos x="connsiteX4603" y="connsiteY4603"/>
            </a:cxn>
            <a:cxn ang="0">
              <a:pos x="connsiteX4604" y="connsiteY4604"/>
            </a:cxn>
            <a:cxn ang="0">
              <a:pos x="connsiteX4605" y="connsiteY4605"/>
            </a:cxn>
            <a:cxn ang="0">
              <a:pos x="connsiteX4606" y="connsiteY4606"/>
            </a:cxn>
            <a:cxn ang="0">
              <a:pos x="connsiteX4607" y="connsiteY4607"/>
            </a:cxn>
            <a:cxn ang="0">
              <a:pos x="connsiteX4608" y="connsiteY4608"/>
            </a:cxn>
            <a:cxn ang="0">
              <a:pos x="connsiteX4609" y="connsiteY4609"/>
            </a:cxn>
            <a:cxn ang="0">
              <a:pos x="connsiteX4610" y="connsiteY4610"/>
            </a:cxn>
            <a:cxn ang="0">
              <a:pos x="connsiteX4611" y="connsiteY4611"/>
            </a:cxn>
            <a:cxn ang="0">
              <a:pos x="connsiteX4612" y="connsiteY4612"/>
            </a:cxn>
            <a:cxn ang="0">
              <a:pos x="connsiteX4613" y="connsiteY4613"/>
            </a:cxn>
            <a:cxn ang="0">
              <a:pos x="connsiteX4614" y="connsiteY4614"/>
            </a:cxn>
            <a:cxn ang="0">
              <a:pos x="connsiteX4615" y="connsiteY4615"/>
            </a:cxn>
            <a:cxn ang="0">
              <a:pos x="connsiteX4616" y="connsiteY4616"/>
            </a:cxn>
            <a:cxn ang="0">
              <a:pos x="connsiteX4617" y="connsiteY4617"/>
            </a:cxn>
            <a:cxn ang="0">
              <a:pos x="connsiteX4618" y="connsiteY4618"/>
            </a:cxn>
            <a:cxn ang="0">
              <a:pos x="connsiteX4619" y="connsiteY4619"/>
            </a:cxn>
            <a:cxn ang="0">
              <a:pos x="connsiteX4620" y="connsiteY4620"/>
            </a:cxn>
            <a:cxn ang="0">
              <a:pos x="connsiteX4621" y="connsiteY4621"/>
            </a:cxn>
            <a:cxn ang="0">
              <a:pos x="connsiteX4622" y="connsiteY4622"/>
            </a:cxn>
            <a:cxn ang="0">
              <a:pos x="connsiteX4623" y="connsiteY4623"/>
            </a:cxn>
            <a:cxn ang="0">
              <a:pos x="connsiteX4624" y="connsiteY4624"/>
            </a:cxn>
            <a:cxn ang="0">
              <a:pos x="connsiteX4625" y="connsiteY4625"/>
            </a:cxn>
            <a:cxn ang="0">
              <a:pos x="connsiteX4626" y="connsiteY4626"/>
            </a:cxn>
            <a:cxn ang="0">
              <a:pos x="connsiteX4627" y="connsiteY4627"/>
            </a:cxn>
            <a:cxn ang="0">
              <a:pos x="connsiteX4628" y="connsiteY4628"/>
            </a:cxn>
            <a:cxn ang="0">
              <a:pos x="connsiteX4629" y="connsiteY4629"/>
            </a:cxn>
            <a:cxn ang="0">
              <a:pos x="connsiteX4630" y="connsiteY4630"/>
            </a:cxn>
            <a:cxn ang="0">
              <a:pos x="connsiteX4631" y="connsiteY4631"/>
            </a:cxn>
            <a:cxn ang="0">
              <a:pos x="connsiteX4632" y="connsiteY4632"/>
            </a:cxn>
            <a:cxn ang="0">
              <a:pos x="connsiteX4633" y="connsiteY4633"/>
            </a:cxn>
            <a:cxn ang="0">
              <a:pos x="connsiteX4634" y="connsiteY4634"/>
            </a:cxn>
            <a:cxn ang="0">
              <a:pos x="connsiteX4635" y="connsiteY4635"/>
            </a:cxn>
            <a:cxn ang="0">
              <a:pos x="connsiteX4636" y="connsiteY4636"/>
            </a:cxn>
            <a:cxn ang="0">
              <a:pos x="connsiteX4637" y="connsiteY4637"/>
            </a:cxn>
            <a:cxn ang="0">
              <a:pos x="connsiteX4638" y="connsiteY4638"/>
            </a:cxn>
            <a:cxn ang="0">
              <a:pos x="connsiteX4639" y="connsiteY4639"/>
            </a:cxn>
            <a:cxn ang="0">
              <a:pos x="connsiteX4640" y="connsiteY4640"/>
            </a:cxn>
            <a:cxn ang="0">
              <a:pos x="connsiteX4641" y="connsiteY4641"/>
            </a:cxn>
            <a:cxn ang="0">
              <a:pos x="connsiteX4642" y="connsiteY4642"/>
            </a:cxn>
            <a:cxn ang="0">
              <a:pos x="connsiteX4643" y="connsiteY4643"/>
            </a:cxn>
            <a:cxn ang="0">
              <a:pos x="connsiteX4644" y="connsiteY4644"/>
            </a:cxn>
            <a:cxn ang="0">
              <a:pos x="connsiteX4645" y="connsiteY4645"/>
            </a:cxn>
            <a:cxn ang="0">
              <a:pos x="connsiteX4646" y="connsiteY4646"/>
            </a:cxn>
            <a:cxn ang="0">
              <a:pos x="connsiteX4647" y="connsiteY4647"/>
            </a:cxn>
            <a:cxn ang="0">
              <a:pos x="connsiteX4648" y="connsiteY4648"/>
            </a:cxn>
            <a:cxn ang="0">
              <a:pos x="connsiteX4649" y="connsiteY4649"/>
            </a:cxn>
            <a:cxn ang="0">
              <a:pos x="connsiteX4650" y="connsiteY4650"/>
            </a:cxn>
            <a:cxn ang="0">
              <a:pos x="connsiteX4651" y="connsiteY4651"/>
            </a:cxn>
            <a:cxn ang="0">
              <a:pos x="connsiteX4652" y="connsiteY4652"/>
            </a:cxn>
            <a:cxn ang="0">
              <a:pos x="connsiteX4653" y="connsiteY4653"/>
            </a:cxn>
            <a:cxn ang="0">
              <a:pos x="connsiteX4654" y="connsiteY4654"/>
            </a:cxn>
            <a:cxn ang="0">
              <a:pos x="connsiteX4655" y="connsiteY4655"/>
            </a:cxn>
            <a:cxn ang="0">
              <a:pos x="connsiteX4656" y="connsiteY4656"/>
            </a:cxn>
            <a:cxn ang="0">
              <a:pos x="connsiteX4657" y="connsiteY4657"/>
            </a:cxn>
            <a:cxn ang="0">
              <a:pos x="connsiteX4658" y="connsiteY4658"/>
            </a:cxn>
            <a:cxn ang="0">
              <a:pos x="connsiteX4659" y="connsiteY4659"/>
            </a:cxn>
            <a:cxn ang="0">
              <a:pos x="connsiteX4660" y="connsiteY4660"/>
            </a:cxn>
            <a:cxn ang="0">
              <a:pos x="connsiteX4661" y="connsiteY4661"/>
            </a:cxn>
            <a:cxn ang="0">
              <a:pos x="connsiteX4662" y="connsiteY4662"/>
            </a:cxn>
            <a:cxn ang="0">
              <a:pos x="connsiteX4663" y="connsiteY4663"/>
            </a:cxn>
            <a:cxn ang="0">
              <a:pos x="connsiteX4664" y="connsiteY4664"/>
            </a:cxn>
            <a:cxn ang="0">
              <a:pos x="connsiteX4665" y="connsiteY4665"/>
            </a:cxn>
            <a:cxn ang="0">
              <a:pos x="connsiteX4666" y="connsiteY4666"/>
            </a:cxn>
            <a:cxn ang="0">
              <a:pos x="connsiteX4667" y="connsiteY4667"/>
            </a:cxn>
            <a:cxn ang="0">
              <a:pos x="connsiteX4668" y="connsiteY4668"/>
            </a:cxn>
            <a:cxn ang="0">
              <a:pos x="connsiteX4669" y="connsiteY4669"/>
            </a:cxn>
            <a:cxn ang="0">
              <a:pos x="connsiteX4670" y="connsiteY4670"/>
            </a:cxn>
            <a:cxn ang="0">
              <a:pos x="connsiteX4671" y="connsiteY4671"/>
            </a:cxn>
            <a:cxn ang="0">
              <a:pos x="connsiteX4672" y="connsiteY4672"/>
            </a:cxn>
            <a:cxn ang="0">
              <a:pos x="connsiteX4673" y="connsiteY4673"/>
            </a:cxn>
            <a:cxn ang="0">
              <a:pos x="connsiteX4674" y="connsiteY4674"/>
            </a:cxn>
            <a:cxn ang="0">
              <a:pos x="connsiteX4675" y="connsiteY4675"/>
            </a:cxn>
            <a:cxn ang="0">
              <a:pos x="connsiteX4676" y="connsiteY4676"/>
            </a:cxn>
            <a:cxn ang="0">
              <a:pos x="connsiteX4677" y="connsiteY4677"/>
            </a:cxn>
            <a:cxn ang="0">
              <a:pos x="connsiteX4678" y="connsiteY4678"/>
            </a:cxn>
            <a:cxn ang="0">
              <a:pos x="connsiteX4679" y="connsiteY4679"/>
            </a:cxn>
            <a:cxn ang="0">
              <a:pos x="connsiteX4680" y="connsiteY4680"/>
            </a:cxn>
            <a:cxn ang="0">
              <a:pos x="connsiteX4681" y="connsiteY4681"/>
            </a:cxn>
            <a:cxn ang="0">
              <a:pos x="connsiteX4682" y="connsiteY4682"/>
            </a:cxn>
            <a:cxn ang="0">
              <a:pos x="connsiteX4683" y="connsiteY4683"/>
            </a:cxn>
            <a:cxn ang="0">
              <a:pos x="connsiteX4684" y="connsiteY4684"/>
            </a:cxn>
            <a:cxn ang="0">
              <a:pos x="connsiteX4685" y="connsiteY4685"/>
            </a:cxn>
            <a:cxn ang="0">
              <a:pos x="connsiteX4686" y="connsiteY4686"/>
            </a:cxn>
            <a:cxn ang="0">
              <a:pos x="connsiteX4687" y="connsiteY4687"/>
            </a:cxn>
            <a:cxn ang="0">
              <a:pos x="connsiteX4688" y="connsiteY4688"/>
            </a:cxn>
            <a:cxn ang="0">
              <a:pos x="connsiteX4689" y="connsiteY4689"/>
            </a:cxn>
            <a:cxn ang="0">
              <a:pos x="connsiteX4690" y="connsiteY4690"/>
            </a:cxn>
            <a:cxn ang="0">
              <a:pos x="connsiteX4691" y="connsiteY4691"/>
            </a:cxn>
            <a:cxn ang="0">
              <a:pos x="connsiteX4692" y="connsiteY4692"/>
            </a:cxn>
            <a:cxn ang="0">
              <a:pos x="connsiteX4693" y="connsiteY4693"/>
            </a:cxn>
            <a:cxn ang="0">
              <a:pos x="connsiteX4694" y="connsiteY4694"/>
            </a:cxn>
            <a:cxn ang="0">
              <a:pos x="connsiteX4695" y="connsiteY4695"/>
            </a:cxn>
            <a:cxn ang="0">
              <a:pos x="connsiteX4696" y="connsiteY4696"/>
            </a:cxn>
            <a:cxn ang="0">
              <a:pos x="connsiteX4697" y="connsiteY4697"/>
            </a:cxn>
            <a:cxn ang="0">
              <a:pos x="connsiteX4698" y="connsiteY4698"/>
            </a:cxn>
            <a:cxn ang="0">
              <a:pos x="connsiteX4699" y="connsiteY4699"/>
            </a:cxn>
            <a:cxn ang="0">
              <a:pos x="connsiteX4700" y="connsiteY4700"/>
            </a:cxn>
            <a:cxn ang="0">
              <a:pos x="connsiteX4701" y="connsiteY4701"/>
            </a:cxn>
            <a:cxn ang="0">
              <a:pos x="connsiteX4702" y="connsiteY4702"/>
            </a:cxn>
            <a:cxn ang="0">
              <a:pos x="connsiteX4703" y="connsiteY4703"/>
            </a:cxn>
            <a:cxn ang="0">
              <a:pos x="connsiteX4704" y="connsiteY4704"/>
            </a:cxn>
            <a:cxn ang="0">
              <a:pos x="connsiteX4705" y="connsiteY4705"/>
            </a:cxn>
            <a:cxn ang="0">
              <a:pos x="connsiteX4706" y="connsiteY4706"/>
            </a:cxn>
            <a:cxn ang="0">
              <a:pos x="connsiteX4707" y="connsiteY4707"/>
            </a:cxn>
            <a:cxn ang="0">
              <a:pos x="connsiteX4708" y="connsiteY4708"/>
            </a:cxn>
            <a:cxn ang="0">
              <a:pos x="connsiteX4709" y="connsiteY4709"/>
            </a:cxn>
            <a:cxn ang="0">
              <a:pos x="connsiteX4710" y="connsiteY4710"/>
            </a:cxn>
            <a:cxn ang="0">
              <a:pos x="connsiteX4711" y="connsiteY4711"/>
            </a:cxn>
            <a:cxn ang="0">
              <a:pos x="connsiteX4712" y="connsiteY4712"/>
            </a:cxn>
            <a:cxn ang="0">
              <a:pos x="connsiteX4713" y="connsiteY4713"/>
            </a:cxn>
            <a:cxn ang="0">
              <a:pos x="connsiteX4714" y="connsiteY4714"/>
            </a:cxn>
            <a:cxn ang="0">
              <a:pos x="connsiteX4715" y="connsiteY4715"/>
            </a:cxn>
            <a:cxn ang="0">
              <a:pos x="connsiteX4716" y="connsiteY4716"/>
            </a:cxn>
            <a:cxn ang="0">
              <a:pos x="connsiteX4717" y="connsiteY4717"/>
            </a:cxn>
            <a:cxn ang="0">
              <a:pos x="connsiteX4718" y="connsiteY4718"/>
            </a:cxn>
            <a:cxn ang="0">
              <a:pos x="connsiteX4719" y="connsiteY4719"/>
            </a:cxn>
            <a:cxn ang="0">
              <a:pos x="connsiteX4720" y="connsiteY4720"/>
            </a:cxn>
            <a:cxn ang="0">
              <a:pos x="connsiteX4721" y="connsiteY4721"/>
            </a:cxn>
            <a:cxn ang="0">
              <a:pos x="connsiteX4722" y="connsiteY4722"/>
            </a:cxn>
            <a:cxn ang="0">
              <a:pos x="connsiteX4723" y="connsiteY4723"/>
            </a:cxn>
            <a:cxn ang="0">
              <a:pos x="connsiteX4724" y="connsiteY4724"/>
            </a:cxn>
            <a:cxn ang="0">
              <a:pos x="connsiteX4725" y="connsiteY4725"/>
            </a:cxn>
            <a:cxn ang="0">
              <a:pos x="connsiteX4726" y="connsiteY4726"/>
            </a:cxn>
            <a:cxn ang="0">
              <a:pos x="connsiteX4727" y="connsiteY4727"/>
            </a:cxn>
            <a:cxn ang="0">
              <a:pos x="connsiteX4728" y="connsiteY4728"/>
            </a:cxn>
            <a:cxn ang="0">
              <a:pos x="connsiteX4729" y="connsiteY4729"/>
            </a:cxn>
            <a:cxn ang="0">
              <a:pos x="connsiteX4730" y="connsiteY4730"/>
            </a:cxn>
            <a:cxn ang="0">
              <a:pos x="connsiteX4731" y="connsiteY4731"/>
            </a:cxn>
            <a:cxn ang="0">
              <a:pos x="connsiteX4732" y="connsiteY4732"/>
            </a:cxn>
            <a:cxn ang="0">
              <a:pos x="connsiteX4733" y="connsiteY4733"/>
            </a:cxn>
            <a:cxn ang="0">
              <a:pos x="connsiteX4734" y="connsiteY4734"/>
            </a:cxn>
            <a:cxn ang="0">
              <a:pos x="connsiteX4735" y="connsiteY4735"/>
            </a:cxn>
            <a:cxn ang="0">
              <a:pos x="connsiteX4736" y="connsiteY4736"/>
            </a:cxn>
            <a:cxn ang="0">
              <a:pos x="connsiteX4737" y="connsiteY4737"/>
            </a:cxn>
            <a:cxn ang="0">
              <a:pos x="connsiteX4738" y="connsiteY4738"/>
            </a:cxn>
            <a:cxn ang="0">
              <a:pos x="connsiteX4739" y="connsiteY4739"/>
            </a:cxn>
            <a:cxn ang="0">
              <a:pos x="connsiteX4740" y="connsiteY4740"/>
            </a:cxn>
            <a:cxn ang="0">
              <a:pos x="connsiteX4741" y="connsiteY4741"/>
            </a:cxn>
            <a:cxn ang="0">
              <a:pos x="connsiteX4742" y="connsiteY4742"/>
            </a:cxn>
            <a:cxn ang="0">
              <a:pos x="connsiteX4743" y="connsiteY4743"/>
            </a:cxn>
            <a:cxn ang="0">
              <a:pos x="connsiteX4744" y="connsiteY4744"/>
            </a:cxn>
            <a:cxn ang="0">
              <a:pos x="connsiteX4745" y="connsiteY4745"/>
            </a:cxn>
            <a:cxn ang="0">
              <a:pos x="connsiteX4746" y="connsiteY4746"/>
            </a:cxn>
            <a:cxn ang="0">
              <a:pos x="connsiteX4747" y="connsiteY4747"/>
            </a:cxn>
            <a:cxn ang="0">
              <a:pos x="connsiteX4748" y="connsiteY4748"/>
            </a:cxn>
            <a:cxn ang="0">
              <a:pos x="connsiteX4749" y="connsiteY4749"/>
            </a:cxn>
            <a:cxn ang="0">
              <a:pos x="connsiteX4750" y="connsiteY4750"/>
            </a:cxn>
            <a:cxn ang="0">
              <a:pos x="connsiteX4751" y="connsiteY4751"/>
            </a:cxn>
            <a:cxn ang="0">
              <a:pos x="connsiteX4752" y="connsiteY4752"/>
            </a:cxn>
            <a:cxn ang="0">
              <a:pos x="connsiteX4753" y="connsiteY4753"/>
            </a:cxn>
            <a:cxn ang="0">
              <a:pos x="connsiteX4754" y="connsiteY4754"/>
            </a:cxn>
            <a:cxn ang="0">
              <a:pos x="connsiteX4755" y="connsiteY4755"/>
            </a:cxn>
            <a:cxn ang="0">
              <a:pos x="connsiteX4756" y="connsiteY4756"/>
            </a:cxn>
            <a:cxn ang="0">
              <a:pos x="connsiteX4757" y="connsiteY4757"/>
            </a:cxn>
            <a:cxn ang="0">
              <a:pos x="connsiteX4758" y="connsiteY4758"/>
            </a:cxn>
            <a:cxn ang="0">
              <a:pos x="connsiteX4759" y="connsiteY4759"/>
            </a:cxn>
            <a:cxn ang="0">
              <a:pos x="connsiteX4760" y="connsiteY4760"/>
            </a:cxn>
            <a:cxn ang="0">
              <a:pos x="connsiteX4761" y="connsiteY4761"/>
            </a:cxn>
            <a:cxn ang="0">
              <a:pos x="connsiteX4762" y="connsiteY4762"/>
            </a:cxn>
            <a:cxn ang="0">
              <a:pos x="connsiteX4763" y="connsiteY4763"/>
            </a:cxn>
            <a:cxn ang="0">
              <a:pos x="connsiteX4764" y="connsiteY4764"/>
            </a:cxn>
            <a:cxn ang="0">
              <a:pos x="connsiteX4765" y="connsiteY4765"/>
            </a:cxn>
            <a:cxn ang="0">
              <a:pos x="connsiteX4766" y="connsiteY4766"/>
            </a:cxn>
            <a:cxn ang="0">
              <a:pos x="connsiteX4767" y="connsiteY4767"/>
            </a:cxn>
            <a:cxn ang="0">
              <a:pos x="connsiteX4768" y="connsiteY4768"/>
            </a:cxn>
            <a:cxn ang="0">
              <a:pos x="connsiteX4769" y="connsiteY4769"/>
            </a:cxn>
            <a:cxn ang="0">
              <a:pos x="connsiteX4770" y="connsiteY4770"/>
            </a:cxn>
            <a:cxn ang="0">
              <a:pos x="connsiteX4771" y="connsiteY4771"/>
            </a:cxn>
            <a:cxn ang="0">
              <a:pos x="connsiteX4772" y="connsiteY4772"/>
            </a:cxn>
            <a:cxn ang="0">
              <a:pos x="connsiteX4773" y="connsiteY4773"/>
            </a:cxn>
            <a:cxn ang="0">
              <a:pos x="connsiteX4774" y="connsiteY4774"/>
            </a:cxn>
            <a:cxn ang="0">
              <a:pos x="connsiteX4775" y="connsiteY4775"/>
            </a:cxn>
            <a:cxn ang="0">
              <a:pos x="connsiteX4776" y="connsiteY4776"/>
            </a:cxn>
            <a:cxn ang="0">
              <a:pos x="connsiteX4777" y="connsiteY4777"/>
            </a:cxn>
            <a:cxn ang="0">
              <a:pos x="connsiteX4778" y="connsiteY4778"/>
            </a:cxn>
            <a:cxn ang="0">
              <a:pos x="connsiteX4779" y="connsiteY4779"/>
            </a:cxn>
            <a:cxn ang="0">
              <a:pos x="connsiteX4780" y="connsiteY4780"/>
            </a:cxn>
            <a:cxn ang="0">
              <a:pos x="connsiteX4781" y="connsiteY4781"/>
            </a:cxn>
            <a:cxn ang="0">
              <a:pos x="connsiteX4782" y="connsiteY4782"/>
            </a:cxn>
            <a:cxn ang="0">
              <a:pos x="connsiteX4783" y="connsiteY4783"/>
            </a:cxn>
            <a:cxn ang="0">
              <a:pos x="connsiteX4784" y="connsiteY4784"/>
            </a:cxn>
            <a:cxn ang="0">
              <a:pos x="connsiteX4785" y="connsiteY4785"/>
            </a:cxn>
            <a:cxn ang="0">
              <a:pos x="connsiteX4786" y="connsiteY4786"/>
            </a:cxn>
            <a:cxn ang="0">
              <a:pos x="connsiteX4787" y="connsiteY4787"/>
            </a:cxn>
            <a:cxn ang="0">
              <a:pos x="connsiteX4788" y="connsiteY4788"/>
            </a:cxn>
            <a:cxn ang="0">
              <a:pos x="connsiteX4789" y="connsiteY4789"/>
            </a:cxn>
            <a:cxn ang="0">
              <a:pos x="connsiteX4790" y="connsiteY4790"/>
            </a:cxn>
            <a:cxn ang="0">
              <a:pos x="connsiteX4791" y="connsiteY4791"/>
            </a:cxn>
            <a:cxn ang="0">
              <a:pos x="connsiteX4792" y="connsiteY4792"/>
            </a:cxn>
            <a:cxn ang="0">
              <a:pos x="connsiteX4793" y="connsiteY4793"/>
            </a:cxn>
            <a:cxn ang="0">
              <a:pos x="connsiteX4794" y="connsiteY4794"/>
            </a:cxn>
            <a:cxn ang="0">
              <a:pos x="connsiteX4795" y="connsiteY4795"/>
            </a:cxn>
            <a:cxn ang="0">
              <a:pos x="connsiteX4796" y="connsiteY4796"/>
            </a:cxn>
            <a:cxn ang="0">
              <a:pos x="connsiteX4797" y="connsiteY4797"/>
            </a:cxn>
            <a:cxn ang="0">
              <a:pos x="connsiteX4798" y="connsiteY4798"/>
            </a:cxn>
            <a:cxn ang="0">
              <a:pos x="connsiteX4799" y="connsiteY4799"/>
            </a:cxn>
            <a:cxn ang="0">
              <a:pos x="connsiteX4800" y="connsiteY4800"/>
            </a:cxn>
            <a:cxn ang="0">
              <a:pos x="connsiteX4801" y="connsiteY4801"/>
            </a:cxn>
            <a:cxn ang="0">
              <a:pos x="connsiteX4802" y="connsiteY4802"/>
            </a:cxn>
            <a:cxn ang="0">
              <a:pos x="connsiteX4803" y="connsiteY4803"/>
            </a:cxn>
            <a:cxn ang="0">
              <a:pos x="connsiteX4804" y="connsiteY4804"/>
            </a:cxn>
            <a:cxn ang="0">
              <a:pos x="connsiteX4805" y="connsiteY4805"/>
            </a:cxn>
            <a:cxn ang="0">
              <a:pos x="connsiteX4806" y="connsiteY4806"/>
            </a:cxn>
            <a:cxn ang="0">
              <a:pos x="connsiteX4807" y="connsiteY4807"/>
            </a:cxn>
            <a:cxn ang="0">
              <a:pos x="connsiteX4808" y="connsiteY4808"/>
            </a:cxn>
            <a:cxn ang="0">
              <a:pos x="connsiteX4809" y="connsiteY4809"/>
            </a:cxn>
            <a:cxn ang="0">
              <a:pos x="connsiteX4810" y="connsiteY4810"/>
            </a:cxn>
            <a:cxn ang="0">
              <a:pos x="connsiteX4811" y="connsiteY4811"/>
            </a:cxn>
            <a:cxn ang="0">
              <a:pos x="connsiteX4812" y="connsiteY4812"/>
            </a:cxn>
            <a:cxn ang="0">
              <a:pos x="connsiteX4813" y="connsiteY4813"/>
            </a:cxn>
            <a:cxn ang="0">
              <a:pos x="connsiteX4814" y="connsiteY4814"/>
            </a:cxn>
            <a:cxn ang="0">
              <a:pos x="connsiteX4815" y="connsiteY4815"/>
            </a:cxn>
            <a:cxn ang="0">
              <a:pos x="connsiteX4816" y="connsiteY4816"/>
            </a:cxn>
            <a:cxn ang="0">
              <a:pos x="connsiteX4817" y="connsiteY4817"/>
            </a:cxn>
            <a:cxn ang="0">
              <a:pos x="connsiteX4818" y="connsiteY4818"/>
            </a:cxn>
            <a:cxn ang="0">
              <a:pos x="connsiteX4819" y="connsiteY4819"/>
            </a:cxn>
            <a:cxn ang="0">
              <a:pos x="connsiteX4820" y="connsiteY4820"/>
            </a:cxn>
            <a:cxn ang="0">
              <a:pos x="connsiteX4821" y="connsiteY4821"/>
            </a:cxn>
            <a:cxn ang="0">
              <a:pos x="connsiteX4822" y="connsiteY4822"/>
            </a:cxn>
            <a:cxn ang="0">
              <a:pos x="connsiteX4823" y="connsiteY4823"/>
            </a:cxn>
            <a:cxn ang="0">
              <a:pos x="connsiteX4824" y="connsiteY4824"/>
            </a:cxn>
            <a:cxn ang="0">
              <a:pos x="connsiteX4825" y="connsiteY4825"/>
            </a:cxn>
            <a:cxn ang="0">
              <a:pos x="connsiteX4826" y="connsiteY4826"/>
            </a:cxn>
            <a:cxn ang="0">
              <a:pos x="connsiteX4827" y="connsiteY4827"/>
            </a:cxn>
            <a:cxn ang="0">
              <a:pos x="connsiteX4828" y="connsiteY4828"/>
            </a:cxn>
            <a:cxn ang="0">
              <a:pos x="connsiteX4829" y="connsiteY4829"/>
            </a:cxn>
            <a:cxn ang="0">
              <a:pos x="connsiteX4830" y="connsiteY4830"/>
            </a:cxn>
            <a:cxn ang="0">
              <a:pos x="connsiteX4831" y="connsiteY4831"/>
            </a:cxn>
            <a:cxn ang="0">
              <a:pos x="connsiteX4832" y="connsiteY4832"/>
            </a:cxn>
            <a:cxn ang="0">
              <a:pos x="connsiteX4833" y="connsiteY4833"/>
            </a:cxn>
            <a:cxn ang="0">
              <a:pos x="connsiteX4834" y="connsiteY4834"/>
            </a:cxn>
            <a:cxn ang="0">
              <a:pos x="connsiteX4835" y="connsiteY4835"/>
            </a:cxn>
            <a:cxn ang="0">
              <a:pos x="connsiteX4836" y="connsiteY4836"/>
            </a:cxn>
            <a:cxn ang="0">
              <a:pos x="connsiteX4837" y="connsiteY4837"/>
            </a:cxn>
            <a:cxn ang="0">
              <a:pos x="connsiteX4838" y="connsiteY4838"/>
            </a:cxn>
            <a:cxn ang="0">
              <a:pos x="connsiteX4839" y="connsiteY4839"/>
            </a:cxn>
            <a:cxn ang="0">
              <a:pos x="connsiteX4840" y="connsiteY4840"/>
            </a:cxn>
            <a:cxn ang="0">
              <a:pos x="connsiteX4841" y="connsiteY4841"/>
            </a:cxn>
            <a:cxn ang="0">
              <a:pos x="connsiteX4842" y="connsiteY4842"/>
            </a:cxn>
            <a:cxn ang="0">
              <a:pos x="connsiteX4843" y="connsiteY4843"/>
            </a:cxn>
            <a:cxn ang="0">
              <a:pos x="connsiteX4844" y="connsiteY4844"/>
            </a:cxn>
            <a:cxn ang="0">
              <a:pos x="connsiteX4845" y="connsiteY4845"/>
            </a:cxn>
            <a:cxn ang="0">
              <a:pos x="connsiteX4846" y="connsiteY4846"/>
            </a:cxn>
            <a:cxn ang="0">
              <a:pos x="connsiteX4847" y="connsiteY4847"/>
            </a:cxn>
            <a:cxn ang="0">
              <a:pos x="connsiteX4848" y="connsiteY4848"/>
            </a:cxn>
            <a:cxn ang="0">
              <a:pos x="connsiteX4849" y="connsiteY4849"/>
            </a:cxn>
            <a:cxn ang="0">
              <a:pos x="connsiteX4850" y="connsiteY4850"/>
            </a:cxn>
            <a:cxn ang="0">
              <a:pos x="connsiteX4851" y="connsiteY4851"/>
            </a:cxn>
            <a:cxn ang="0">
              <a:pos x="connsiteX4852" y="connsiteY4852"/>
            </a:cxn>
            <a:cxn ang="0">
              <a:pos x="connsiteX4853" y="connsiteY4853"/>
            </a:cxn>
            <a:cxn ang="0">
              <a:pos x="connsiteX4854" y="connsiteY4854"/>
            </a:cxn>
            <a:cxn ang="0">
              <a:pos x="connsiteX4855" y="connsiteY4855"/>
            </a:cxn>
            <a:cxn ang="0">
              <a:pos x="connsiteX4856" y="connsiteY4856"/>
            </a:cxn>
            <a:cxn ang="0">
              <a:pos x="connsiteX4857" y="connsiteY4857"/>
            </a:cxn>
            <a:cxn ang="0">
              <a:pos x="connsiteX4858" y="connsiteY4858"/>
            </a:cxn>
            <a:cxn ang="0">
              <a:pos x="connsiteX4859" y="connsiteY4859"/>
            </a:cxn>
            <a:cxn ang="0">
              <a:pos x="connsiteX4860" y="connsiteY4860"/>
            </a:cxn>
            <a:cxn ang="0">
              <a:pos x="connsiteX4861" y="connsiteY4861"/>
            </a:cxn>
            <a:cxn ang="0">
              <a:pos x="connsiteX4862" y="connsiteY4862"/>
            </a:cxn>
            <a:cxn ang="0">
              <a:pos x="connsiteX4863" y="connsiteY4863"/>
            </a:cxn>
            <a:cxn ang="0">
              <a:pos x="connsiteX4864" y="connsiteY4864"/>
            </a:cxn>
            <a:cxn ang="0">
              <a:pos x="connsiteX4865" y="connsiteY4865"/>
            </a:cxn>
            <a:cxn ang="0">
              <a:pos x="connsiteX4866" y="connsiteY4866"/>
            </a:cxn>
            <a:cxn ang="0">
              <a:pos x="connsiteX4867" y="connsiteY4867"/>
            </a:cxn>
            <a:cxn ang="0">
              <a:pos x="connsiteX4868" y="connsiteY4868"/>
            </a:cxn>
            <a:cxn ang="0">
              <a:pos x="connsiteX4869" y="connsiteY4869"/>
            </a:cxn>
            <a:cxn ang="0">
              <a:pos x="connsiteX4870" y="connsiteY4870"/>
            </a:cxn>
            <a:cxn ang="0">
              <a:pos x="connsiteX4871" y="connsiteY4871"/>
            </a:cxn>
            <a:cxn ang="0">
              <a:pos x="connsiteX4872" y="connsiteY4872"/>
            </a:cxn>
            <a:cxn ang="0">
              <a:pos x="connsiteX4873" y="connsiteY4873"/>
            </a:cxn>
            <a:cxn ang="0">
              <a:pos x="connsiteX4874" y="connsiteY4874"/>
            </a:cxn>
            <a:cxn ang="0">
              <a:pos x="connsiteX4875" y="connsiteY4875"/>
            </a:cxn>
            <a:cxn ang="0">
              <a:pos x="connsiteX4876" y="connsiteY4876"/>
            </a:cxn>
            <a:cxn ang="0">
              <a:pos x="connsiteX4877" y="connsiteY4877"/>
            </a:cxn>
            <a:cxn ang="0">
              <a:pos x="connsiteX4878" y="connsiteY4878"/>
            </a:cxn>
            <a:cxn ang="0">
              <a:pos x="connsiteX4879" y="connsiteY4879"/>
            </a:cxn>
            <a:cxn ang="0">
              <a:pos x="connsiteX4880" y="connsiteY4880"/>
            </a:cxn>
            <a:cxn ang="0">
              <a:pos x="connsiteX4881" y="connsiteY4881"/>
            </a:cxn>
            <a:cxn ang="0">
              <a:pos x="connsiteX4882" y="connsiteY4882"/>
            </a:cxn>
            <a:cxn ang="0">
              <a:pos x="connsiteX4883" y="connsiteY4883"/>
            </a:cxn>
            <a:cxn ang="0">
              <a:pos x="connsiteX4884" y="connsiteY4884"/>
            </a:cxn>
            <a:cxn ang="0">
              <a:pos x="connsiteX4885" y="connsiteY4885"/>
            </a:cxn>
            <a:cxn ang="0">
              <a:pos x="connsiteX4886" y="connsiteY4886"/>
            </a:cxn>
            <a:cxn ang="0">
              <a:pos x="connsiteX4887" y="connsiteY4887"/>
            </a:cxn>
            <a:cxn ang="0">
              <a:pos x="connsiteX4888" y="connsiteY4888"/>
            </a:cxn>
            <a:cxn ang="0">
              <a:pos x="connsiteX4889" y="connsiteY4889"/>
            </a:cxn>
            <a:cxn ang="0">
              <a:pos x="connsiteX4890" y="connsiteY4890"/>
            </a:cxn>
            <a:cxn ang="0">
              <a:pos x="connsiteX4891" y="connsiteY4891"/>
            </a:cxn>
            <a:cxn ang="0">
              <a:pos x="connsiteX4892" y="connsiteY4892"/>
            </a:cxn>
            <a:cxn ang="0">
              <a:pos x="connsiteX4893" y="connsiteY4893"/>
            </a:cxn>
            <a:cxn ang="0">
              <a:pos x="connsiteX4894" y="connsiteY4894"/>
            </a:cxn>
            <a:cxn ang="0">
              <a:pos x="connsiteX4895" y="connsiteY4895"/>
            </a:cxn>
            <a:cxn ang="0">
              <a:pos x="connsiteX4896" y="connsiteY4896"/>
            </a:cxn>
            <a:cxn ang="0">
              <a:pos x="connsiteX4897" y="connsiteY4897"/>
            </a:cxn>
            <a:cxn ang="0">
              <a:pos x="connsiteX4898" y="connsiteY4898"/>
            </a:cxn>
            <a:cxn ang="0">
              <a:pos x="connsiteX4899" y="connsiteY4899"/>
            </a:cxn>
            <a:cxn ang="0">
              <a:pos x="connsiteX4900" y="connsiteY4900"/>
            </a:cxn>
            <a:cxn ang="0">
              <a:pos x="connsiteX4901" y="connsiteY4901"/>
            </a:cxn>
            <a:cxn ang="0">
              <a:pos x="connsiteX4902" y="connsiteY4902"/>
            </a:cxn>
            <a:cxn ang="0">
              <a:pos x="connsiteX4903" y="connsiteY4903"/>
            </a:cxn>
            <a:cxn ang="0">
              <a:pos x="connsiteX4904" y="connsiteY4904"/>
            </a:cxn>
            <a:cxn ang="0">
              <a:pos x="connsiteX4905" y="connsiteY4905"/>
            </a:cxn>
            <a:cxn ang="0">
              <a:pos x="connsiteX4906" y="connsiteY4906"/>
            </a:cxn>
            <a:cxn ang="0">
              <a:pos x="connsiteX4907" y="connsiteY4907"/>
            </a:cxn>
            <a:cxn ang="0">
              <a:pos x="connsiteX4908" y="connsiteY4908"/>
            </a:cxn>
            <a:cxn ang="0">
              <a:pos x="connsiteX4909" y="connsiteY4909"/>
            </a:cxn>
            <a:cxn ang="0">
              <a:pos x="connsiteX4910" y="connsiteY4910"/>
            </a:cxn>
            <a:cxn ang="0">
              <a:pos x="connsiteX4911" y="connsiteY4911"/>
            </a:cxn>
            <a:cxn ang="0">
              <a:pos x="connsiteX4912" y="connsiteY4912"/>
            </a:cxn>
            <a:cxn ang="0">
              <a:pos x="connsiteX4913" y="connsiteY4913"/>
            </a:cxn>
            <a:cxn ang="0">
              <a:pos x="connsiteX4914" y="connsiteY4914"/>
            </a:cxn>
            <a:cxn ang="0">
              <a:pos x="connsiteX4915" y="connsiteY4915"/>
            </a:cxn>
            <a:cxn ang="0">
              <a:pos x="connsiteX4916" y="connsiteY4916"/>
            </a:cxn>
            <a:cxn ang="0">
              <a:pos x="connsiteX4917" y="connsiteY4917"/>
            </a:cxn>
            <a:cxn ang="0">
              <a:pos x="connsiteX4918" y="connsiteY4918"/>
            </a:cxn>
            <a:cxn ang="0">
              <a:pos x="connsiteX4919" y="connsiteY4919"/>
            </a:cxn>
            <a:cxn ang="0">
              <a:pos x="connsiteX4920" y="connsiteY4920"/>
            </a:cxn>
            <a:cxn ang="0">
              <a:pos x="connsiteX4921" y="connsiteY4921"/>
            </a:cxn>
            <a:cxn ang="0">
              <a:pos x="connsiteX4922" y="connsiteY4922"/>
            </a:cxn>
            <a:cxn ang="0">
              <a:pos x="connsiteX4923" y="connsiteY4923"/>
            </a:cxn>
            <a:cxn ang="0">
              <a:pos x="connsiteX4924" y="connsiteY4924"/>
            </a:cxn>
            <a:cxn ang="0">
              <a:pos x="connsiteX4925" y="connsiteY4925"/>
            </a:cxn>
            <a:cxn ang="0">
              <a:pos x="connsiteX4926" y="connsiteY4926"/>
            </a:cxn>
            <a:cxn ang="0">
              <a:pos x="connsiteX4927" y="connsiteY4927"/>
            </a:cxn>
            <a:cxn ang="0">
              <a:pos x="connsiteX4928" y="connsiteY4928"/>
            </a:cxn>
            <a:cxn ang="0">
              <a:pos x="connsiteX4929" y="connsiteY4929"/>
            </a:cxn>
            <a:cxn ang="0">
              <a:pos x="connsiteX4930" y="connsiteY4930"/>
            </a:cxn>
            <a:cxn ang="0">
              <a:pos x="connsiteX4931" y="connsiteY4931"/>
            </a:cxn>
            <a:cxn ang="0">
              <a:pos x="connsiteX4932" y="connsiteY4932"/>
            </a:cxn>
            <a:cxn ang="0">
              <a:pos x="connsiteX4933" y="connsiteY4933"/>
            </a:cxn>
            <a:cxn ang="0">
              <a:pos x="connsiteX4934" y="connsiteY4934"/>
            </a:cxn>
            <a:cxn ang="0">
              <a:pos x="connsiteX4935" y="connsiteY4935"/>
            </a:cxn>
            <a:cxn ang="0">
              <a:pos x="connsiteX4936" y="connsiteY4936"/>
            </a:cxn>
            <a:cxn ang="0">
              <a:pos x="connsiteX4937" y="connsiteY4937"/>
            </a:cxn>
            <a:cxn ang="0">
              <a:pos x="connsiteX4938" y="connsiteY4938"/>
            </a:cxn>
            <a:cxn ang="0">
              <a:pos x="connsiteX4939" y="connsiteY4939"/>
            </a:cxn>
            <a:cxn ang="0">
              <a:pos x="connsiteX4940" y="connsiteY4940"/>
            </a:cxn>
            <a:cxn ang="0">
              <a:pos x="connsiteX4941" y="connsiteY4941"/>
            </a:cxn>
            <a:cxn ang="0">
              <a:pos x="connsiteX4942" y="connsiteY4942"/>
            </a:cxn>
            <a:cxn ang="0">
              <a:pos x="connsiteX4943" y="connsiteY4943"/>
            </a:cxn>
            <a:cxn ang="0">
              <a:pos x="connsiteX4944" y="connsiteY4944"/>
            </a:cxn>
            <a:cxn ang="0">
              <a:pos x="connsiteX4945" y="connsiteY4945"/>
            </a:cxn>
            <a:cxn ang="0">
              <a:pos x="connsiteX4946" y="connsiteY4946"/>
            </a:cxn>
            <a:cxn ang="0">
              <a:pos x="connsiteX4947" y="connsiteY4947"/>
            </a:cxn>
            <a:cxn ang="0">
              <a:pos x="connsiteX4948" y="connsiteY4948"/>
            </a:cxn>
            <a:cxn ang="0">
              <a:pos x="connsiteX4949" y="connsiteY4949"/>
            </a:cxn>
            <a:cxn ang="0">
              <a:pos x="connsiteX4950" y="connsiteY4950"/>
            </a:cxn>
            <a:cxn ang="0">
              <a:pos x="connsiteX4951" y="connsiteY4951"/>
            </a:cxn>
            <a:cxn ang="0">
              <a:pos x="connsiteX4952" y="connsiteY4952"/>
            </a:cxn>
            <a:cxn ang="0">
              <a:pos x="connsiteX4953" y="connsiteY4953"/>
            </a:cxn>
            <a:cxn ang="0">
              <a:pos x="connsiteX4954" y="connsiteY4954"/>
            </a:cxn>
            <a:cxn ang="0">
              <a:pos x="connsiteX4955" y="connsiteY4955"/>
            </a:cxn>
            <a:cxn ang="0">
              <a:pos x="connsiteX4956" y="connsiteY4956"/>
            </a:cxn>
            <a:cxn ang="0">
              <a:pos x="connsiteX4957" y="connsiteY4957"/>
            </a:cxn>
            <a:cxn ang="0">
              <a:pos x="connsiteX4958" y="connsiteY4958"/>
            </a:cxn>
            <a:cxn ang="0">
              <a:pos x="connsiteX4959" y="connsiteY4959"/>
            </a:cxn>
            <a:cxn ang="0">
              <a:pos x="connsiteX4960" y="connsiteY4960"/>
            </a:cxn>
            <a:cxn ang="0">
              <a:pos x="connsiteX4961" y="connsiteY4961"/>
            </a:cxn>
            <a:cxn ang="0">
              <a:pos x="connsiteX4962" y="connsiteY4962"/>
            </a:cxn>
            <a:cxn ang="0">
              <a:pos x="connsiteX4963" y="connsiteY4963"/>
            </a:cxn>
            <a:cxn ang="0">
              <a:pos x="connsiteX4964" y="connsiteY4964"/>
            </a:cxn>
            <a:cxn ang="0">
              <a:pos x="connsiteX4965" y="connsiteY4965"/>
            </a:cxn>
            <a:cxn ang="0">
              <a:pos x="connsiteX4966" y="connsiteY4966"/>
            </a:cxn>
            <a:cxn ang="0">
              <a:pos x="connsiteX4967" y="connsiteY4967"/>
            </a:cxn>
            <a:cxn ang="0">
              <a:pos x="connsiteX4968" y="connsiteY4968"/>
            </a:cxn>
            <a:cxn ang="0">
              <a:pos x="connsiteX4969" y="connsiteY4969"/>
            </a:cxn>
            <a:cxn ang="0">
              <a:pos x="connsiteX4970" y="connsiteY4970"/>
            </a:cxn>
            <a:cxn ang="0">
              <a:pos x="connsiteX4971" y="connsiteY4971"/>
            </a:cxn>
            <a:cxn ang="0">
              <a:pos x="connsiteX4972" y="connsiteY4972"/>
            </a:cxn>
            <a:cxn ang="0">
              <a:pos x="connsiteX4973" y="connsiteY4973"/>
            </a:cxn>
            <a:cxn ang="0">
              <a:pos x="connsiteX4974" y="connsiteY4974"/>
            </a:cxn>
            <a:cxn ang="0">
              <a:pos x="connsiteX4975" y="connsiteY4975"/>
            </a:cxn>
            <a:cxn ang="0">
              <a:pos x="connsiteX4976" y="connsiteY4976"/>
            </a:cxn>
            <a:cxn ang="0">
              <a:pos x="connsiteX4977" y="connsiteY4977"/>
            </a:cxn>
            <a:cxn ang="0">
              <a:pos x="connsiteX4978" y="connsiteY4978"/>
            </a:cxn>
            <a:cxn ang="0">
              <a:pos x="connsiteX4979" y="connsiteY4979"/>
            </a:cxn>
            <a:cxn ang="0">
              <a:pos x="connsiteX4980" y="connsiteY4980"/>
            </a:cxn>
            <a:cxn ang="0">
              <a:pos x="connsiteX4981" y="connsiteY4981"/>
            </a:cxn>
            <a:cxn ang="0">
              <a:pos x="connsiteX4982" y="connsiteY4982"/>
            </a:cxn>
            <a:cxn ang="0">
              <a:pos x="connsiteX4983" y="connsiteY4983"/>
            </a:cxn>
            <a:cxn ang="0">
              <a:pos x="connsiteX4984" y="connsiteY4984"/>
            </a:cxn>
            <a:cxn ang="0">
              <a:pos x="connsiteX4985" y="connsiteY4985"/>
            </a:cxn>
            <a:cxn ang="0">
              <a:pos x="connsiteX4986" y="connsiteY4986"/>
            </a:cxn>
            <a:cxn ang="0">
              <a:pos x="connsiteX4987" y="connsiteY4987"/>
            </a:cxn>
            <a:cxn ang="0">
              <a:pos x="connsiteX4988" y="connsiteY4988"/>
            </a:cxn>
            <a:cxn ang="0">
              <a:pos x="connsiteX4989" y="connsiteY4989"/>
            </a:cxn>
            <a:cxn ang="0">
              <a:pos x="connsiteX4990" y="connsiteY4990"/>
            </a:cxn>
            <a:cxn ang="0">
              <a:pos x="connsiteX4991" y="connsiteY4991"/>
            </a:cxn>
            <a:cxn ang="0">
              <a:pos x="connsiteX4992" y="connsiteY4992"/>
            </a:cxn>
            <a:cxn ang="0">
              <a:pos x="connsiteX4993" y="connsiteY4993"/>
            </a:cxn>
            <a:cxn ang="0">
              <a:pos x="connsiteX4994" y="connsiteY4994"/>
            </a:cxn>
            <a:cxn ang="0">
              <a:pos x="connsiteX4995" y="connsiteY4995"/>
            </a:cxn>
            <a:cxn ang="0">
              <a:pos x="connsiteX4996" y="connsiteY4996"/>
            </a:cxn>
            <a:cxn ang="0">
              <a:pos x="connsiteX4997" y="connsiteY4997"/>
            </a:cxn>
            <a:cxn ang="0">
              <a:pos x="connsiteX4998" y="connsiteY4998"/>
            </a:cxn>
            <a:cxn ang="0">
              <a:pos x="connsiteX4999" y="connsiteY4999"/>
            </a:cxn>
            <a:cxn ang="0">
              <a:pos x="connsiteX5000" y="connsiteY5000"/>
            </a:cxn>
            <a:cxn ang="0">
              <a:pos x="connsiteX5001" y="connsiteY5001"/>
            </a:cxn>
            <a:cxn ang="0">
              <a:pos x="connsiteX5002" y="connsiteY5002"/>
            </a:cxn>
            <a:cxn ang="0">
              <a:pos x="connsiteX5003" y="connsiteY5003"/>
            </a:cxn>
            <a:cxn ang="0">
              <a:pos x="connsiteX5004" y="connsiteY5004"/>
            </a:cxn>
            <a:cxn ang="0">
              <a:pos x="connsiteX5005" y="connsiteY5005"/>
            </a:cxn>
            <a:cxn ang="0">
              <a:pos x="connsiteX5006" y="connsiteY5006"/>
            </a:cxn>
            <a:cxn ang="0">
              <a:pos x="connsiteX5007" y="connsiteY5007"/>
            </a:cxn>
            <a:cxn ang="0">
              <a:pos x="connsiteX5008" y="connsiteY5008"/>
            </a:cxn>
            <a:cxn ang="0">
              <a:pos x="connsiteX5009" y="connsiteY5009"/>
            </a:cxn>
            <a:cxn ang="0">
              <a:pos x="connsiteX5010" y="connsiteY5010"/>
            </a:cxn>
            <a:cxn ang="0">
              <a:pos x="connsiteX5011" y="connsiteY5011"/>
            </a:cxn>
            <a:cxn ang="0">
              <a:pos x="connsiteX5012" y="connsiteY5012"/>
            </a:cxn>
            <a:cxn ang="0">
              <a:pos x="connsiteX5013" y="connsiteY5013"/>
            </a:cxn>
            <a:cxn ang="0">
              <a:pos x="connsiteX5014" y="connsiteY5014"/>
            </a:cxn>
            <a:cxn ang="0">
              <a:pos x="connsiteX5015" y="connsiteY5015"/>
            </a:cxn>
            <a:cxn ang="0">
              <a:pos x="connsiteX5016" y="connsiteY5016"/>
            </a:cxn>
            <a:cxn ang="0">
              <a:pos x="connsiteX5017" y="connsiteY5017"/>
            </a:cxn>
            <a:cxn ang="0">
              <a:pos x="connsiteX5018" y="connsiteY5018"/>
            </a:cxn>
            <a:cxn ang="0">
              <a:pos x="connsiteX5019" y="connsiteY5019"/>
            </a:cxn>
            <a:cxn ang="0">
              <a:pos x="connsiteX5020" y="connsiteY5020"/>
            </a:cxn>
            <a:cxn ang="0">
              <a:pos x="connsiteX5021" y="connsiteY5021"/>
            </a:cxn>
            <a:cxn ang="0">
              <a:pos x="connsiteX5022" y="connsiteY5022"/>
            </a:cxn>
            <a:cxn ang="0">
              <a:pos x="connsiteX5023" y="connsiteY5023"/>
            </a:cxn>
            <a:cxn ang="0">
              <a:pos x="connsiteX5024" y="connsiteY5024"/>
            </a:cxn>
            <a:cxn ang="0">
              <a:pos x="connsiteX5025" y="connsiteY5025"/>
            </a:cxn>
            <a:cxn ang="0">
              <a:pos x="connsiteX5026" y="connsiteY5026"/>
            </a:cxn>
            <a:cxn ang="0">
              <a:pos x="connsiteX5027" y="connsiteY5027"/>
            </a:cxn>
            <a:cxn ang="0">
              <a:pos x="connsiteX5028" y="connsiteY5028"/>
            </a:cxn>
            <a:cxn ang="0">
              <a:pos x="connsiteX5029" y="connsiteY5029"/>
            </a:cxn>
            <a:cxn ang="0">
              <a:pos x="connsiteX5030" y="connsiteY5030"/>
            </a:cxn>
            <a:cxn ang="0">
              <a:pos x="connsiteX5031" y="connsiteY5031"/>
            </a:cxn>
            <a:cxn ang="0">
              <a:pos x="connsiteX5032" y="connsiteY5032"/>
            </a:cxn>
            <a:cxn ang="0">
              <a:pos x="connsiteX5033" y="connsiteY5033"/>
            </a:cxn>
            <a:cxn ang="0">
              <a:pos x="connsiteX5034" y="connsiteY5034"/>
            </a:cxn>
            <a:cxn ang="0">
              <a:pos x="connsiteX5035" y="connsiteY5035"/>
            </a:cxn>
            <a:cxn ang="0">
              <a:pos x="connsiteX5036" y="connsiteY5036"/>
            </a:cxn>
            <a:cxn ang="0">
              <a:pos x="connsiteX5037" y="connsiteY5037"/>
            </a:cxn>
            <a:cxn ang="0">
              <a:pos x="connsiteX5038" y="connsiteY5038"/>
            </a:cxn>
            <a:cxn ang="0">
              <a:pos x="connsiteX5039" y="connsiteY5039"/>
            </a:cxn>
            <a:cxn ang="0">
              <a:pos x="connsiteX5040" y="connsiteY5040"/>
            </a:cxn>
            <a:cxn ang="0">
              <a:pos x="connsiteX5041" y="connsiteY5041"/>
            </a:cxn>
            <a:cxn ang="0">
              <a:pos x="connsiteX5042" y="connsiteY5042"/>
            </a:cxn>
            <a:cxn ang="0">
              <a:pos x="connsiteX5043" y="connsiteY5043"/>
            </a:cxn>
            <a:cxn ang="0">
              <a:pos x="connsiteX5044" y="connsiteY5044"/>
            </a:cxn>
            <a:cxn ang="0">
              <a:pos x="connsiteX5045" y="connsiteY5045"/>
            </a:cxn>
            <a:cxn ang="0">
              <a:pos x="connsiteX5046" y="connsiteY5046"/>
            </a:cxn>
            <a:cxn ang="0">
              <a:pos x="connsiteX5047" y="connsiteY5047"/>
            </a:cxn>
            <a:cxn ang="0">
              <a:pos x="connsiteX5048" y="connsiteY5048"/>
            </a:cxn>
            <a:cxn ang="0">
              <a:pos x="connsiteX5049" y="connsiteY5049"/>
            </a:cxn>
            <a:cxn ang="0">
              <a:pos x="connsiteX5050" y="connsiteY5050"/>
            </a:cxn>
            <a:cxn ang="0">
              <a:pos x="connsiteX5051" y="connsiteY5051"/>
            </a:cxn>
            <a:cxn ang="0">
              <a:pos x="connsiteX5052" y="connsiteY5052"/>
            </a:cxn>
            <a:cxn ang="0">
              <a:pos x="connsiteX5053" y="connsiteY5053"/>
            </a:cxn>
            <a:cxn ang="0">
              <a:pos x="connsiteX5054" y="connsiteY5054"/>
            </a:cxn>
            <a:cxn ang="0">
              <a:pos x="connsiteX5055" y="connsiteY5055"/>
            </a:cxn>
            <a:cxn ang="0">
              <a:pos x="connsiteX5056" y="connsiteY5056"/>
            </a:cxn>
            <a:cxn ang="0">
              <a:pos x="connsiteX5057" y="connsiteY5057"/>
            </a:cxn>
            <a:cxn ang="0">
              <a:pos x="connsiteX5058" y="connsiteY5058"/>
            </a:cxn>
            <a:cxn ang="0">
              <a:pos x="connsiteX5059" y="connsiteY5059"/>
            </a:cxn>
            <a:cxn ang="0">
              <a:pos x="connsiteX5060" y="connsiteY5060"/>
            </a:cxn>
            <a:cxn ang="0">
              <a:pos x="connsiteX5061" y="connsiteY5061"/>
            </a:cxn>
            <a:cxn ang="0">
              <a:pos x="connsiteX5062" y="connsiteY5062"/>
            </a:cxn>
            <a:cxn ang="0">
              <a:pos x="connsiteX5063" y="connsiteY5063"/>
            </a:cxn>
            <a:cxn ang="0">
              <a:pos x="connsiteX5064" y="connsiteY5064"/>
            </a:cxn>
            <a:cxn ang="0">
              <a:pos x="connsiteX5065" y="connsiteY5065"/>
            </a:cxn>
            <a:cxn ang="0">
              <a:pos x="connsiteX5066" y="connsiteY5066"/>
            </a:cxn>
            <a:cxn ang="0">
              <a:pos x="connsiteX5067" y="connsiteY5067"/>
            </a:cxn>
            <a:cxn ang="0">
              <a:pos x="connsiteX5068" y="connsiteY5068"/>
            </a:cxn>
            <a:cxn ang="0">
              <a:pos x="connsiteX5069" y="connsiteY5069"/>
            </a:cxn>
            <a:cxn ang="0">
              <a:pos x="connsiteX5070" y="connsiteY5070"/>
            </a:cxn>
            <a:cxn ang="0">
              <a:pos x="connsiteX5071" y="connsiteY5071"/>
            </a:cxn>
            <a:cxn ang="0">
              <a:pos x="connsiteX5072" y="connsiteY5072"/>
            </a:cxn>
            <a:cxn ang="0">
              <a:pos x="connsiteX5073" y="connsiteY5073"/>
            </a:cxn>
            <a:cxn ang="0">
              <a:pos x="connsiteX5074" y="connsiteY5074"/>
            </a:cxn>
            <a:cxn ang="0">
              <a:pos x="connsiteX5075" y="connsiteY5075"/>
            </a:cxn>
            <a:cxn ang="0">
              <a:pos x="connsiteX5076" y="connsiteY5076"/>
            </a:cxn>
            <a:cxn ang="0">
              <a:pos x="connsiteX5077" y="connsiteY5077"/>
            </a:cxn>
            <a:cxn ang="0">
              <a:pos x="connsiteX5078" y="connsiteY5078"/>
            </a:cxn>
            <a:cxn ang="0">
              <a:pos x="connsiteX5079" y="connsiteY5079"/>
            </a:cxn>
            <a:cxn ang="0">
              <a:pos x="connsiteX5080" y="connsiteY5080"/>
            </a:cxn>
            <a:cxn ang="0">
              <a:pos x="connsiteX5081" y="connsiteY5081"/>
            </a:cxn>
            <a:cxn ang="0">
              <a:pos x="connsiteX5082" y="connsiteY5082"/>
            </a:cxn>
            <a:cxn ang="0">
              <a:pos x="connsiteX5083" y="connsiteY5083"/>
            </a:cxn>
            <a:cxn ang="0">
              <a:pos x="connsiteX5084" y="connsiteY5084"/>
            </a:cxn>
            <a:cxn ang="0">
              <a:pos x="connsiteX5085" y="connsiteY5085"/>
            </a:cxn>
            <a:cxn ang="0">
              <a:pos x="connsiteX5086" y="connsiteY5086"/>
            </a:cxn>
            <a:cxn ang="0">
              <a:pos x="connsiteX5087" y="connsiteY5087"/>
            </a:cxn>
            <a:cxn ang="0">
              <a:pos x="connsiteX5088" y="connsiteY5088"/>
            </a:cxn>
            <a:cxn ang="0">
              <a:pos x="connsiteX5089" y="connsiteY5089"/>
            </a:cxn>
            <a:cxn ang="0">
              <a:pos x="connsiteX5090" y="connsiteY5090"/>
            </a:cxn>
            <a:cxn ang="0">
              <a:pos x="connsiteX5091" y="connsiteY5091"/>
            </a:cxn>
            <a:cxn ang="0">
              <a:pos x="connsiteX5092" y="connsiteY5092"/>
            </a:cxn>
            <a:cxn ang="0">
              <a:pos x="connsiteX5093" y="connsiteY5093"/>
            </a:cxn>
            <a:cxn ang="0">
              <a:pos x="connsiteX5094" y="connsiteY5094"/>
            </a:cxn>
            <a:cxn ang="0">
              <a:pos x="connsiteX5095" y="connsiteY5095"/>
            </a:cxn>
            <a:cxn ang="0">
              <a:pos x="connsiteX5096" y="connsiteY5096"/>
            </a:cxn>
            <a:cxn ang="0">
              <a:pos x="connsiteX5097" y="connsiteY5097"/>
            </a:cxn>
            <a:cxn ang="0">
              <a:pos x="connsiteX5098" y="connsiteY5098"/>
            </a:cxn>
            <a:cxn ang="0">
              <a:pos x="connsiteX5099" y="connsiteY5099"/>
            </a:cxn>
            <a:cxn ang="0">
              <a:pos x="connsiteX5100" y="connsiteY5100"/>
            </a:cxn>
            <a:cxn ang="0">
              <a:pos x="connsiteX5101" y="connsiteY5101"/>
            </a:cxn>
            <a:cxn ang="0">
              <a:pos x="connsiteX5102" y="connsiteY5102"/>
            </a:cxn>
            <a:cxn ang="0">
              <a:pos x="connsiteX5103" y="connsiteY5103"/>
            </a:cxn>
            <a:cxn ang="0">
              <a:pos x="connsiteX5104" y="connsiteY5104"/>
            </a:cxn>
            <a:cxn ang="0">
              <a:pos x="connsiteX5105" y="connsiteY5105"/>
            </a:cxn>
            <a:cxn ang="0">
              <a:pos x="connsiteX5106" y="connsiteY5106"/>
            </a:cxn>
            <a:cxn ang="0">
              <a:pos x="connsiteX5107" y="connsiteY5107"/>
            </a:cxn>
            <a:cxn ang="0">
              <a:pos x="connsiteX5108" y="connsiteY5108"/>
            </a:cxn>
            <a:cxn ang="0">
              <a:pos x="connsiteX5109" y="connsiteY5109"/>
            </a:cxn>
            <a:cxn ang="0">
              <a:pos x="connsiteX5110" y="connsiteY5110"/>
            </a:cxn>
            <a:cxn ang="0">
              <a:pos x="connsiteX5111" y="connsiteY5111"/>
            </a:cxn>
            <a:cxn ang="0">
              <a:pos x="connsiteX5112" y="connsiteY5112"/>
            </a:cxn>
            <a:cxn ang="0">
              <a:pos x="connsiteX5113" y="connsiteY5113"/>
            </a:cxn>
            <a:cxn ang="0">
              <a:pos x="connsiteX5114" y="connsiteY5114"/>
            </a:cxn>
            <a:cxn ang="0">
              <a:pos x="connsiteX5115" y="connsiteY5115"/>
            </a:cxn>
            <a:cxn ang="0">
              <a:pos x="connsiteX5116" y="connsiteY5116"/>
            </a:cxn>
            <a:cxn ang="0">
              <a:pos x="connsiteX5117" y="connsiteY5117"/>
            </a:cxn>
            <a:cxn ang="0">
              <a:pos x="connsiteX5118" y="connsiteY5118"/>
            </a:cxn>
            <a:cxn ang="0">
              <a:pos x="connsiteX5119" y="connsiteY5119"/>
            </a:cxn>
            <a:cxn ang="0">
              <a:pos x="connsiteX5120" y="connsiteY5120"/>
            </a:cxn>
            <a:cxn ang="0">
              <a:pos x="connsiteX5121" y="connsiteY5121"/>
            </a:cxn>
            <a:cxn ang="0">
              <a:pos x="connsiteX5122" y="connsiteY5122"/>
            </a:cxn>
            <a:cxn ang="0">
              <a:pos x="connsiteX5123" y="connsiteY5123"/>
            </a:cxn>
            <a:cxn ang="0">
              <a:pos x="connsiteX5124" y="connsiteY5124"/>
            </a:cxn>
            <a:cxn ang="0">
              <a:pos x="connsiteX5125" y="connsiteY5125"/>
            </a:cxn>
            <a:cxn ang="0">
              <a:pos x="connsiteX5126" y="connsiteY5126"/>
            </a:cxn>
            <a:cxn ang="0">
              <a:pos x="connsiteX5127" y="connsiteY5127"/>
            </a:cxn>
            <a:cxn ang="0">
              <a:pos x="connsiteX5128" y="connsiteY5128"/>
            </a:cxn>
            <a:cxn ang="0">
              <a:pos x="connsiteX5129" y="connsiteY5129"/>
            </a:cxn>
            <a:cxn ang="0">
              <a:pos x="connsiteX5130" y="connsiteY5130"/>
            </a:cxn>
            <a:cxn ang="0">
              <a:pos x="connsiteX5131" y="connsiteY5131"/>
            </a:cxn>
            <a:cxn ang="0">
              <a:pos x="connsiteX5132" y="connsiteY5132"/>
            </a:cxn>
            <a:cxn ang="0">
              <a:pos x="connsiteX5133" y="connsiteY5133"/>
            </a:cxn>
            <a:cxn ang="0">
              <a:pos x="connsiteX5134" y="connsiteY5134"/>
            </a:cxn>
            <a:cxn ang="0">
              <a:pos x="connsiteX5135" y="connsiteY5135"/>
            </a:cxn>
            <a:cxn ang="0">
              <a:pos x="connsiteX5136" y="connsiteY5136"/>
            </a:cxn>
            <a:cxn ang="0">
              <a:pos x="connsiteX5137" y="connsiteY5137"/>
            </a:cxn>
            <a:cxn ang="0">
              <a:pos x="connsiteX5138" y="connsiteY5138"/>
            </a:cxn>
            <a:cxn ang="0">
              <a:pos x="connsiteX5139" y="connsiteY5139"/>
            </a:cxn>
            <a:cxn ang="0">
              <a:pos x="connsiteX5140" y="connsiteY5140"/>
            </a:cxn>
            <a:cxn ang="0">
              <a:pos x="connsiteX5141" y="connsiteY5141"/>
            </a:cxn>
            <a:cxn ang="0">
              <a:pos x="connsiteX5142" y="connsiteY5142"/>
            </a:cxn>
            <a:cxn ang="0">
              <a:pos x="connsiteX5143" y="connsiteY5143"/>
            </a:cxn>
            <a:cxn ang="0">
              <a:pos x="connsiteX5144" y="connsiteY5144"/>
            </a:cxn>
            <a:cxn ang="0">
              <a:pos x="connsiteX5145" y="connsiteY5145"/>
            </a:cxn>
            <a:cxn ang="0">
              <a:pos x="connsiteX5146" y="connsiteY5146"/>
            </a:cxn>
            <a:cxn ang="0">
              <a:pos x="connsiteX5147" y="connsiteY5147"/>
            </a:cxn>
            <a:cxn ang="0">
              <a:pos x="connsiteX5148" y="connsiteY5148"/>
            </a:cxn>
            <a:cxn ang="0">
              <a:pos x="connsiteX5149" y="connsiteY5149"/>
            </a:cxn>
            <a:cxn ang="0">
              <a:pos x="connsiteX5150" y="connsiteY5150"/>
            </a:cxn>
            <a:cxn ang="0">
              <a:pos x="connsiteX5151" y="connsiteY5151"/>
            </a:cxn>
            <a:cxn ang="0">
              <a:pos x="connsiteX5152" y="connsiteY5152"/>
            </a:cxn>
            <a:cxn ang="0">
              <a:pos x="connsiteX5153" y="connsiteY5153"/>
            </a:cxn>
            <a:cxn ang="0">
              <a:pos x="connsiteX5154" y="connsiteY5154"/>
            </a:cxn>
            <a:cxn ang="0">
              <a:pos x="connsiteX5155" y="connsiteY5155"/>
            </a:cxn>
            <a:cxn ang="0">
              <a:pos x="connsiteX5156" y="connsiteY5156"/>
            </a:cxn>
            <a:cxn ang="0">
              <a:pos x="connsiteX5157" y="connsiteY5157"/>
            </a:cxn>
            <a:cxn ang="0">
              <a:pos x="connsiteX5158" y="connsiteY5158"/>
            </a:cxn>
            <a:cxn ang="0">
              <a:pos x="connsiteX5159" y="connsiteY5159"/>
            </a:cxn>
            <a:cxn ang="0">
              <a:pos x="connsiteX5160" y="connsiteY5160"/>
            </a:cxn>
            <a:cxn ang="0">
              <a:pos x="connsiteX5161" y="connsiteY5161"/>
            </a:cxn>
            <a:cxn ang="0">
              <a:pos x="connsiteX5162" y="connsiteY5162"/>
            </a:cxn>
            <a:cxn ang="0">
              <a:pos x="connsiteX5163" y="connsiteY5163"/>
            </a:cxn>
            <a:cxn ang="0">
              <a:pos x="connsiteX5164" y="connsiteY5164"/>
            </a:cxn>
            <a:cxn ang="0">
              <a:pos x="connsiteX5165" y="connsiteY5165"/>
            </a:cxn>
            <a:cxn ang="0">
              <a:pos x="connsiteX5166" y="connsiteY5166"/>
            </a:cxn>
            <a:cxn ang="0">
              <a:pos x="connsiteX5167" y="connsiteY5167"/>
            </a:cxn>
            <a:cxn ang="0">
              <a:pos x="connsiteX5168" y="connsiteY5168"/>
            </a:cxn>
            <a:cxn ang="0">
              <a:pos x="connsiteX5169" y="connsiteY5169"/>
            </a:cxn>
            <a:cxn ang="0">
              <a:pos x="connsiteX5170" y="connsiteY5170"/>
            </a:cxn>
            <a:cxn ang="0">
              <a:pos x="connsiteX5171" y="connsiteY5171"/>
            </a:cxn>
            <a:cxn ang="0">
              <a:pos x="connsiteX5172" y="connsiteY5172"/>
            </a:cxn>
            <a:cxn ang="0">
              <a:pos x="connsiteX5173" y="connsiteY5173"/>
            </a:cxn>
            <a:cxn ang="0">
              <a:pos x="connsiteX5174" y="connsiteY5174"/>
            </a:cxn>
            <a:cxn ang="0">
              <a:pos x="connsiteX5175" y="connsiteY5175"/>
            </a:cxn>
            <a:cxn ang="0">
              <a:pos x="connsiteX5176" y="connsiteY5176"/>
            </a:cxn>
            <a:cxn ang="0">
              <a:pos x="connsiteX5177" y="connsiteY5177"/>
            </a:cxn>
            <a:cxn ang="0">
              <a:pos x="connsiteX5178" y="connsiteY5178"/>
            </a:cxn>
            <a:cxn ang="0">
              <a:pos x="connsiteX5179" y="connsiteY5179"/>
            </a:cxn>
            <a:cxn ang="0">
              <a:pos x="connsiteX5180" y="connsiteY5180"/>
            </a:cxn>
            <a:cxn ang="0">
              <a:pos x="connsiteX5181" y="connsiteY5181"/>
            </a:cxn>
            <a:cxn ang="0">
              <a:pos x="connsiteX5182" y="connsiteY5182"/>
            </a:cxn>
            <a:cxn ang="0">
              <a:pos x="connsiteX5183" y="connsiteY5183"/>
            </a:cxn>
            <a:cxn ang="0">
              <a:pos x="connsiteX5184" y="connsiteY5184"/>
            </a:cxn>
            <a:cxn ang="0">
              <a:pos x="connsiteX5185" y="connsiteY5185"/>
            </a:cxn>
            <a:cxn ang="0">
              <a:pos x="connsiteX5186" y="connsiteY5186"/>
            </a:cxn>
            <a:cxn ang="0">
              <a:pos x="connsiteX5187" y="connsiteY5187"/>
            </a:cxn>
            <a:cxn ang="0">
              <a:pos x="connsiteX5188" y="connsiteY5188"/>
            </a:cxn>
            <a:cxn ang="0">
              <a:pos x="connsiteX5189" y="connsiteY5189"/>
            </a:cxn>
            <a:cxn ang="0">
              <a:pos x="connsiteX5190" y="connsiteY5190"/>
            </a:cxn>
            <a:cxn ang="0">
              <a:pos x="connsiteX5191" y="connsiteY5191"/>
            </a:cxn>
            <a:cxn ang="0">
              <a:pos x="connsiteX5192" y="connsiteY5192"/>
            </a:cxn>
            <a:cxn ang="0">
              <a:pos x="connsiteX5193" y="connsiteY5193"/>
            </a:cxn>
            <a:cxn ang="0">
              <a:pos x="connsiteX5194" y="connsiteY5194"/>
            </a:cxn>
            <a:cxn ang="0">
              <a:pos x="connsiteX5195" y="connsiteY5195"/>
            </a:cxn>
            <a:cxn ang="0">
              <a:pos x="connsiteX5196" y="connsiteY5196"/>
            </a:cxn>
            <a:cxn ang="0">
              <a:pos x="connsiteX5197" y="connsiteY5197"/>
            </a:cxn>
            <a:cxn ang="0">
              <a:pos x="connsiteX5198" y="connsiteY5198"/>
            </a:cxn>
            <a:cxn ang="0">
              <a:pos x="connsiteX5199" y="connsiteY5199"/>
            </a:cxn>
            <a:cxn ang="0">
              <a:pos x="connsiteX5200" y="connsiteY5200"/>
            </a:cxn>
            <a:cxn ang="0">
              <a:pos x="connsiteX5201" y="connsiteY5201"/>
            </a:cxn>
            <a:cxn ang="0">
              <a:pos x="connsiteX5202" y="connsiteY5202"/>
            </a:cxn>
            <a:cxn ang="0">
              <a:pos x="connsiteX5203" y="connsiteY5203"/>
            </a:cxn>
            <a:cxn ang="0">
              <a:pos x="connsiteX5204" y="connsiteY5204"/>
            </a:cxn>
            <a:cxn ang="0">
              <a:pos x="connsiteX5205" y="connsiteY5205"/>
            </a:cxn>
            <a:cxn ang="0">
              <a:pos x="connsiteX5206" y="connsiteY5206"/>
            </a:cxn>
            <a:cxn ang="0">
              <a:pos x="connsiteX5207" y="connsiteY5207"/>
            </a:cxn>
            <a:cxn ang="0">
              <a:pos x="connsiteX5208" y="connsiteY5208"/>
            </a:cxn>
            <a:cxn ang="0">
              <a:pos x="connsiteX5209" y="connsiteY5209"/>
            </a:cxn>
            <a:cxn ang="0">
              <a:pos x="connsiteX5210" y="connsiteY5210"/>
            </a:cxn>
            <a:cxn ang="0">
              <a:pos x="connsiteX5211" y="connsiteY5211"/>
            </a:cxn>
            <a:cxn ang="0">
              <a:pos x="connsiteX5212" y="connsiteY5212"/>
            </a:cxn>
            <a:cxn ang="0">
              <a:pos x="connsiteX5213" y="connsiteY5213"/>
            </a:cxn>
            <a:cxn ang="0">
              <a:pos x="connsiteX5214" y="connsiteY5214"/>
            </a:cxn>
            <a:cxn ang="0">
              <a:pos x="connsiteX5215" y="connsiteY5215"/>
            </a:cxn>
            <a:cxn ang="0">
              <a:pos x="connsiteX5216" y="connsiteY5216"/>
            </a:cxn>
            <a:cxn ang="0">
              <a:pos x="connsiteX5217" y="connsiteY5217"/>
            </a:cxn>
            <a:cxn ang="0">
              <a:pos x="connsiteX5218" y="connsiteY5218"/>
            </a:cxn>
            <a:cxn ang="0">
              <a:pos x="connsiteX5219" y="connsiteY5219"/>
            </a:cxn>
            <a:cxn ang="0">
              <a:pos x="connsiteX5220" y="connsiteY5220"/>
            </a:cxn>
            <a:cxn ang="0">
              <a:pos x="connsiteX5221" y="connsiteY5221"/>
            </a:cxn>
            <a:cxn ang="0">
              <a:pos x="connsiteX5222" y="connsiteY5222"/>
            </a:cxn>
            <a:cxn ang="0">
              <a:pos x="connsiteX5223" y="connsiteY5223"/>
            </a:cxn>
            <a:cxn ang="0">
              <a:pos x="connsiteX5224" y="connsiteY5224"/>
            </a:cxn>
            <a:cxn ang="0">
              <a:pos x="connsiteX5225" y="connsiteY5225"/>
            </a:cxn>
            <a:cxn ang="0">
              <a:pos x="connsiteX5226" y="connsiteY5226"/>
            </a:cxn>
            <a:cxn ang="0">
              <a:pos x="connsiteX5227" y="connsiteY5227"/>
            </a:cxn>
            <a:cxn ang="0">
              <a:pos x="connsiteX5228" y="connsiteY5228"/>
            </a:cxn>
            <a:cxn ang="0">
              <a:pos x="connsiteX5229" y="connsiteY5229"/>
            </a:cxn>
            <a:cxn ang="0">
              <a:pos x="connsiteX5230" y="connsiteY5230"/>
            </a:cxn>
            <a:cxn ang="0">
              <a:pos x="connsiteX5231" y="connsiteY5231"/>
            </a:cxn>
            <a:cxn ang="0">
              <a:pos x="connsiteX5232" y="connsiteY5232"/>
            </a:cxn>
            <a:cxn ang="0">
              <a:pos x="connsiteX5233" y="connsiteY5233"/>
            </a:cxn>
            <a:cxn ang="0">
              <a:pos x="connsiteX5234" y="connsiteY5234"/>
            </a:cxn>
            <a:cxn ang="0">
              <a:pos x="connsiteX5235" y="connsiteY5235"/>
            </a:cxn>
            <a:cxn ang="0">
              <a:pos x="connsiteX5236" y="connsiteY5236"/>
            </a:cxn>
            <a:cxn ang="0">
              <a:pos x="connsiteX5237" y="connsiteY5237"/>
            </a:cxn>
            <a:cxn ang="0">
              <a:pos x="connsiteX5238" y="connsiteY5238"/>
            </a:cxn>
            <a:cxn ang="0">
              <a:pos x="connsiteX5239" y="connsiteY5239"/>
            </a:cxn>
            <a:cxn ang="0">
              <a:pos x="connsiteX5240" y="connsiteY5240"/>
            </a:cxn>
            <a:cxn ang="0">
              <a:pos x="connsiteX5241" y="connsiteY5241"/>
            </a:cxn>
            <a:cxn ang="0">
              <a:pos x="connsiteX5242" y="connsiteY5242"/>
            </a:cxn>
            <a:cxn ang="0">
              <a:pos x="connsiteX5243" y="connsiteY5243"/>
            </a:cxn>
            <a:cxn ang="0">
              <a:pos x="connsiteX5244" y="connsiteY5244"/>
            </a:cxn>
            <a:cxn ang="0">
              <a:pos x="connsiteX5245" y="connsiteY5245"/>
            </a:cxn>
            <a:cxn ang="0">
              <a:pos x="connsiteX5246" y="connsiteY5246"/>
            </a:cxn>
            <a:cxn ang="0">
              <a:pos x="connsiteX5247" y="connsiteY5247"/>
            </a:cxn>
            <a:cxn ang="0">
              <a:pos x="connsiteX5248" y="connsiteY5248"/>
            </a:cxn>
            <a:cxn ang="0">
              <a:pos x="connsiteX5249" y="connsiteY5249"/>
            </a:cxn>
            <a:cxn ang="0">
              <a:pos x="connsiteX5250" y="connsiteY5250"/>
            </a:cxn>
            <a:cxn ang="0">
              <a:pos x="connsiteX5251" y="connsiteY5251"/>
            </a:cxn>
            <a:cxn ang="0">
              <a:pos x="connsiteX5252" y="connsiteY5252"/>
            </a:cxn>
            <a:cxn ang="0">
              <a:pos x="connsiteX5253" y="connsiteY5253"/>
            </a:cxn>
            <a:cxn ang="0">
              <a:pos x="connsiteX5254" y="connsiteY5254"/>
            </a:cxn>
            <a:cxn ang="0">
              <a:pos x="connsiteX5255" y="connsiteY5255"/>
            </a:cxn>
            <a:cxn ang="0">
              <a:pos x="connsiteX5256" y="connsiteY5256"/>
            </a:cxn>
            <a:cxn ang="0">
              <a:pos x="connsiteX5257" y="connsiteY5257"/>
            </a:cxn>
            <a:cxn ang="0">
              <a:pos x="connsiteX5258" y="connsiteY5258"/>
            </a:cxn>
            <a:cxn ang="0">
              <a:pos x="connsiteX5259" y="connsiteY5259"/>
            </a:cxn>
            <a:cxn ang="0">
              <a:pos x="connsiteX5260" y="connsiteY5260"/>
            </a:cxn>
            <a:cxn ang="0">
              <a:pos x="connsiteX5261" y="connsiteY5261"/>
            </a:cxn>
            <a:cxn ang="0">
              <a:pos x="connsiteX5262" y="connsiteY5262"/>
            </a:cxn>
            <a:cxn ang="0">
              <a:pos x="connsiteX5263" y="connsiteY5263"/>
            </a:cxn>
            <a:cxn ang="0">
              <a:pos x="connsiteX5264" y="connsiteY5264"/>
            </a:cxn>
            <a:cxn ang="0">
              <a:pos x="connsiteX5265" y="connsiteY5265"/>
            </a:cxn>
            <a:cxn ang="0">
              <a:pos x="connsiteX5266" y="connsiteY5266"/>
            </a:cxn>
            <a:cxn ang="0">
              <a:pos x="connsiteX5267" y="connsiteY5267"/>
            </a:cxn>
            <a:cxn ang="0">
              <a:pos x="connsiteX5268" y="connsiteY5268"/>
            </a:cxn>
            <a:cxn ang="0">
              <a:pos x="connsiteX5269" y="connsiteY5269"/>
            </a:cxn>
            <a:cxn ang="0">
              <a:pos x="connsiteX5270" y="connsiteY5270"/>
            </a:cxn>
            <a:cxn ang="0">
              <a:pos x="connsiteX5271" y="connsiteY5271"/>
            </a:cxn>
            <a:cxn ang="0">
              <a:pos x="connsiteX5272" y="connsiteY5272"/>
            </a:cxn>
            <a:cxn ang="0">
              <a:pos x="connsiteX5273" y="connsiteY5273"/>
            </a:cxn>
            <a:cxn ang="0">
              <a:pos x="connsiteX5274" y="connsiteY5274"/>
            </a:cxn>
            <a:cxn ang="0">
              <a:pos x="connsiteX5275" y="connsiteY5275"/>
            </a:cxn>
            <a:cxn ang="0">
              <a:pos x="connsiteX5276" y="connsiteY5276"/>
            </a:cxn>
            <a:cxn ang="0">
              <a:pos x="connsiteX5277" y="connsiteY5277"/>
            </a:cxn>
            <a:cxn ang="0">
              <a:pos x="connsiteX5278" y="connsiteY5278"/>
            </a:cxn>
            <a:cxn ang="0">
              <a:pos x="connsiteX5279" y="connsiteY5279"/>
            </a:cxn>
            <a:cxn ang="0">
              <a:pos x="connsiteX5280" y="connsiteY5280"/>
            </a:cxn>
            <a:cxn ang="0">
              <a:pos x="connsiteX5281" y="connsiteY5281"/>
            </a:cxn>
            <a:cxn ang="0">
              <a:pos x="connsiteX5282" y="connsiteY5282"/>
            </a:cxn>
            <a:cxn ang="0">
              <a:pos x="connsiteX5283" y="connsiteY5283"/>
            </a:cxn>
            <a:cxn ang="0">
              <a:pos x="connsiteX5284" y="connsiteY5284"/>
            </a:cxn>
            <a:cxn ang="0">
              <a:pos x="connsiteX5285" y="connsiteY5285"/>
            </a:cxn>
            <a:cxn ang="0">
              <a:pos x="connsiteX5286" y="connsiteY5286"/>
            </a:cxn>
            <a:cxn ang="0">
              <a:pos x="connsiteX5287" y="connsiteY5287"/>
            </a:cxn>
            <a:cxn ang="0">
              <a:pos x="connsiteX5288" y="connsiteY5288"/>
            </a:cxn>
            <a:cxn ang="0">
              <a:pos x="connsiteX5289" y="connsiteY5289"/>
            </a:cxn>
            <a:cxn ang="0">
              <a:pos x="connsiteX5290" y="connsiteY5290"/>
            </a:cxn>
            <a:cxn ang="0">
              <a:pos x="connsiteX5291" y="connsiteY5291"/>
            </a:cxn>
            <a:cxn ang="0">
              <a:pos x="connsiteX5292" y="connsiteY5292"/>
            </a:cxn>
            <a:cxn ang="0">
              <a:pos x="connsiteX5293" y="connsiteY5293"/>
            </a:cxn>
            <a:cxn ang="0">
              <a:pos x="connsiteX5294" y="connsiteY5294"/>
            </a:cxn>
            <a:cxn ang="0">
              <a:pos x="connsiteX5295" y="connsiteY5295"/>
            </a:cxn>
            <a:cxn ang="0">
              <a:pos x="connsiteX5296" y="connsiteY5296"/>
            </a:cxn>
            <a:cxn ang="0">
              <a:pos x="connsiteX5297" y="connsiteY5297"/>
            </a:cxn>
            <a:cxn ang="0">
              <a:pos x="connsiteX5298" y="connsiteY5298"/>
            </a:cxn>
            <a:cxn ang="0">
              <a:pos x="connsiteX5299" y="connsiteY5299"/>
            </a:cxn>
            <a:cxn ang="0">
              <a:pos x="connsiteX5300" y="connsiteY5300"/>
            </a:cxn>
            <a:cxn ang="0">
              <a:pos x="connsiteX5301" y="connsiteY5301"/>
            </a:cxn>
            <a:cxn ang="0">
              <a:pos x="connsiteX5302" y="connsiteY5302"/>
            </a:cxn>
            <a:cxn ang="0">
              <a:pos x="connsiteX5303" y="connsiteY5303"/>
            </a:cxn>
            <a:cxn ang="0">
              <a:pos x="connsiteX5304" y="connsiteY5304"/>
            </a:cxn>
            <a:cxn ang="0">
              <a:pos x="connsiteX5305" y="connsiteY5305"/>
            </a:cxn>
            <a:cxn ang="0">
              <a:pos x="connsiteX5306" y="connsiteY5306"/>
            </a:cxn>
            <a:cxn ang="0">
              <a:pos x="connsiteX5307" y="connsiteY5307"/>
            </a:cxn>
            <a:cxn ang="0">
              <a:pos x="connsiteX5308" y="connsiteY5308"/>
            </a:cxn>
            <a:cxn ang="0">
              <a:pos x="connsiteX5309" y="connsiteY5309"/>
            </a:cxn>
            <a:cxn ang="0">
              <a:pos x="connsiteX5310" y="connsiteY5310"/>
            </a:cxn>
            <a:cxn ang="0">
              <a:pos x="connsiteX5311" y="connsiteY5311"/>
            </a:cxn>
            <a:cxn ang="0">
              <a:pos x="connsiteX5312" y="connsiteY5312"/>
            </a:cxn>
            <a:cxn ang="0">
              <a:pos x="connsiteX5313" y="connsiteY5313"/>
            </a:cxn>
            <a:cxn ang="0">
              <a:pos x="connsiteX5314" y="connsiteY5314"/>
            </a:cxn>
            <a:cxn ang="0">
              <a:pos x="connsiteX5315" y="connsiteY5315"/>
            </a:cxn>
            <a:cxn ang="0">
              <a:pos x="connsiteX5316" y="connsiteY5316"/>
            </a:cxn>
            <a:cxn ang="0">
              <a:pos x="connsiteX5317" y="connsiteY5317"/>
            </a:cxn>
            <a:cxn ang="0">
              <a:pos x="connsiteX5318" y="connsiteY5318"/>
            </a:cxn>
            <a:cxn ang="0">
              <a:pos x="connsiteX5319" y="connsiteY5319"/>
            </a:cxn>
            <a:cxn ang="0">
              <a:pos x="connsiteX5320" y="connsiteY5320"/>
            </a:cxn>
            <a:cxn ang="0">
              <a:pos x="connsiteX5321" y="connsiteY5321"/>
            </a:cxn>
            <a:cxn ang="0">
              <a:pos x="connsiteX5322" y="connsiteY5322"/>
            </a:cxn>
            <a:cxn ang="0">
              <a:pos x="connsiteX5323" y="connsiteY5323"/>
            </a:cxn>
            <a:cxn ang="0">
              <a:pos x="connsiteX5324" y="connsiteY5324"/>
            </a:cxn>
            <a:cxn ang="0">
              <a:pos x="connsiteX5325" y="connsiteY5325"/>
            </a:cxn>
            <a:cxn ang="0">
              <a:pos x="connsiteX5326" y="connsiteY5326"/>
            </a:cxn>
            <a:cxn ang="0">
              <a:pos x="connsiteX5327" y="connsiteY5327"/>
            </a:cxn>
            <a:cxn ang="0">
              <a:pos x="connsiteX5328" y="connsiteY5328"/>
            </a:cxn>
            <a:cxn ang="0">
              <a:pos x="connsiteX5329" y="connsiteY5329"/>
            </a:cxn>
            <a:cxn ang="0">
              <a:pos x="connsiteX5330" y="connsiteY5330"/>
            </a:cxn>
            <a:cxn ang="0">
              <a:pos x="connsiteX5331" y="connsiteY5331"/>
            </a:cxn>
            <a:cxn ang="0">
              <a:pos x="connsiteX5332" y="connsiteY5332"/>
            </a:cxn>
            <a:cxn ang="0">
              <a:pos x="connsiteX5333" y="connsiteY5333"/>
            </a:cxn>
            <a:cxn ang="0">
              <a:pos x="connsiteX5334" y="connsiteY5334"/>
            </a:cxn>
            <a:cxn ang="0">
              <a:pos x="connsiteX5335" y="connsiteY5335"/>
            </a:cxn>
            <a:cxn ang="0">
              <a:pos x="connsiteX5336" y="connsiteY5336"/>
            </a:cxn>
            <a:cxn ang="0">
              <a:pos x="connsiteX5337" y="connsiteY5337"/>
            </a:cxn>
            <a:cxn ang="0">
              <a:pos x="connsiteX5338" y="connsiteY5338"/>
            </a:cxn>
            <a:cxn ang="0">
              <a:pos x="connsiteX5339" y="connsiteY5339"/>
            </a:cxn>
            <a:cxn ang="0">
              <a:pos x="connsiteX5340" y="connsiteY5340"/>
            </a:cxn>
            <a:cxn ang="0">
              <a:pos x="connsiteX5341" y="connsiteY5341"/>
            </a:cxn>
            <a:cxn ang="0">
              <a:pos x="connsiteX5342" y="connsiteY5342"/>
            </a:cxn>
            <a:cxn ang="0">
              <a:pos x="connsiteX5343" y="connsiteY5343"/>
            </a:cxn>
            <a:cxn ang="0">
              <a:pos x="connsiteX5344" y="connsiteY5344"/>
            </a:cxn>
            <a:cxn ang="0">
              <a:pos x="connsiteX5345" y="connsiteY5345"/>
            </a:cxn>
            <a:cxn ang="0">
              <a:pos x="connsiteX5346" y="connsiteY5346"/>
            </a:cxn>
            <a:cxn ang="0">
              <a:pos x="connsiteX5347" y="connsiteY5347"/>
            </a:cxn>
            <a:cxn ang="0">
              <a:pos x="connsiteX5348" y="connsiteY5348"/>
            </a:cxn>
            <a:cxn ang="0">
              <a:pos x="connsiteX5349" y="connsiteY5349"/>
            </a:cxn>
            <a:cxn ang="0">
              <a:pos x="connsiteX5350" y="connsiteY5350"/>
            </a:cxn>
            <a:cxn ang="0">
              <a:pos x="connsiteX5351" y="connsiteY5351"/>
            </a:cxn>
            <a:cxn ang="0">
              <a:pos x="connsiteX5352" y="connsiteY5352"/>
            </a:cxn>
            <a:cxn ang="0">
              <a:pos x="connsiteX5353" y="connsiteY5353"/>
            </a:cxn>
            <a:cxn ang="0">
              <a:pos x="connsiteX5354" y="connsiteY5354"/>
            </a:cxn>
            <a:cxn ang="0">
              <a:pos x="connsiteX5355" y="connsiteY5355"/>
            </a:cxn>
            <a:cxn ang="0">
              <a:pos x="connsiteX5356" y="connsiteY5356"/>
            </a:cxn>
            <a:cxn ang="0">
              <a:pos x="connsiteX5357" y="connsiteY5357"/>
            </a:cxn>
            <a:cxn ang="0">
              <a:pos x="connsiteX5358" y="connsiteY5358"/>
            </a:cxn>
            <a:cxn ang="0">
              <a:pos x="connsiteX5359" y="connsiteY5359"/>
            </a:cxn>
            <a:cxn ang="0">
              <a:pos x="connsiteX5360" y="connsiteY5360"/>
            </a:cxn>
            <a:cxn ang="0">
              <a:pos x="connsiteX5361" y="connsiteY5361"/>
            </a:cxn>
            <a:cxn ang="0">
              <a:pos x="connsiteX5362" y="connsiteY5362"/>
            </a:cxn>
            <a:cxn ang="0">
              <a:pos x="connsiteX5363" y="connsiteY5363"/>
            </a:cxn>
            <a:cxn ang="0">
              <a:pos x="connsiteX5364" y="connsiteY5364"/>
            </a:cxn>
            <a:cxn ang="0">
              <a:pos x="connsiteX5365" y="connsiteY5365"/>
            </a:cxn>
            <a:cxn ang="0">
              <a:pos x="connsiteX5366" y="connsiteY5366"/>
            </a:cxn>
            <a:cxn ang="0">
              <a:pos x="connsiteX5367" y="connsiteY5367"/>
            </a:cxn>
            <a:cxn ang="0">
              <a:pos x="connsiteX5368" y="connsiteY5368"/>
            </a:cxn>
            <a:cxn ang="0">
              <a:pos x="connsiteX5369" y="connsiteY5369"/>
            </a:cxn>
            <a:cxn ang="0">
              <a:pos x="connsiteX5370" y="connsiteY5370"/>
            </a:cxn>
            <a:cxn ang="0">
              <a:pos x="connsiteX5371" y="connsiteY5371"/>
            </a:cxn>
            <a:cxn ang="0">
              <a:pos x="connsiteX5372" y="connsiteY5372"/>
            </a:cxn>
            <a:cxn ang="0">
              <a:pos x="connsiteX5373" y="connsiteY5373"/>
            </a:cxn>
            <a:cxn ang="0">
              <a:pos x="connsiteX5374" y="connsiteY5374"/>
            </a:cxn>
            <a:cxn ang="0">
              <a:pos x="connsiteX5375" y="connsiteY5375"/>
            </a:cxn>
            <a:cxn ang="0">
              <a:pos x="connsiteX5376" y="connsiteY5376"/>
            </a:cxn>
            <a:cxn ang="0">
              <a:pos x="connsiteX5377" y="connsiteY5377"/>
            </a:cxn>
            <a:cxn ang="0">
              <a:pos x="connsiteX5378" y="connsiteY5378"/>
            </a:cxn>
            <a:cxn ang="0">
              <a:pos x="connsiteX5379" y="connsiteY5379"/>
            </a:cxn>
            <a:cxn ang="0">
              <a:pos x="connsiteX5380" y="connsiteY5380"/>
            </a:cxn>
            <a:cxn ang="0">
              <a:pos x="connsiteX5381" y="connsiteY5381"/>
            </a:cxn>
            <a:cxn ang="0">
              <a:pos x="connsiteX5382" y="connsiteY5382"/>
            </a:cxn>
            <a:cxn ang="0">
              <a:pos x="connsiteX5383" y="connsiteY5383"/>
            </a:cxn>
            <a:cxn ang="0">
              <a:pos x="connsiteX5384" y="connsiteY5384"/>
            </a:cxn>
            <a:cxn ang="0">
              <a:pos x="connsiteX5385" y="connsiteY5385"/>
            </a:cxn>
            <a:cxn ang="0">
              <a:pos x="connsiteX5386" y="connsiteY5386"/>
            </a:cxn>
            <a:cxn ang="0">
              <a:pos x="connsiteX5387" y="connsiteY5387"/>
            </a:cxn>
            <a:cxn ang="0">
              <a:pos x="connsiteX5388" y="connsiteY5388"/>
            </a:cxn>
            <a:cxn ang="0">
              <a:pos x="connsiteX5389" y="connsiteY5389"/>
            </a:cxn>
            <a:cxn ang="0">
              <a:pos x="connsiteX5390" y="connsiteY5390"/>
            </a:cxn>
            <a:cxn ang="0">
              <a:pos x="connsiteX5391" y="connsiteY5391"/>
            </a:cxn>
            <a:cxn ang="0">
              <a:pos x="connsiteX5392" y="connsiteY5392"/>
            </a:cxn>
            <a:cxn ang="0">
              <a:pos x="connsiteX5393" y="connsiteY5393"/>
            </a:cxn>
            <a:cxn ang="0">
              <a:pos x="connsiteX5394" y="connsiteY5394"/>
            </a:cxn>
            <a:cxn ang="0">
              <a:pos x="connsiteX5395" y="connsiteY5395"/>
            </a:cxn>
            <a:cxn ang="0">
              <a:pos x="connsiteX5396" y="connsiteY5396"/>
            </a:cxn>
            <a:cxn ang="0">
              <a:pos x="connsiteX5397" y="connsiteY5397"/>
            </a:cxn>
            <a:cxn ang="0">
              <a:pos x="connsiteX5398" y="connsiteY5398"/>
            </a:cxn>
            <a:cxn ang="0">
              <a:pos x="connsiteX5399" y="connsiteY5399"/>
            </a:cxn>
            <a:cxn ang="0">
              <a:pos x="connsiteX5400" y="connsiteY5400"/>
            </a:cxn>
            <a:cxn ang="0">
              <a:pos x="connsiteX5401" y="connsiteY5401"/>
            </a:cxn>
            <a:cxn ang="0">
              <a:pos x="connsiteX5402" y="connsiteY5402"/>
            </a:cxn>
            <a:cxn ang="0">
              <a:pos x="connsiteX5403" y="connsiteY5403"/>
            </a:cxn>
            <a:cxn ang="0">
              <a:pos x="connsiteX5404" y="connsiteY5404"/>
            </a:cxn>
            <a:cxn ang="0">
              <a:pos x="connsiteX5405" y="connsiteY5405"/>
            </a:cxn>
            <a:cxn ang="0">
              <a:pos x="connsiteX5406" y="connsiteY5406"/>
            </a:cxn>
            <a:cxn ang="0">
              <a:pos x="connsiteX5407" y="connsiteY5407"/>
            </a:cxn>
            <a:cxn ang="0">
              <a:pos x="connsiteX5408" y="connsiteY5408"/>
            </a:cxn>
            <a:cxn ang="0">
              <a:pos x="connsiteX5409" y="connsiteY5409"/>
            </a:cxn>
            <a:cxn ang="0">
              <a:pos x="connsiteX5410" y="connsiteY5410"/>
            </a:cxn>
            <a:cxn ang="0">
              <a:pos x="connsiteX5411" y="connsiteY5411"/>
            </a:cxn>
            <a:cxn ang="0">
              <a:pos x="connsiteX5412" y="connsiteY5412"/>
            </a:cxn>
            <a:cxn ang="0">
              <a:pos x="connsiteX5413" y="connsiteY5413"/>
            </a:cxn>
            <a:cxn ang="0">
              <a:pos x="connsiteX5414" y="connsiteY5414"/>
            </a:cxn>
            <a:cxn ang="0">
              <a:pos x="connsiteX5415" y="connsiteY5415"/>
            </a:cxn>
            <a:cxn ang="0">
              <a:pos x="connsiteX5416" y="connsiteY5416"/>
            </a:cxn>
            <a:cxn ang="0">
              <a:pos x="connsiteX5417" y="connsiteY5417"/>
            </a:cxn>
            <a:cxn ang="0">
              <a:pos x="connsiteX5418" y="connsiteY5418"/>
            </a:cxn>
            <a:cxn ang="0">
              <a:pos x="connsiteX5419" y="connsiteY5419"/>
            </a:cxn>
            <a:cxn ang="0">
              <a:pos x="connsiteX5420" y="connsiteY5420"/>
            </a:cxn>
            <a:cxn ang="0">
              <a:pos x="connsiteX5421" y="connsiteY5421"/>
            </a:cxn>
            <a:cxn ang="0">
              <a:pos x="connsiteX5422" y="connsiteY5422"/>
            </a:cxn>
            <a:cxn ang="0">
              <a:pos x="connsiteX5423" y="connsiteY5423"/>
            </a:cxn>
            <a:cxn ang="0">
              <a:pos x="connsiteX5424" y="connsiteY5424"/>
            </a:cxn>
            <a:cxn ang="0">
              <a:pos x="connsiteX5425" y="connsiteY5425"/>
            </a:cxn>
            <a:cxn ang="0">
              <a:pos x="connsiteX5426" y="connsiteY5426"/>
            </a:cxn>
            <a:cxn ang="0">
              <a:pos x="connsiteX5427" y="connsiteY5427"/>
            </a:cxn>
            <a:cxn ang="0">
              <a:pos x="connsiteX5428" y="connsiteY5428"/>
            </a:cxn>
            <a:cxn ang="0">
              <a:pos x="connsiteX5429" y="connsiteY5429"/>
            </a:cxn>
            <a:cxn ang="0">
              <a:pos x="connsiteX5430" y="connsiteY5430"/>
            </a:cxn>
            <a:cxn ang="0">
              <a:pos x="connsiteX5431" y="connsiteY5431"/>
            </a:cxn>
            <a:cxn ang="0">
              <a:pos x="connsiteX5432" y="connsiteY5432"/>
            </a:cxn>
            <a:cxn ang="0">
              <a:pos x="connsiteX5433" y="connsiteY5433"/>
            </a:cxn>
            <a:cxn ang="0">
              <a:pos x="connsiteX5434" y="connsiteY5434"/>
            </a:cxn>
            <a:cxn ang="0">
              <a:pos x="connsiteX5435" y="connsiteY5435"/>
            </a:cxn>
            <a:cxn ang="0">
              <a:pos x="connsiteX5436" y="connsiteY5436"/>
            </a:cxn>
            <a:cxn ang="0">
              <a:pos x="connsiteX5437" y="connsiteY5437"/>
            </a:cxn>
            <a:cxn ang="0">
              <a:pos x="connsiteX5438" y="connsiteY5438"/>
            </a:cxn>
            <a:cxn ang="0">
              <a:pos x="connsiteX5439" y="connsiteY5439"/>
            </a:cxn>
            <a:cxn ang="0">
              <a:pos x="connsiteX5440" y="connsiteY5440"/>
            </a:cxn>
            <a:cxn ang="0">
              <a:pos x="connsiteX5441" y="connsiteY5441"/>
            </a:cxn>
            <a:cxn ang="0">
              <a:pos x="connsiteX5442" y="connsiteY5442"/>
            </a:cxn>
            <a:cxn ang="0">
              <a:pos x="connsiteX5443" y="connsiteY5443"/>
            </a:cxn>
            <a:cxn ang="0">
              <a:pos x="connsiteX5444" y="connsiteY5444"/>
            </a:cxn>
            <a:cxn ang="0">
              <a:pos x="connsiteX5445" y="connsiteY5445"/>
            </a:cxn>
            <a:cxn ang="0">
              <a:pos x="connsiteX5446" y="connsiteY5446"/>
            </a:cxn>
            <a:cxn ang="0">
              <a:pos x="connsiteX5447" y="connsiteY5447"/>
            </a:cxn>
            <a:cxn ang="0">
              <a:pos x="connsiteX5448" y="connsiteY5448"/>
            </a:cxn>
            <a:cxn ang="0">
              <a:pos x="connsiteX5449" y="connsiteY5449"/>
            </a:cxn>
            <a:cxn ang="0">
              <a:pos x="connsiteX5450" y="connsiteY5450"/>
            </a:cxn>
            <a:cxn ang="0">
              <a:pos x="connsiteX5451" y="connsiteY5451"/>
            </a:cxn>
            <a:cxn ang="0">
              <a:pos x="connsiteX5452" y="connsiteY5452"/>
            </a:cxn>
            <a:cxn ang="0">
              <a:pos x="connsiteX5453" y="connsiteY5453"/>
            </a:cxn>
            <a:cxn ang="0">
              <a:pos x="connsiteX5454" y="connsiteY5454"/>
            </a:cxn>
            <a:cxn ang="0">
              <a:pos x="connsiteX5455" y="connsiteY5455"/>
            </a:cxn>
            <a:cxn ang="0">
              <a:pos x="connsiteX5456" y="connsiteY5456"/>
            </a:cxn>
            <a:cxn ang="0">
              <a:pos x="connsiteX5457" y="connsiteY5457"/>
            </a:cxn>
            <a:cxn ang="0">
              <a:pos x="connsiteX5458" y="connsiteY5458"/>
            </a:cxn>
            <a:cxn ang="0">
              <a:pos x="connsiteX5459" y="connsiteY5459"/>
            </a:cxn>
            <a:cxn ang="0">
              <a:pos x="connsiteX5460" y="connsiteY5460"/>
            </a:cxn>
            <a:cxn ang="0">
              <a:pos x="connsiteX5461" y="connsiteY5461"/>
            </a:cxn>
            <a:cxn ang="0">
              <a:pos x="connsiteX5462" y="connsiteY5462"/>
            </a:cxn>
            <a:cxn ang="0">
              <a:pos x="connsiteX5463" y="connsiteY5463"/>
            </a:cxn>
            <a:cxn ang="0">
              <a:pos x="connsiteX5464" y="connsiteY5464"/>
            </a:cxn>
            <a:cxn ang="0">
              <a:pos x="connsiteX5465" y="connsiteY5465"/>
            </a:cxn>
            <a:cxn ang="0">
              <a:pos x="connsiteX5466" y="connsiteY5466"/>
            </a:cxn>
            <a:cxn ang="0">
              <a:pos x="connsiteX5467" y="connsiteY5467"/>
            </a:cxn>
            <a:cxn ang="0">
              <a:pos x="connsiteX5468" y="connsiteY5468"/>
            </a:cxn>
            <a:cxn ang="0">
              <a:pos x="connsiteX5469" y="connsiteY5469"/>
            </a:cxn>
            <a:cxn ang="0">
              <a:pos x="connsiteX5470" y="connsiteY5470"/>
            </a:cxn>
            <a:cxn ang="0">
              <a:pos x="connsiteX5471" y="connsiteY5471"/>
            </a:cxn>
            <a:cxn ang="0">
              <a:pos x="connsiteX5472" y="connsiteY5472"/>
            </a:cxn>
            <a:cxn ang="0">
              <a:pos x="connsiteX5473" y="connsiteY5473"/>
            </a:cxn>
            <a:cxn ang="0">
              <a:pos x="connsiteX5474" y="connsiteY5474"/>
            </a:cxn>
            <a:cxn ang="0">
              <a:pos x="connsiteX5475" y="connsiteY5475"/>
            </a:cxn>
            <a:cxn ang="0">
              <a:pos x="connsiteX5476" y="connsiteY5476"/>
            </a:cxn>
            <a:cxn ang="0">
              <a:pos x="connsiteX5477" y="connsiteY5477"/>
            </a:cxn>
            <a:cxn ang="0">
              <a:pos x="connsiteX5478" y="connsiteY5478"/>
            </a:cxn>
            <a:cxn ang="0">
              <a:pos x="connsiteX5479" y="connsiteY5479"/>
            </a:cxn>
            <a:cxn ang="0">
              <a:pos x="connsiteX5480" y="connsiteY5480"/>
            </a:cxn>
            <a:cxn ang="0">
              <a:pos x="connsiteX5481" y="connsiteY5481"/>
            </a:cxn>
            <a:cxn ang="0">
              <a:pos x="connsiteX5482" y="connsiteY5482"/>
            </a:cxn>
            <a:cxn ang="0">
              <a:pos x="connsiteX5483" y="connsiteY5483"/>
            </a:cxn>
            <a:cxn ang="0">
              <a:pos x="connsiteX5484" y="connsiteY5484"/>
            </a:cxn>
            <a:cxn ang="0">
              <a:pos x="connsiteX5485" y="connsiteY5485"/>
            </a:cxn>
            <a:cxn ang="0">
              <a:pos x="connsiteX5486" y="connsiteY5486"/>
            </a:cxn>
            <a:cxn ang="0">
              <a:pos x="connsiteX5487" y="connsiteY5487"/>
            </a:cxn>
            <a:cxn ang="0">
              <a:pos x="connsiteX5488" y="connsiteY5488"/>
            </a:cxn>
            <a:cxn ang="0">
              <a:pos x="connsiteX5489" y="connsiteY5489"/>
            </a:cxn>
            <a:cxn ang="0">
              <a:pos x="connsiteX5490" y="connsiteY5490"/>
            </a:cxn>
            <a:cxn ang="0">
              <a:pos x="connsiteX5491" y="connsiteY5491"/>
            </a:cxn>
            <a:cxn ang="0">
              <a:pos x="connsiteX5492" y="connsiteY5492"/>
            </a:cxn>
            <a:cxn ang="0">
              <a:pos x="connsiteX5493" y="connsiteY5493"/>
            </a:cxn>
            <a:cxn ang="0">
              <a:pos x="connsiteX5494" y="connsiteY5494"/>
            </a:cxn>
            <a:cxn ang="0">
              <a:pos x="connsiteX5495" y="connsiteY5495"/>
            </a:cxn>
            <a:cxn ang="0">
              <a:pos x="connsiteX5496" y="connsiteY5496"/>
            </a:cxn>
            <a:cxn ang="0">
              <a:pos x="connsiteX5497" y="connsiteY5497"/>
            </a:cxn>
            <a:cxn ang="0">
              <a:pos x="connsiteX5498" y="connsiteY5498"/>
            </a:cxn>
            <a:cxn ang="0">
              <a:pos x="connsiteX5499" y="connsiteY5499"/>
            </a:cxn>
            <a:cxn ang="0">
              <a:pos x="connsiteX5500" y="connsiteY5500"/>
            </a:cxn>
            <a:cxn ang="0">
              <a:pos x="connsiteX5501" y="connsiteY5501"/>
            </a:cxn>
            <a:cxn ang="0">
              <a:pos x="connsiteX5502" y="connsiteY5502"/>
            </a:cxn>
            <a:cxn ang="0">
              <a:pos x="connsiteX5503" y="connsiteY5503"/>
            </a:cxn>
            <a:cxn ang="0">
              <a:pos x="connsiteX5504" y="connsiteY5504"/>
            </a:cxn>
            <a:cxn ang="0">
              <a:pos x="connsiteX5505" y="connsiteY5505"/>
            </a:cxn>
            <a:cxn ang="0">
              <a:pos x="connsiteX5506" y="connsiteY5506"/>
            </a:cxn>
            <a:cxn ang="0">
              <a:pos x="connsiteX5507" y="connsiteY5507"/>
            </a:cxn>
            <a:cxn ang="0">
              <a:pos x="connsiteX5508" y="connsiteY5508"/>
            </a:cxn>
            <a:cxn ang="0">
              <a:pos x="connsiteX5509" y="connsiteY5509"/>
            </a:cxn>
            <a:cxn ang="0">
              <a:pos x="connsiteX5510" y="connsiteY5510"/>
            </a:cxn>
            <a:cxn ang="0">
              <a:pos x="connsiteX5511" y="connsiteY5511"/>
            </a:cxn>
            <a:cxn ang="0">
              <a:pos x="connsiteX5512" y="connsiteY5512"/>
            </a:cxn>
            <a:cxn ang="0">
              <a:pos x="connsiteX5513" y="connsiteY5513"/>
            </a:cxn>
            <a:cxn ang="0">
              <a:pos x="connsiteX5514" y="connsiteY5514"/>
            </a:cxn>
            <a:cxn ang="0">
              <a:pos x="connsiteX5515" y="connsiteY5515"/>
            </a:cxn>
            <a:cxn ang="0">
              <a:pos x="connsiteX5516" y="connsiteY5516"/>
            </a:cxn>
            <a:cxn ang="0">
              <a:pos x="connsiteX5517" y="connsiteY5517"/>
            </a:cxn>
            <a:cxn ang="0">
              <a:pos x="connsiteX5518" y="connsiteY5518"/>
            </a:cxn>
            <a:cxn ang="0">
              <a:pos x="connsiteX5519" y="connsiteY5519"/>
            </a:cxn>
            <a:cxn ang="0">
              <a:pos x="connsiteX5520" y="connsiteY5520"/>
            </a:cxn>
            <a:cxn ang="0">
              <a:pos x="connsiteX5521" y="connsiteY5521"/>
            </a:cxn>
            <a:cxn ang="0">
              <a:pos x="connsiteX5522" y="connsiteY5522"/>
            </a:cxn>
            <a:cxn ang="0">
              <a:pos x="connsiteX5523" y="connsiteY5523"/>
            </a:cxn>
            <a:cxn ang="0">
              <a:pos x="connsiteX5524" y="connsiteY5524"/>
            </a:cxn>
            <a:cxn ang="0">
              <a:pos x="connsiteX5525" y="connsiteY5525"/>
            </a:cxn>
            <a:cxn ang="0">
              <a:pos x="connsiteX5526" y="connsiteY5526"/>
            </a:cxn>
            <a:cxn ang="0">
              <a:pos x="connsiteX5527" y="connsiteY5527"/>
            </a:cxn>
            <a:cxn ang="0">
              <a:pos x="connsiteX5528" y="connsiteY5528"/>
            </a:cxn>
            <a:cxn ang="0">
              <a:pos x="connsiteX5529" y="connsiteY5529"/>
            </a:cxn>
            <a:cxn ang="0">
              <a:pos x="connsiteX5530" y="connsiteY5530"/>
            </a:cxn>
            <a:cxn ang="0">
              <a:pos x="connsiteX5531" y="connsiteY5531"/>
            </a:cxn>
            <a:cxn ang="0">
              <a:pos x="connsiteX5532" y="connsiteY5532"/>
            </a:cxn>
            <a:cxn ang="0">
              <a:pos x="connsiteX5533" y="connsiteY5533"/>
            </a:cxn>
            <a:cxn ang="0">
              <a:pos x="connsiteX5534" y="connsiteY5534"/>
            </a:cxn>
            <a:cxn ang="0">
              <a:pos x="connsiteX5535" y="connsiteY5535"/>
            </a:cxn>
            <a:cxn ang="0">
              <a:pos x="connsiteX5536" y="connsiteY5536"/>
            </a:cxn>
            <a:cxn ang="0">
              <a:pos x="connsiteX5537" y="connsiteY5537"/>
            </a:cxn>
            <a:cxn ang="0">
              <a:pos x="connsiteX5538" y="connsiteY5538"/>
            </a:cxn>
            <a:cxn ang="0">
              <a:pos x="connsiteX5539" y="connsiteY5539"/>
            </a:cxn>
            <a:cxn ang="0">
              <a:pos x="connsiteX5540" y="connsiteY5540"/>
            </a:cxn>
            <a:cxn ang="0">
              <a:pos x="connsiteX5541" y="connsiteY5541"/>
            </a:cxn>
            <a:cxn ang="0">
              <a:pos x="connsiteX5542" y="connsiteY5542"/>
            </a:cxn>
            <a:cxn ang="0">
              <a:pos x="connsiteX5543" y="connsiteY5543"/>
            </a:cxn>
            <a:cxn ang="0">
              <a:pos x="connsiteX5544" y="connsiteY5544"/>
            </a:cxn>
            <a:cxn ang="0">
              <a:pos x="connsiteX5545" y="connsiteY5545"/>
            </a:cxn>
            <a:cxn ang="0">
              <a:pos x="connsiteX5546" y="connsiteY5546"/>
            </a:cxn>
            <a:cxn ang="0">
              <a:pos x="connsiteX5547" y="connsiteY5547"/>
            </a:cxn>
            <a:cxn ang="0">
              <a:pos x="connsiteX5548" y="connsiteY5548"/>
            </a:cxn>
            <a:cxn ang="0">
              <a:pos x="connsiteX5549" y="connsiteY5549"/>
            </a:cxn>
            <a:cxn ang="0">
              <a:pos x="connsiteX5550" y="connsiteY5550"/>
            </a:cxn>
            <a:cxn ang="0">
              <a:pos x="connsiteX5551" y="connsiteY5551"/>
            </a:cxn>
            <a:cxn ang="0">
              <a:pos x="connsiteX5552" y="connsiteY5552"/>
            </a:cxn>
            <a:cxn ang="0">
              <a:pos x="connsiteX5553" y="connsiteY5553"/>
            </a:cxn>
            <a:cxn ang="0">
              <a:pos x="connsiteX5554" y="connsiteY5554"/>
            </a:cxn>
            <a:cxn ang="0">
              <a:pos x="connsiteX5555" y="connsiteY5555"/>
            </a:cxn>
            <a:cxn ang="0">
              <a:pos x="connsiteX5556" y="connsiteY5556"/>
            </a:cxn>
            <a:cxn ang="0">
              <a:pos x="connsiteX5557" y="connsiteY5557"/>
            </a:cxn>
            <a:cxn ang="0">
              <a:pos x="connsiteX5558" y="connsiteY5558"/>
            </a:cxn>
            <a:cxn ang="0">
              <a:pos x="connsiteX5559" y="connsiteY5559"/>
            </a:cxn>
            <a:cxn ang="0">
              <a:pos x="connsiteX5560" y="connsiteY5560"/>
            </a:cxn>
            <a:cxn ang="0">
              <a:pos x="connsiteX5561" y="connsiteY5561"/>
            </a:cxn>
            <a:cxn ang="0">
              <a:pos x="connsiteX5562" y="connsiteY5562"/>
            </a:cxn>
            <a:cxn ang="0">
              <a:pos x="connsiteX5563" y="connsiteY5563"/>
            </a:cxn>
            <a:cxn ang="0">
              <a:pos x="connsiteX5564" y="connsiteY5564"/>
            </a:cxn>
            <a:cxn ang="0">
              <a:pos x="connsiteX5565" y="connsiteY5565"/>
            </a:cxn>
            <a:cxn ang="0">
              <a:pos x="connsiteX5566" y="connsiteY5566"/>
            </a:cxn>
            <a:cxn ang="0">
              <a:pos x="connsiteX5567" y="connsiteY5567"/>
            </a:cxn>
            <a:cxn ang="0">
              <a:pos x="connsiteX5568" y="connsiteY5568"/>
            </a:cxn>
            <a:cxn ang="0">
              <a:pos x="connsiteX5569" y="connsiteY5569"/>
            </a:cxn>
            <a:cxn ang="0">
              <a:pos x="connsiteX5570" y="connsiteY5570"/>
            </a:cxn>
            <a:cxn ang="0">
              <a:pos x="connsiteX5571" y="connsiteY5571"/>
            </a:cxn>
            <a:cxn ang="0">
              <a:pos x="connsiteX5572" y="connsiteY5572"/>
            </a:cxn>
            <a:cxn ang="0">
              <a:pos x="connsiteX5573" y="connsiteY5573"/>
            </a:cxn>
            <a:cxn ang="0">
              <a:pos x="connsiteX5574" y="connsiteY5574"/>
            </a:cxn>
            <a:cxn ang="0">
              <a:pos x="connsiteX5575" y="connsiteY5575"/>
            </a:cxn>
            <a:cxn ang="0">
              <a:pos x="connsiteX5576" y="connsiteY5576"/>
            </a:cxn>
            <a:cxn ang="0">
              <a:pos x="connsiteX5577" y="connsiteY5577"/>
            </a:cxn>
            <a:cxn ang="0">
              <a:pos x="connsiteX5578" y="connsiteY5578"/>
            </a:cxn>
            <a:cxn ang="0">
              <a:pos x="connsiteX5579" y="connsiteY5579"/>
            </a:cxn>
            <a:cxn ang="0">
              <a:pos x="connsiteX5580" y="connsiteY5580"/>
            </a:cxn>
            <a:cxn ang="0">
              <a:pos x="connsiteX5581" y="connsiteY5581"/>
            </a:cxn>
            <a:cxn ang="0">
              <a:pos x="connsiteX5582" y="connsiteY5582"/>
            </a:cxn>
            <a:cxn ang="0">
              <a:pos x="connsiteX5583" y="connsiteY5583"/>
            </a:cxn>
            <a:cxn ang="0">
              <a:pos x="connsiteX5584" y="connsiteY5584"/>
            </a:cxn>
            <a:cxn ang="0">
              <a:pos x="connsiteX5585" y="connsiteY5585"/>
            </a:cxn>
            <a:cxn ang="0">
              <a:pos x="connsiteX5586" y="connsiteY5586"/>
            </a:cxn>
            <a:cxn ang="0">
              <a:pos x="connsiteX5587" y="connsiteY5587"/>
            </a:cxn>
            <a:cxn ang="0">
              <a:pos x="connsiteX5588" y="connsiteY5588"/>
            </a:cxn>
            <a:cxn ang="0">
              <a:pos x="connsiteX5589" y="connsiteY5589"/>
            </a:cxn>
            <a:cxn ang="0">
              <a:pos x="connsiteX5590" y="connsiteY5590"/>
            </a:cxn>
            <a:cxn ang="0">
              <a:pos x="connsiteX5591" y="connsiteY5591"/>
            </a:cxn>
            <a:cxn ang="0">
              <a:pos x="connsiteX5592" y="connsiteY5592"/>
            </a:cxn>
            <a:cxn ang="0">
              <a:pos x="connsiteX5593" y="connsiteY5593"/>
            </a:cxn>
            <a:cxn ang="0">
              <a:pos x="connsiteX5594" y="connsiteY5594"/>
            </a:cxn>
            <a:cxn ang="0">
              <a:pos x="connsiteX5595" y="connsiteY5595"/>
            </a:cxn>
            <a:cxn ang="0">
              <a:pos x="connsiteX5596" y="connsiteY5596"/>
            </a:cxn>
            <a:cxn ang="0">
              <a:pos x="connsiteX5597" y="connsiteY5597"/>
            </a:cxn>
            <a:cxn ang="0">
              <a:pos x="connsiteX5598" y="connsiteY5598"/>
            </a:cxn>
            <a:cxn ang="0">
              <a:pos x="connsiteX5599" y="connsiteY5599"/>
            </a:cxn>
            <a:cxn ang="0">
              <a:pos x="connsiteX5600" y="connsiteY5600"/>
            </a:cxn>
            <a:cxn ang="0">
              <a:pos x="connsiteX5601" y="connsiteY5601"/>
            </a:cxn>
            <a:cxn ang="0">
              <a:pos x="connsiteX5602" y="connsiteY5602"/>
            </a:cxn>
            <a:cxn ang="0">
              <a:pos x="connsiteX5603" y="connsiteY5603"/>
            </a:cxn>
            <a:cxn ang="0">
              <a:pos x="connsiteX5604" y="connsiteY5604"/>
            </a:cxn>
            <a:cxn ang="0">
              <a:pos x="connsiteX5605" y="connsiteY5605"/>
            </a:cxn>
            <a:cxn ang="0">
              <a:pos x="connsiteX5606" y="connsiteY5606"/>
            </a:cxn>
            <a:cxn ang="0">
              <a:pos x="connsiteX5607" y="connsiteY5607"/>
            </a:cxn>
            <a:cxn ang="0">
              <a:pos x="connsiteX5608" y="connsiteY5608"/>
            </a:cxn>
            <a:cxn ang="0">
              <a:pos x="connsiteX5609" y="connsiteY5609"/>
            </a:cxn>
            <a:cxn ang="0">
              <a:pos x="connsiteX5610" y="connsiteY5610"/>
            </a:cxn>
            <a:cxn ang="0">
              <a:pos x="connsiteX5611" y="connsiteY5611"/>
            </a:cxn>
            <a:cxn ang="0">
              <a:pos x="connsiteX5612" y="connsiteY5612"/>
            </a:cxn>
            <a:cxn ang="0">
              <a:pos x="connsiteX5613" y="connsiteY5613"/>
            </a:cxn>
            <a:cxn ang="0">
              <a:pos x="connsiteX5614" y="connsiteY5614"/>
            </a:cxn>
            <a:cxn ang="0">
              <a:pos x="connsiteX5615" y="connsiteY5615"/>
            </a:cxn>
            <a:cxn ang="0">
              <a:pos x="connsiteX5616" y="connsiteY5616"/>
            </a:cxn>
            <a:cxn ang="0">
              <a:pos x="connsiteX5617" y="connsiteY5617"/>
            </a:cxn>
            <a:cxn ang="0">
              <a:pos x="connsiteX5618" y="connsiteY5618"/>
            </a:cxn>
            <a:cxn ang="0">
              <a:pos x="connsiteX5619" y="connsiteY5619"/>
            </a:cxn>
            <a:cxn ang="0">
              <a:pos x="connsiteX5620" y="connsiteY5620"/>
            </a:cxn>
            <a:cxn ang="0">
              <a:pos x="connsiteX5621" y="connsiteY5621"/>
            </a:cxn>
            <a:cxn ang="0">
              <a:pos x="connsiteX5622" y="connsiteY5622"/>
            </a:cxn>
            <a:cxn ang="0">
              <a:pos x="connsiteX5623" y="connsiteY5623"/>
            </a:cxn>
            <a:cxn ang="0">
              <a:pos x="connsiteX5624" y="connsiteY5624"/>
            </a:cxn>
            <a:cxn ang="0">
              <a:pos x="connsiteX5625" y="connsiteY5625"/>
            </a:cxn>
            <a:cxn ang="0">
              <a:pos x="connsiteX5626" y="connsiteY5626"/>
            </a:cxn>
            <a:cxn ang="0">
              <a:pos x="connsiteX5627" y="connsiteY5627"/>
            </a:cxn>
            <a:cxn ang="0">
              <a:pos x="connsiteX5628" y="connsiteY5628"/>
            </a:cxn>
            <a:cxn ang="0">
              <a:pos x="connsiteX5629" y="connsiteY5629"/>
            </a:cxn>
            <a:cxn ang="0">
              <a:pos x="connsiteX5630" y="connsiteY5630"/>
            </a:cxn>
            <a:cxn ang="0">
              <a:pos x="connsiteX5631" y="connsiteY5631"/>
            </a:cxn>
            <a:cxn ang="0">
              <a:pos x="connsiteX5632" y="connsiteY5632"/>
            </a:cxn>
            <a:cxn ang="0">
              <a:pos x="connsiteX5633" y="connsiteY5633"/>
            </a:cxn>
            <a:cxn ang="0">
              <a:pos x="connsiteX5634" y="connsiteY5634"/>
            </a:cxn>
            <a:cxn ang="0">
              <a:pos x="connsiteX5635" y="connsiteY5635"/>
            </a:cxn>
            <a:cxn ang="0">
              <a:pos x="connsiteX5636" y="connsiteY5636"/>
            </a:cxn>
            <a:cxn ang="0">
              <a:pos x="connsiteX5637" y="connsiteY5637"/>
            </a:cxn>
            <a:cxn ang="0">
              <a:pos x="connsiteX5638" y="connsiteY5638"/>
            </a:cxn>
            <a:cxn ang="0">
              <a:pos x="connsiteX5639" y="connsiteY5639"/>
            </a:cxn>
            <a:cxn ang="0">
              <a:pos x="connsiteX5640" y="connsiteY5640"/>
            </a:cxn>
            <a:cxn ang="0">
              <a:pos x="connsiteX5641" y="connsiteY5641"/>
            </a:cxn>
            <a:cxn ang="0">
              <a:pos x="connsiteX5642" y="connsiteY5642"/>
            </a:cxn>
            <a:cxn ang="0">
              <a:pos x="connsiteX5643" y="connsiteY5643"/>
            </a:cxn>
            <a:cxn ang="0">
              <a:pos x="connsiteX5644" y="connsiteY5644"/>
            </a:cxn>
            <a:cxn ang="0">
              <a:pos x="connsiteX5645" y="connsiteY5645"/>
            </a:cxn>
            <a:cxn ang="0">
              <a:pos x="connsiteX5646" y="connsiteY5646"/>
            </a:cxn>
            <a:cxn ang="0">
              <a:pos x="connsiteX5647" y="connsiteY5647"/>
            </a:cxn>
            <a:cxn ang="0">
              <a:pos x="connsiteX5648" y="connsiteY5648"/>
            </a:cxn>
            <a:cxn ang="0">
              <a:pos x="connsiteX5649" y="connsiteY5649"/>
            </a:cxn>
            <a:cxn ang="0">
              <a:pos x="connsiteX5650" y="connsiteY5650"/>
            </a:cxn>
            <a:cxn ang="0">
              <a:pos x="connsiteX5651" y="connsiteY5651"/>
            </a:cxn>
            <a:cxn ang="0">
              <a:pos x="connsiteX5652" y="connsiteY5652"/>
            </a:cxn>
            <a:cxn ang="0">
              <a:pos x="connsiteX5653" y="connsiteY5653"/>
            </a:cxn>
            <a:cxn ang="0">
              <a:pos x="connsiteX5654" y="connsiteY5654"/>
            </a:cxn>
            <a:cxn ang="0">
              <a:pos x="connsiteX5655" y="connsiteY5655"/>
            </a:cxn>
            <a:cxn ang="0">
              <a:pos x="connsiteX5656" y="connsiteY5656"/>
            </a:cxn>
            <a:cxn ang="0">
              <a:pos x="connsiteX5657" y="connsiteY5657"/>
            </a:cxn>
            <a:cxn ang="0">
              <a:pos x="connsiteX5658" y="connsiteY5658"/>
            </a:cxn>
            <a:cxn ang="0">
              <a:pos x="connsiteX5659" y="connsiteY5659"/>
            </a:cxn>
            <a:cxn ang="0">
              <a:pos x="connsiteX5660" y="connsiteY5660"/>
            </a:cxn>
            <a:cxn ang="0">
              <a:pos x="connsiteX5661" y="connsiteY5661"/>
            </a:cxn>
            <a:cxn ang="0">
              <a:pos x="connsiteX5662" y="connsiteY5662"/>
            </a:cxn>
            <a:cxn ang="0">
              <a:pos x="connsiteX5663" y="connsiteY5663"/>
            </a:cxn>
            <a:cxn ang="0">
              <a:pos x="connsiteX5664" y="connsiteY5664"/>
            </a:cxn>
            <a:cxn ang="0">
              <a:pos x="connsiteX5665" y="connsiteY5665"/>
            </a:cxn>
            <a:cxn ang="0">
              <a:pos x="connsiteX5666" y="connsiteY5666"/>
            </a:cxn>
            <a:cxn ang="0">
              <a:pos x="connsiteX5667" y="connsiteY5667"/>
            </a:cxn>
            <a:cxn ang="0">
              <a:pos x="connsiteX5668" y="connsiteY5668"/>
            </a:cxn>
            <a:cxn ang="0">
              <a:pos x="connsiteX5669" y="connsiteY5669"/>
            </a:cxn>
            <a:cxn ang="0">
              <a:pos x="connsiteX5670" y="connsiteY5670"/>
            </a:cxn>
            <a:cxn ang="0">
              <a:pos x="connsiteX5671" y="connsiteY5671"/>
            </a:cxn>
            <a:cxn ang="0">
              <a:pos x="connsiteX5672" y="connsiteY5672"/>
            </a:cxn>
            <a:cxn ang="0">
              <a:pos x="connsiteX5673" y="connsiteY5673"/>
            </a:cxn>
            <a:cxn ang="0">
              <a:pos x="connsiteX5674" y="connsiteY5674"/>
            </a:cxn>
            <a:cxn ang="0">
              <a:pos x="connsiteX5675" y="connsiteY5675"/>
            </a:cxn>
            <a:cxn ang="0">
              <a:pos x="connsiteX5676" y="connsiteY5676"/>
            </a:cxn>
            <a:cxn ang="0">
              <a:pos x="connsiteX5677" y="connsiteY5677"/>
            </a:cxn>
            <a:cxn ang="0">
              <a:pos x="connsiteX5678" y="connsiteY5678"/>
            </a:cxn>
            <a:cxn ang="0">
              <a:pos x="connsiteX5679" y="connsiteY5679"/>
            </a:cxn>
            <a:cxn ang="0">
              <a:pos x="connsiteX5680" y="connsiteY5680"/>
            </a:cxn>
            <a:cxn ang="0">
              <a:pos x="connsiteX5681" y="connsiteY5681"/>
            </a:cxn>
            <a:cxn ang="0">
              <a:pos x="connsiteX5682" y="connsiteY5682"/>
            </a:cxn>
            <a:cxn ang="0">
              <a:pos x="connsiteX5683" y="connsiteY5683"/>
            </a:cxn>
            <a:cxn ang="0">
              <a:pos x="connsiteX5684" y="connsiteY5684"/>
            </a:cxn>
            <a:cxn ang="0">
              <a:pos x="connsiteX5685" y="connsiteY5685"/>
            </a:cxn>
            <a:cxn ang="0">
              <a:pos x="connsiteX5686" y="connsiteY5686"/>
            </a:cxn>
            <a:cxn ang="0">
              <a:pos x="connsiteX5687" y="connsiteY5687"/>
            </a:cxn>
            <a:cxn ang="0">
              <a:pos x="connsiteX5688" y="connsiteY5688"/>
            </a:cxn>
            <a:cxn ang="0">
              <a:pos x="connsiteX5689" y="connsiteY5689"/>
            </a:cxn>
            <a:cxn ang="0">
              <a:pos x="connsiteX5690" y="connsiteY5690"/>
            </a:cxn>
            <a:cxn ang="0">
              <a:pos x="connsiteX5691" y="connsiteY5691"/>
            </a:cxn>
            <a:cxn ang="0">
              <a:pos x="connsiteX5692" y="connsiteY5692"/>
            </a:cxn>
            <a:cxn ang="0">
              <a:pos x="connsiteX5693" y="connsiteY5693"/>
            </a:cxn>
            <a:cxn ang="0">
              <a:pos x="connsiteX5694" y="connsiteY5694"/>
            </a:cxn>
            <a:cxn ang="0">
              <a:pos x="connsiteX5695" y="connsiteY5695"/>
            </a:cxn>
            <a:cxn ang="0">
              <a:pos x="connsiteX5696" y="connsiteY5696"/>
            </a:cxn>
            <a:cxn ang="0">
              <a:pos x="connsiteX5697" y="connsiteY5697"/>
            </a:cxn>
            <a:cxn ang="0">
              <a:pos x="connsiteX5698" y="connsiteY5698"/>
            </a:cxn>
            <a:cxn ang="0">
              <a:pos x="connsiteX5699" y="connsiteY5699"/>
            </a:cxn>
            <a:cxn ang="0">
              <a:pos x="connsiteX5700" y="connsiteY5700"/>
            </a:cxn>
            <a:cxn ang="0">
              <a:pos x="connsiteX5701" y="connsiteY5701"/>
            </a:cxn>
            <a:cxn ang="0">
              <a:pos x="connsiteX5702" y="connsiteY5702"/>
            </a:cxn>
            <a:cxn ang="0">
              <a:pos x="connsiteX5703" y="connsiteY5703"/>
            </a:cxn>
            <a:cxn ang="0">
              <a:pos x="connsiteX5704" y="connsiteY5704"/>
            </a:cxn>
            <a:cxn ang="0">
              <a:pos x="connsiteX5705" y="connsiteY5705"/>
            </a:cxn>
            <a:cxn ang="0">
              <a:pos x="connsiteX5706" y="connsiteY5706"/>
            </a:cxn>
            <a:cxn ang="0">
              <a:pos x="connsiteX5707" y="connsiteY5707"/>
            </a:cxn>
            <a:cxn ang="0">
              <a:pos x="connsiteX5708" y="connsiteY5708"/>
            </a:cxn>
            <a:cxn ang="0">
              <a:pos x="connsiteX5709" y="connsiteY5709"/>
            </a:cxn>
            <a:cxn ang="0">
              <a:pos x="connsiteX5710" y="connsiteY5710"/>
            </a:cxn>
            <a:cxn ang="0">
              <a:pos x="connsiteX5711" y="connsiteY5711"/>
            </a:cxn>
            <a:cxn ang="0">
              <a:pos x="connsiteX5712" y="connsiteY5712"/>
            </a:cxn>
            <a:cxn ang="0">
              <a:pos x="connsiteX5713" y="connsiteY5713"/>
            </a:cxn>
            <a:cxn ang="0">
              <a:pos x="connsiteX5714" y="connsiteY5714"/>
            </a:cxn>
            <a:cxn ang="0">
              <a:pos x="connsiteX5715" y="connsiteY5715"/>
            </a:cxn>
            <a:cxn ang="0">
              <a:pos x="connsiteX5716" y="connsiteY5716"/>
            </a:cxn>
            <a:cxn ang="0">
              <a:pos x="connsiteX5717" y="connsiteY5717"/>
            </a:cxn>
            <a:cxn ang="0">
              <a:pos x="connsiteX5718" y="connsiteY5718"/>
            </a:cxn>
            <a:cxn ang="0">
              <a:pos x="connsiteX5719" y="connsiteY5719"/>
            </a:cxn>
            <a:cxn ang="0">
              <a:pos x="connsiteX5720" y="connsiteY5720"/>
            </a:cxn>
            <a:cxn ang="0">
              <a:pos x="connsiteX5721" y="connsiteY5721"/>
            </a:cxn>
            <a:cxn ang="0">
              <a:pos x="connsiteX5722" y="connsiteY5722"/>
            </a:cxn>
            <a:cxn ang="0">
              <a:pos x="connsiteX5723" y="connsiteY5723"/>
            </a:cxn>
            <a:cxn ang="0">
              <a:pos x="connsiteX5724" y="connsiteY5724"/>
            </a:cxn>
            <a:cxn ang="0">
              <a:pos x="connsiteX5725" y="connsiteY5725"/>
            </a:cxn>
            <a:cxn ang="0">
              <a:pos x="connsiteX5726" y="connsiteY5726"/>
            </a:cxn>
            <a:cxn ang="0">
              <a:pos x="connsiteX5727" y="connsiteY5727"/>
            </a:cxn>
            <a:cxn ang="0">
              <a:pos x="connsiteX5728" y="connsiteY5728"/>
            </a:cxn>
            <a:cxn ang="0">
              <a:pos x="connsiteX5729" y="connsiteY5729"/>
            </a:cxn>
            <a:cxn ang="0">
              <a:pos x="connsiteX5730" y="connsiteY5730"/>
            </a:cxn>
            <a:cxn ang="0">
              <a:pos x="connsiteX5731" y="connsiteY5731"/>
            </a:cxn>
            <a:cxn ang="0">
              <a:pos x="connsiteX5732" y="connsiteY5732"/>
            </a:cxn>
            <a:cxn ang="0">
              <a:pos x="connsiteX5733" y="connsiteY5733"/>
            </a:cxn>
            <a:cxn ang="0">
              <a:pos x="connsiteX5734" y="connsiteY5734"/>
            </a:cxn>
            <a:cxn ang="0">
              <a:pos x="connsiteX5735" y="connsiteY5735"/>
            </a:cxn>
            <a:cxn ang="0">
              <a:pos x="connsiteX5736" y="connsiteY5736"/>
            </a:cxn>
            <a:cxn ang="0">
              <a:pos x="connsiteX5737" y="connsiteY5737"/>
            </a:cxn>
            <a:cxn ang="0">
              <a:pos x="connsiteX5738" y="connsiteY5738"/>
            </a:cxn>
            <a:cxn ang="0">
              <a:pos x="connsiteX5739" y="connsiteY5739"/>
            </a:cxn>
            <a:cxn ang="0">
              <a:pos x="connsiteX5740" y="connsiteY5740"/>
            </a:cxn>
            <a:cxn ang="0">
              <a:pos x="connsiteX5741" y="connsiteY5741"/>
            </a:cxn>
            <a:cxn ang="0">
              <a:pos x="connsiteX5742" y="connsiteY5742"/>
            </a:cxn>
            <a:cxn ang="0">
              <a:pos x="connsiteX5743" y="connsiteY5743"/>
            </a:cxn>
            <a:cxn ang="0">
              <a:pos x="connsiteX5744" y="connsiteY5744"/>
            </a:cxn>
            <a:cxn ang="0">
              <a:pos x="connsiteX5745" y="connsiteY5745"/>
            </a:cxn>
            <a:cxn ang="0">
              <a:pos x="connsiteX5746" y="connsiteY5746"/>
            </a:cxn>
            <a:cxn ang="0">
              <a:pos x="connsiteX5747" y="connsiteY5747"/>
            </a:cxn>
            <a:cxn ang="0">
              <a:pos x="connsiteX5748" y="connsiteY5748"/>
            </a:cxn>
            <a:cxn ang="0">
              <a:pos x="connsiteX5749" y="connsiteY5749"/>
            </a:cxn>
            <a:cxn ang="0">
              <a:pos x="connsiteX5750" y="connsiteY5750"/>
            </a:cxn>
            <a:cxn ang="0">
              <a:pos x="connsiteX5751" y="connsiteY5751"/>
            </a:cxn>
            <a:cxn ang="0">
              <a:pos x="connsiteX5752" y="connsiteY5752"/>
            </a:cxn>
            <a:cxn ang="0">
              <a:pos x="connsiteX5753" y="connsiteY5753"/>
            </a:cxn>
            <a:cxn ang="0">
              <a:pos x="connsiteX5754" y="connsiteY5754"/>
            </a:cxn>
            <a:cxn ang="0">
              <a:pos x="connsiteX5755" y="connsiteY5755"/>
            </a:cxn>
            <a:cxn ang="0">
              <a:pos x="connsiteX5756" y="connsiteY5756"/>
            </a:cxn>
            <a:cxn ang="0">
              <a:pos x="connsiteX5757" y="connsiteY5757"/>
            </a:cxn>
            <a:cxn ang="0">
              <a:pos x="connsiteX5758" y="connsiteY5758"/>
            </a:cxn>
            <a:cxn ang="0">
              <a:pos x="connsiteX5759" y="connsiteY5759"/>
            </a:cxn>
            <a:cxn ang="0">
              <a:pos x="connsiteX5760" y="connsiteY5760"/>
            </a:cxn>
            <a:cxn ang="0">
              <a:pos x="connsiteX5761" y="connsiteY5761"/>
            </a:cxn>
            <a:cxn ang="0">
              <a:pos x="connsiteX5762" y="connsiteY5762"/>
            </a:cxn>
            <a:cxn ang="0">
              <a:pos x="connsiteX5763" y="connsiteY5763"/>
            </a:cxn>
            <a:cxn ang="0">
              <a:pos x="connsiteX5764" y="connsiteY5764"/>
            </a:cxn>
            <a:cxn ang="0">
              <a:pos x="connsiteX5765" y="connsiteY5765"/>
            </a:cxn>
            <a:cxn ang="0">
              <a:pos x="connsiteX5766" y="connsiteY5766"/>
            </a:cxn>
            <a:cxn ang="0">
              <a:pos x="connsiteX5767" y="connsiteY5767"/>
            </a:cxn>
            <a:cxn ang="0">
              <a:pos x="connsiteX5768" y="connsiteY5768"/>
            </a:cxn>
            <a:cxn ang="0">
              <a:pos x="connsiteX5769" y="connsiteY5769"/>
            </a:cxn>
            <a:cxn ang="0">
              <a:pos x="connsiteX5770" y="connsiteY5770"/>
            </a:cxn>
            <a:cxn ang="0">
              <a:pos x="connsiteX5771" y="connsiteY5771"/>
            </a:cxn>
            <a:cxn ang="0">
              <a:pos x="connsiteX5772" y="connsiteY5772"/>
            </a:cxn>
            <a:cxn ang="0">
              <a:pos x="connsiteX5773" y="connsiteY5773"/>
            </a:cxn>
            <a:cxn ang="0">
              <a:pos x="connsiteX5774" y="connsiteY5774"/>
            </a:cxn>
            <a:cxn ang="0">
              <a:pos x="connsiteX5775" y="connsiteY5775"/>
            </a:cxn>
            <a:cxn ang="0">
              <a:pos x="connsiteX5776" y="connsiteY5776"/>
            </a:cxn>
            <a:cxn ang="0">
              <a:pos x="connsiteX5777" y="connsiteY5777"/>
            </a:cxn>
            <a:cxn ang="0">
              <a:pos x="connsiteX5778" y="connsiteY5778"/>
            </a:cxn>
            <a:cxn ang="0">
              <a:pos x="connsiteX5779" y="connsiteY5779"/>
            </a:cxn>
            <a:cxn ang="0">
              <a:pos x="connsiteX5780" y="connsiteY5780"/>
            </a:cxn>
            <a:cxn ang="0">
              <a:pos x="connsiteX5781" y="connsiteY5781"/>
            </a:cxn>
            <a:cxn ang="0">
              <a:pos x="connsiteX5782" y="connsiteY5782"/>
            </a:cxn>
            <a:cxn ang="0">
              <a:pos x="connsiteX5783" y="connsiteY5783"/>
            </a:cxn>
            <a:cxn ang="0">
              <a:pos x="connsiteX5784" y="connsiteY5784"/>
            </a:cxn>
            <a:cxn ang="0">
              <a:pos x="connsiteX5785" y="connsiteY5785"/>
            </a:cxn>
            <a:cxn ang="0">
              <a:pos x="connsiteX5786" y="connsiteY5786"/>
            </a:cxn>
            <a:cxn ang="0">
              <a:pos x="connsiteX5787" y="connsiteY5787"/>
            </a:cxn>
            <a:cxn ang="0">
              <a:pos x="connsiteX5788" y="connsiteY5788"/>
            </a:cxn>
            <a:cxn ang="0">
              <a:pos x="connsiteX5789" y="connsiteY5789"/>
            </a:cxn>
            <a:cxn ang="0">
              <a:pos x="connsiteX5790" y="connsiteY5790"/>
            </a:cxn>
            <a:cxn ang="0">
              <a:pos x="connsiteX5791" y="connsiteY5791"/>
            </a:cxn>
            <a:cxn ang="0">
              <a:pos x="connsiteX5792" y="connsiteY5792"/>
            </a:cxn>
            <a:cxn ang="0">
              <a:pos x="connsiteX5793" y="connsiteY5793"/>
            </a:cxn>
            <a:cxn ang="0">
              <a:pos x="connsiteX5794" y="connsiteY5794"/>
            </a:cxn>
            <a:cxn ang="0">
              <a:pos x="connsiteX5795" y="connsiteY5795"/>
            </a:cxn>
            <a:cxn ang="0">
              <a:pos x="connsiteX5796" y="connsiteY5796"/>
            </a:cxn>
            <a:cxn ang="0">
              <a:pos x="connsiteX5797" y="connsiteY5797"/>
            </a:cxn>
            <a:cxn ang="0">
              <a:pos x="connsiteX5798" y="connsiteY5798"/>
            </a:cxn>
            <a:cxn ang="0">
              <a:pos x="connsiteX5799" y="connsiteY5799"/>
            </a:cxn>
            <a:cxn ang="0">
              <a:pos x="connsiteX5800" y="connsiteY5800"/>
            </a:cxn>
            <a:cxn ang="0">
              <a:pos x="connsiteX5801" y="connsiteY5801"/>
            </a:cxn>
            <a:cxn ang="0">
              <a:pos x="connsiteX5802" y="connsiteY5802"/>
            </a:cxn>
            <a:cxn ang="0">
              <a:pos x="connsiteX5803" y="connsiteY5803"/>
            </a:cxn>
            <a:cxn ang="0">
              <a:pos x="connsiteX5804" y="connsiteY5804"/>
            </a:cxn>
            <a:cxn ang="0">
              <a:pos x="connsiteX5805" y="connsiteY5805"/>
            </a:cxn>
            <a:cxn ang="0">
              <a:pos x="connsiteX5806" y="connsiteY5806"/>
            </a:cxn>
            <a:cxn ang="0">
              <a:pos x="connsiteX5807" y="connsiteY5807"/>
            </a:cxn>
            <a:cxn ang="0">
              <a:pos x="connsiteX5808" y="connsiteY5808"/>
            </a:cxn>
            <a:cxn ang="0">
              <a:pos x="connsiteX5809" y="connsiteY5809"/>
            </a:cxn>
            <a:cxn ang="0">
              <a:pos x="connsiteX5810" y="connsiteY5810"/>
            </a:cxn>
            <a:cxn ang="0">
              <a:pos x="connsiteX5811" y="connsiteY5811"/>
            </a:cxn>
            <a:cxn ang="0">
              <a:pos x="connsiteX5812" y="connsiteY5812"/>
            </a:cxn>
            <a:cxn ang="0">
              <a:pos x="connsiteX5813" y="connsiteY5813"/>
            </a:cxn>
            <a:cxn ang="0">
              <a:pos x="connsiteX5814" y="connsiteY5814"/>
            </a:cxn>
            <a:cxn ang="0">
              <a:pos x="connsiteX5815" y="connsiteY5815"/>
            </a:cxn>
            <a:cxn ang="0">
              <a:pos x="connsiteX5816" y="connsiteY5816"/>
            </a:cxn>
            <a:cxn ang="0">
              <a:pos x="connsiteX5817" y="connsiteY5817"/>
            </a:cxn>
            <a:cxn ang="0">
              <a:pos x="connsiteX5818" y="connsiteY5818"/>
            </a:cxn>
            <a:cxn ang="0">
              <a:pos x="connsiteX5819" y="connsiteY5819"/>
            </a:cxn>
            <a:cxn ang="0">
              <a:pos x="connsiteX5820" y="connsiteY5820"/>
            </a:cxn>
            <a:cxn ang="0">
              <a:pos x="connsiteX5821" y="connsiteY5821"/>
            </a:cxn>
            <a:cxn ang="0">
              <a:pos x="connsiteX5822" y="connsiteY5822"/>
            </a:cxn>
            <a:cxn ang="0">
              <a:pos x="connsiteX5823" y="connsiteY5823"/>
            </a:cxn>
            <a:cxn ang="0">
              <a:pos x="connsiteX5824" y="connsiteY5824"/>
            </a:cxn>
            <a:cxn ang="0">
              <a:pos x="connsiteX5825" y="connsiteY5825"/>
            </a:cxn>
            <a:cxn ang="0">
              <a:pos x="connsiteX5826" y="connsiteY5826"/>
            </a:cxn>
            <a:cxn ang="0">
              <a:pos x="connsiteX5827" y="connsiteY5827"/>
            </a:cxn>
            <a:cxn ang="0">
              <a:pos x="connsiteX5828" y="connsiteY5828"/>
            </a:cxn>
            <a:cxn ang="0">
              <a:pos x="connsiteX5829" y="connsiteY5829"/>
            </a:cxn>
            <a:cxn ang="0">
              <a:pos x="connsiteX5830" y="connsiteY5830"/>
            </a:cxn>
            <a:cxn ang="0">
              <a:pos x="connsiteX5831" y="connsiteY5831"/>
            </a:cxn>
            <a:cxn ang="0">
              <a:pos x="connsiteX5832" y="connsiteY5832"/>
            </a:cxn>
            <a:cxn ang="0">
              <a:pos x="connsiteX5833" y="connsiteY5833"/>
            </a:cxn>
            <a:cxn ang="0">
              <a:pos x="connsiteX5834" y="connsiteY5834"/>
            </a:cxn>
            <a:cxn ang="0">
              <a:pos x="connsiteX5835" y="connsiteY5835"/>
            </a:cxn>
            <a:cxn ang="0">
              <a:pos x="connsiteX5836" y="connsiteY5836"/>
            </a:cxn>
            <a:cxn ang="0">
              <a:pos x="connsiteX5837" y="connsiteY5837"/>
            </a:cxn>
            <a:cxn ang="0">
              <a:pos x="connsiteX5838" y="connsiteY5838"/>
            </a:cxn>
            <a:cxn ang="0">
              <a:pos x="connsiteX5839" y="connsiteY5839"/>
            </a:cxn>
            <a:cxn ang="0">
              <a:pos x="connsiteX5840" y="connsiteY5840"/>
            </a:cxn>
            <a:cxn ang="0">
              <a:pos x="connsiteX5841" y="connsiteY5841"/>
            </a:cxn>
            <a:cxn ang="0">
              <a:pos x="connsiteX5842" y="connsiteY5842"/>
            </a:cxn>
            <a:cxn ang="0">
              <a:pos x="connsiteX5843" y="connsiteY5843"/>
            </a:cxn>
            <a:cxn ang="0">
              <a:pos x="connsiteX5844" y="connsiteY5844"/>
            </a:cxn>
            <a:cxn ang="0">
              <a:pos x="connsiteX5845" y="connsiteY5845"/>
            </a:cxn>
            <a:cxn ang="0">
              <a:pos x="connsiteX5846" y="connsiteY5846"/>
            </a:cxn>
            <a:cxn ang="0">
              <a:pos x="connsiteX5847" y="connsiteY5847"/>
            </a:cxn>
            <a:cxn ang="0">
              <a:pos x="connsiteX5848" y="connsiteY5848"/>
            </a:cxn>
            <a:cxn ang="0">
              <a:pos x="connsiteX5849" y="connsiteY5849"/>
            </a:cxn>
            <a:cxn ang="0">
              <a:pos x="connsiteX5850" y="connsiteY5850"/>
            </a:cxn>
            <a:cxn ang="0">
              <a:pos x="connsiteX5851" y="connsiteY5851"/>
            </a:cxn>
            <a:cxn ang="0">
              <a:pos x="connsiteX5852" y="connsiteY5852"/>
            </a:cxn>
            <a:cxn ang="0">
              <a:pos x="connsiteX5853" y="connsiteY5853"/>
            </a:cxn>
            <a:cxn ang="0">
              <a:pos x="connsiteX5854" y="connsiteY5854"/>
            </a:cxn>
            <a:cxn ang="0">
              <a:pos x="connsiteX5855" y="connsiteY5855"/>
            </a:cxn>
            <a:cxn ang="0">
              <a:pos x="connsiteX5856" y="connsiteY5856"/>
            </a:cxn>
            <a:cxn ang="0">
              <a:pos x="connsiteX5857" y="connsiteY5857"/>
            </a:cxn>
            <a:cxn ang="0">
              <a:pos x="connsiteX5858" y="connsiteY5858"/>
            </a:cxn>
            <a:cxn ang="0">
              <a:pos x="connsiteX5859" y="connsiteY5859"/>
            </a:cxn>
            <a:cxn ang="0">
              <a:pos x="connsiteX5860" y="connsiteY5860"/>
            </a:cxn>
            <a:cxn ang="0">
              <a:pos x="connsiteX5861" y="connsiteY5861"/>
            </a:cxn>
            <a:cxn ang="0">
              <a:pos x="connsiteX5862" y="connsiteY5862"/>
            </a:cxn>
            <a:cxn ang="0">
              <a:pos x="connsiteX5863" y="connsiteY5863"/>
            </a:cxn>
            <a:cxn ang="0">
              <a:pos x="connsiteX5864" y="connsiteY5864"/>
            </a:cxn>
            <a:cxn ang="0">
              <a:pos x="connsiteX5865" y="connsiteY5865"/>
            </a:cxn>
            <a:cxn ang="0">
              <a:pos x="connsiteX5866" y="connsiteY5866"/>
            </a:cxn>
            <a:cxn ang="0">
              <a:pos x="connsiteX5867" y="connsiteY5867"/>
            </a:cxn>
            <a:cxn ang="0">
              <a:pos x="connsiteX5868" y="connsiteY5868"/>
            </a:cxn>
            <a:cxn ang="0">
              <a:pos x="connsiteX5869" y="connsiteY5869"/>
            </a:cxn>
            <a:cxn ang="0">
              <a:pos x="connsiteX5870" y="connsiteY5870"/>
            </a:cxn>
            <a:cxn ang="0">
              <a:pos x="connsiteX5871" y="connsiteY5871"/>
            </a:cxn>
            <a:cxn ang="0">
              <a:pos x="connsiteX5872" y="connsiteY5872"/>
            </a:cxn>
            <a:cxn ang="0">
              <a:pos x="connsiteX5873" y="connsiteY5873"/>
            </a:cxn>
            <a:cxn ang="0">
              <a:pos x="connsiteX5874" y="connsiteY5874"/>
            </a:cxn>
            <a:cxn ang="0">
              <a:pos x="connsiteX5875" y="connsiteY5875"/>
            </a:cxn>
            <a:cxn ang="0">
              <a:pos x="connsiteX5876" y="connsiteY5876"/>
            </a:cxn>
            <a:cxn ang="0">
              <a:pos x="connsiteX5877" y="connsiteY5877"/>
            </a:cxn>
            <a:cxn ang="0">
              <a:pos x="connsiteX5878" y="connsiteY5878"/>
            </a:cxn>
            <a:cxn ang="0">
              <a:pos x="connsiteX5879" y="connsiteY5879"/>
            </a:cxn>
            <a:cxn ang="0">
              <a:pos x="connsiteX5880" y="connsiteY5880"/>
            </a:cxn>
            <a:cxn ang="0">
              <a:pos x="connsiteX5881" y="connsiteY5881"/>
            </a:cxn>
            <a:cxn ang="0">
              <a:pos x="connsiteX5882" y="connsiteY5882"/>
            </a:cxn>
            <a:cxn ang="0">
              <a:pos x="connsiteX5883" y="connsiteY5883"/>
            </a:cxn>
            <a:cxn ang="0">
              <a:pos x="connsiteX5884" y="connsiteY5884"/>
            </a:cxn>
            <a:cxn ang="0">
              <a:pos x="connsiteX5885" y="connsiteY5885"/>
            </a:cxn>
            <a:cxn ang="0">
              <a:pos x="connsiteX5886" y="connsiteY5886"/>
            </a:cxn>
            <a:cxn ang="0">
              <a:pos x="connsiteX5887" y="connsiteY5887"/>
            </a:cxn>
            <a:cxn ang="0">
              <a:pos x="connsiteX5888" y="connsiteY5888"/>
            </a:cxn>
            <a:cxn ang="0">
              <a:pos x="connsiteX5889" y="connsiteY5889"/>
            </a:cxn>
            <a:cxn ang="0">
              <a:pos x="connsiteX5890" y="connsiteY5890"/>
            </a:cxn>
            <a:cxn ang="0">
              <a:pos x="connsiteX5891" y="connsiteY5891"/>
            </a:cxn>
            <a:cxn ang="0">
              <a:pos x="connsiteX5892" y="connsiteY5892"/>
            </a:cxn>
            <a:cxn ang="0">
              <a:pos x="connsiteX5893" y="connsiteY5893"/>
            </a:cxn>
            <a:cxn ang="0">
              <a:pos x="connsiteX5894" y="connsiteY5894"/>
            </a:cxn>
            <a:cxn ang="0">
              <a:pos x="connsiteX5895" y="connsiteY5895"/>
            </a:cxn>
            <a:cxn ang="0">
              <a:pos x="connsiteX5896" y="connsiteY5896"/>
            </a:cxn>
            <a:cxn ang="0">
              <a:pos x="connsiteX5897" y="connsiteY5897"/>
            </a:cxn>
            <a:cxn ang="0">
              <a:pos x="connsiteX5898" y="connsiteY5898"/>
            </a:cxn>
            <a:cxn ang="0">
              <a:pos x="connsiteX5899" y="connsiteY5899"/>
            </a:cxn>
            <a:cxn ang="0">
              <a:pos x="connsiteX5900" y="connsiteY5900"/>
            </a:cxn>
            <a:cxn ang="0">
              <a:pos x="connsiteX5901" y="connsiteY5901"/>
            </a:cxn>
            <a:cxn ang="0">
              <a:pos x="connsiteX5902" y="connsiteY5902"/>
            </a:cxn>
            <a:cxn ang="0">
              <a:pos x="connsiteX5903" y="connsiteY5903"/>
            </a:cxn>
            <a:cxn ang="0">
              <a:pos x="connsiteX5904" y="connsiteY5904"/>
            </a:cxn>
            <a:cxn ang="0">
              <a:pos x="connsiteX5905" y="connsiteY5905"/>
            </a:cxn>
            <a:cxn ang="0">
              <a:pos x="connsiteX5906" y="connsiteY5906"/>
            </a:cxn>
            <a:cxn ang="0">
              <a:pos x="connsiteX5907" y="connsiteY5907"/>
            </a:cxn>
            <a:cxn ang="0">
              <a:pos x="connsiteX5908" y="connsiteY5908"/>
            </a:cxn>
            <a:cxn ang="0">
              <a:pos x="connsiteX5909" y="connsiteY5909"/>
            </a:cxn>
            <a:cxn ang="0">
              <a:pos x="connsiteX5910" y="connsiteY5910"/>
            </a:cxn>
            <a:cxn ang="0">
              <a:pos x="connsiteX5911" y="connsiteY5911"/>
            </a:cxn>
            <a:cxn ang="0">
              <a:pos x="connsiteX5912" y="connsiteY5912"/>
            </a:cxn>
            <a:cxn ang="0">
              <a:pos x="connsiteX5913" y="connsiteY5913"/>
            </a:cxn>
            <a:cxn ang="0">
              <a:pos x="connsiteX5914" y="connsiteY5914"/>
            </a:cxn>
            <a:cxn ang="0">
              <a:pos x="connsiteX5915" y="connsiteY5915"/>
            </a:cxn>
            <a:cxn ang="0">
              <a:pos x="connsiteX5916" y="connsiteY5916"/>
            </a:cxn>
            <a:cxn ang="0">
              <a:pos x="connsiteX5917" y="connsiteY5917"/>
            </a:cxn>
            <a:cxn ang="0">
              <a:pos x="connsiteX5918" y="connsiteY5918"/>
            </a:cxn>
            <a:cxn ang="0">
              <a:pos x="connsiteX5919" y="connsiteY5919"/>
            </a:cxn>
            <a:cxn ang="0">
              <a:pos x="connsiteX5920" y="connsiteY5920"/>
            </a:cxn>
            <a:cxn ang="0">
              <a:pos x="connsiteX5921" y="connsiteY5921"/>
            </a:cxn>
            <a:cxn ang="0">
              <a:pos x="connsiteX5922" y="connsiteY5922"/>
            </a:cxn>
            <a:cxn ang="0">
              <a:pos x="connsiteX5923" y="connsiteY5923"/>
            </a:cxn>
            <a:cxn ang="0">
              <a:pos x="connsiteX5924" y="connsiteY5924"/>
            </a:cxn>
            <a:cxn ang="0">
              <a:pos x="connsiteX5925" y="connsiteY5925"/>
            </a:cxn>
            <a:cxn ang="0">
              <a:pos x="connsiteX5926" y="connsiteY5926"/>
            </a:cxn>
            <a:cxn ang="0">
              <a:pos x="connsiteX5927" y="connsiteY5927"/>
            </a:cxn>
            <a:cxn ang="0">
              <a:pos x="connsiteX5928" y="connsiteY5928"/>
            </a:cxn>
            <a:cxn ang="0">
              <a:pos x="connsiteX5929" y="connsiteY5929"/>
            </a:cxn>
            <a:cxn ang="0">
              <a:pos x="connsiteX5930" y="connsiteY5930"/>
            </a:cxn>
            <a:cxn ang="0">
              <a:pos x="connsiteX5931" y="connsiteY5931"/>
            </a:cxn>
            <a:cxn ang="0">
              <a:pos x="connsiteX5932" y="connsiteY5932"/>
            </a:cxn>
            <a:cxn ang="0">
              <a:pos x="connsiteX5933" y="connsiteY5933"/>
            </a:cxn>
            <a:cxn ang="0">
              <a:pos x="connsiteX5934" y="connsiteY5934"/>
            </a:cxn>
            <a:cxn ang="0">
              <a:pos x="connsiteX5935" y="connsiteY5935"/>
            </a:cxn>
            <a:cxn ang="0">
              <a:pos x="connsiteX5936" y="connsiteY5936"/>
            </a:cxn>
            <a:cxn ang="0">
              <a:pos x="connsiteX5937" y="connsiteY5937"/>
            </a:cxn>
            <a:cxn ang="0">
              <a:pos x="connsiteX5938" y="connsiteY5938"/>
            </a:cxn>
            <a:cxn ang="0">
              <a:pos x="connsiteX5939" y="connsiteY5939"/>
            </a:cxn>
            <a:cxn ang="0">
              <a:pos x="connsiteX5940" y="connsiteY5940"/>
            </a:cxn>
            <a:cxn ang="0">
              <a:pos x="connsiteX5941" y="connsiteY5941"/>
            </a:cxn>
            <a:cxn ang="0">
              <a:pos x="connsiteX5942" y="connsiteY5942"/>
            </a:cxn>
            <a:cxn ang="0">
              <a:pos x="connsiteX5943" y="connsiteY5943"/>
            </a:cxn>
            <a:cxn ang="0">
              <a:pos x="connsiteX5944" y="connsiteY5944"/>
            </a:cxn>
            <a:cxn ang="0">
              <a:pos x="connsiteX5945" y="connsiteY5945"/>
            </a:cxn>
            <a:cxn ang="0">
              <a:pos x="connsiteX5946" y="connsiteY5946"/>
            </a:cxn>
            <a:cxn ang="0">
              <a:pos x="connsiteX5947" y="connsiteY5947"/>
            </a:cxn>
            <a:cxn ang="0">
              <a:pos x="connsiteX5948" y="connsiteY5948"/>
            </a:cxn>
            <a:cxn ang="0">
              <a:pos x="connsiteX5949" y="connsiteY5949"/>
            </a:cxn>
            <a:cxn ang="0">
              <a:pos x="connsiteX5950" y="connsiteY5950"/>
            </a:cxn>
            <a:cxn ang="0">
              <a:pos x="connsiteX5951" y="connsiteY5951"/>
            </a:cxn>
            <a:cxn ang="0">
              <a:pos x="connsiteX5952" y="connsiteY5952"/>
            </a:cxn>
            <a:cxn ang="0">
              <a:pos x="connsiteX5953" y="connsiteY5953"/>
            </a:cxn>
            <a:cxn ang="0">
              <a:pos x="connsiteX5954" y="connsiteY5954"/>
            </a:cxn>
            <a:cxn ang="0">
              <a:pos x="connsiteX5955" y="connsiteY5955"/>
            </a:cxn>
            <a:cxn ang="0">
              <a:pos x="connsiteX5956" y="connsiteY5956"/>
            </a:cxn>
            <a:cxn ang="0">
              <a:pos x="connsiteX5957" y="connsiteY5957"/>
            </a:cxn>
            <a:cxn ang="0">
              <a:pos x="connsiteX5958" y="connsiteY5958"/>
            </a:cxn>
            <a:cxn ang="0">
              <a:pos x="connsiteX5959" y="connsiteY5959"/>
            </a:cxn>
            <a:cxn ang="0">
              <a:pos x="connsiteX5960" y="connsiteY5960"/>
            </a:cxn>
            <a:cxn ang="0">
              <a:pos x="connsiteX5961" y="connsiteY5961"/>
            </a:cxn>
            <a:cxn ang="0">
              <a:pos x="connsiteX5962" y="connsiteY5962"/>
            </a:cxn>
            <a:cxn ang="0">
              <a:pos x="connsiteX5963" y="connsiteY5963"/>
            </a:cxn>
            <a:cxn ang="0">
              <a:pos x="connsiteX5964" y="connsiteY5964"/>
            </a:cxn>
            <a:cxn ang="0">
              <a:pos x="connsiteX5965" y="connsiteY5965"/>
            </a:cxn>
            <a:cxn ang="0">
              <a:pos x="connsiteX5966" y="connsiteY5966"/>
            </a:cxn>
            <a:cxn ang="0">
              <a:pos x="connsiteX5967" y="connsiteY5967"/>
            </a:cxn>
            <a:cxn ang="0">
              <a:pos x="connsiteX5968" y="connsiteY5968"/>
            </a:cxn>
            <a:cxn ang="0">
              <a:pos x="connsiteX5969" y="connsiteY5969"/>
            </a:cxn>
            <a:cxn ang="0">
              <a:pos x="connsiteX5970" y="connsiteY5970"/>
            </a:cxn>
            <a:cxn ang="0">
              <a:pos x="connsiteX5971" y="connsiteY5971"/>
            </a:cxn>
            <a:cxn ang="0">
              <a:pos x="connsiteX5972" y="connsiteY5972"/>
            </a:cxn>
            <a:cxn ang="0">
              <a:pos x="connsiteX5973" y="connsiteY5973"/>
            </a:cxn>
            <a:cxn ang="0">
              <a:pos x="connsiteX5974" y="connsiteY5974"/>
            </a:cxn>
            <a:cxn ang="0">
              <a:pos x="connsiteX5975" y="connsiteY5975"/>
            </a:cxn>
            <a:cxn ang="0">
              <a:pos x="connsiteX5976" y="connsiteY5976"/>
            </a:cxn>
            <a:cxn ang="0">
              <a:pos x="connsiteX5977" y="connsiteY5977"/>
            </a:cxn>
            <a:cxn ang="0">
              <a:pos x="connsiteX5978" y="connsiteY5978"/>
            </a:cxn>
            <a:cxn ang="0">
              <a:pos x="connsiteX5979" y="connsiteY5979"/>
            </a:cxn>
            <a:cxn ang="0">
              <a:pos x="connsiteX5980" y="connsiteY5980"/>
            </a:cxn>
            <a:cxn ang="0">
              <a:pos x="connsiteX5981" y="connsiteY5981"/>
            </a:cxn>
            <a:cxn ang="0">
              <a:pos x="connsiteX5982" y="connsiteY5982"/>
            </a:cxn>
            <a:cxn ang="0">
              <a:pos x="connsiteX5983" y="connsiteY5983"/>
            </a:cxn>
            <a:cxn ang="0">
              <a:pos x="connsiteX5984" y="connsiteY5984"/>
            </a:cxn>
            <a:cxn ang="0">
              <a:pos x="connsiteX5985" y="connsiteY5985"/>
            </a:cxn>
            <a:cxn ang="0">
              <a:pos x="connsiteX5986" y="connsiteY5986"/>
            </a:cxn>
            <a:cxn ang="0">
              <a:pos x="connsiteX5987" y="connsiteY5987"/>
            </a:cxn>
            <a:cxn ang="0">
              <a:pos x="connsiteX5988" y="connsiteY5988"/>
            </a:cxn>
            <a:cxn ang="0">
              <a:pos x="connsiteX5989" y="connsiteY5989"/>
            </a:cxn>
            <a:cxn ang="0">
              <a:pos x="connsiteX5990" y="connsiteY5990"/>
            </a:cxn>
            <a:cxn ang="0">
              <a:pos x="connsiteX5991" y="connsiteY5991"/>
            </a:cxn>
            <a:cxn ang="0">
              <a:pos x="connsiteX5992" y="connsiteY5992"/>
            </a:cxn>
            <a:cxn ang="0">
              <a:pos x="connsiteX5993" y="connsiteY5993"/>
            </a:cxn>
            <a:cxn ang="0">
              <a:pos x="connsiteX5994" y="connsiteY5994"/>
            </a:cxn>
            <a:cxn ang="0">
              <a:pos x="connsiteX5995" y="connsiteY5995"/>
            </a:cxn>
            <a:cxn ang="0">
              <a:pos x="connsiteX5996" y="connsiteY5996"/>
            </a:cxn>
            <a:cxn ang="0">
              <a:pos x="connsiteX5997" y="connsiteY5997"/>
            </a:cxn>
            <a:cxn ang="0">
              <a:pos x="connsiteX5998" y="connsiteY5998"/>
            </a:cxn>
            <a:cxn ang="0">
              <a:pos x="connsiteX5999" y="connsiteY5999"/>
            </a:cxn>
            <a:cxn ang="0">
              <a:pos x="connsiteX6000" y="connsiteY6000"/>
            </a:cxn>
            <a:cxn ang="0">
              <a:pos x="connsiteX6001" y="connsiteY6001"/>
            </a:cxn>
            <a:cxn ang="0">
              <a:pos x="connsiteX6002" y="connsiteY6002"/>
            </a:cxn>
            <a:cxn ang="0">
              <a:pos x="connsiteX6003" y="connsiteY6003"/>
            </a:cxn>
            <a:cxn ang="0">
              <a:pos x="connsiteX6004" y="connsiteY6004"/>
            </a:cxn>
            <a:cxn ang="0">
              <a:pos x="connsiteX6005" y="connsiteY6005"/>
            </a:cxn>
            <a:cxn ang="0">
              <a:pos x="connsiteX6006" y="connsiteY6006"/>
            </a:cxn>
            <a:cxn ang="0">
              <a:pos x="connsiteX6007" y="connsiteY6007"/>
            </a:cxn>
            <a:cxn ang="0">
              <a:pos x="connsiteX6008" y="connsiteY6008"/>
            </a:cxn>
            <a:cxn ang="0">
              <a:pos x="connsiteX6009" y="connsiteY6009"/>
            </a:cxn>
            <a:cxn ang="0">
              <a:pos x="connsiteX6010" y="connsiteY6010"/>
            </a:cxn>
            <a:cxn ang="0">
              <a:pos x="connsiteX6011" y="connsiteY6011"/>
            </a:cxn>
            <a:cxn ang="0">
              <a:pos x="connsiteX6012" y="connsiteY6012"/>
            </a:cxn>
            <a:cxn ang="0">
              <a:pos x="connsiteX6013" y="connsiteY6013"/>
            </a:cxn>
            <a:cxn ang="0">
              <a:pos x="connsiteX6014" y="connsiteY6014"/>
            </a:cxn>
            <a:cxn ang="0">
              <a:pos x="connsiteX6015" y="connsiteY6015"/>
            </a:cxn>
            <a:cxn ang="0">
              <a:pos x="connsiteX6016" y="connsiteY6016"/>
            </a:cxn>
            <a:cxn ang="0">
              <a:pos x="connsiteX6017" y="connsiteY6017"/>
            </a:cxn>
            <a:cxn ang="0">
              <a:pos x="connsiteX6018" y="connsiteY6018"/>
            </a:cxn>
            <a:cxn ang="0">
              <a:pos x="connsiteX6019" y="connsiteY6019"/>
            </a:cxn>
            <a:cxn ang="0">
              <a:pos x="connsiteX6020" y="connsiteY6020"/>
            </a:cxn>
            <a:cxn ang="0">
              <a:pos x="connsiteX6021" y="connsiteY6021"/>
            </a:cxn>
            <a:cxn ang="0">
              <a:pos x="connsiteX6022" y="connsiteY6022"/>
            </a:cxn>
            <a:cxn ang="0">
              <a:pos x="connsiteX6023" y="connsiteY6023"/>
            </a:cxn>
            <a:cxn ang="0">
              <a:pos x="connsiteX6024" y="connsiteY6024"/>
            </a:cxn>
            <a:cxn ang="0">
              <a:pos x="connsiteX6025" y="connsiteY6025"/>
            </a:cxn>
            <a:cxn ang="0">
              <a:pos x="connsiteX6026" y="connsiteY6026"/>
            </a:cxn>
            <a:cxn ang="0">
              <a:pos x="connsiteX6027" y="connsiteY6027"/>
            </a:cxn>
            <a:cxn ang="0">
              <a:pos x="connsiteX6028" y="connsiteY6028"/>
            </a:cxn>
            <a:cxn ang="0">
              <a:pos x="connsiteX6029" y="connsiteY6029"/>
            </a:cxn>
            <a:cxn ang="0">
              <a:pos x="connsiteX6030" y="connsiteY6030"/>
            </a:cxn>
            <a:cxn ang="0">
              <a:pos x="connsiteX6031" y="connsiteY6031"/>
            </a:cxn>
            <a:cxn ang="0">
              <a:pos x="connsiteX6032" y="connsiteY6032"/>
            </a:cxn>
            <a:cxn ang="0">
              <a:pos x="connsiteX6033" y="connsiteY6033"/>
            </a:cxn>
            <a:cxn ang="0">
              <a:pos x="connsiteX6034" y="connsiteY6034"/>
            </a:cxn>
            <a:cxn ang="0">
              <a:pos x="connsiteX6035" y="connsiteY6035"/>
            </a:cxn>
            <a:cxn ang="0">
              <a:pos x="connsiteX6036" y="connsiteY6036"/>
            </a:cxn>
            <a:cxn ang="0">
              <a:pos x="connsiteX6037" y="connsiteY6037"/>
            </a:cxn>
            <a:cxn ang="0">
              <a:pos x="connsiteX6038" y="connsiteY6038"/>
            </a:cxn>
            <a:cxn ang="0">
              <a:pos x="connsiteX6039" y="connsiteY6039"/>
            </a:cxn>
            <a:cxn ang="0">
              <a:pos x="connsiteX6040" y="connsiteY6040"/>
            </a:cxn>
            <a:cxn ang="0">
              <a:pos x="connsiteX6041" y="connsiteY6041"/>
            </a:cxn>
            <a:cxn ang="0">
              <a:pos x="connsiteX6042" y="connsiteY6042"/>
            </a:cxn>
            <a:cxn ang="0">
              <a:pos x="connsiteX6043" y="connsiteY6043"/>
            </a:cxn>
            <a:cxn ang="0">
              <a:pos x="connsiteX6044" y="connsiteY6044"/>
            </a:cxn>
            <a:cxn ang="0">
              <a:pos x="connsiteX6045" y="connsiteY6045"/>
            </a:cxn>
            <a:cxn ang="0">
              <a:pos x="connsiteX6046" y="connsiteY6046"/>
            </a:cxn>
            <a:cxn ang="0">
              <a:pos x="connsiteX6047" y="connsiteY6047"/>
            </a:cxn>
            <a:cxn ang="0">
              <a:pos x="connsiteX6048" y="connsiteY6048"/>
            </a:cxn>
            <a:cxn ang="0">
              <a:pos x="connsiteX6049" y="connsiteY6049"/>
            </a:cxn>
            <a:cxn ang="0">
              <a:pos x="connsiteX6050" y="connsiteY6050"/>
            </a:cxn>
            <a:cxn ang="0">
              <a:pos x="connsiteX6051" y="connsiteY6051"/>
            </a:cxn>
            <a:cxn ang="0">
              <a:pos x="connsiteX6052" y="connsiteY6052"/>
            </a:cxn>
            <a:cxn ang="0">
              <a:pos x="connsiteX6053" y="connsiteY6053"/>
            </a:cxn>
            <a:cxn ang="0">
              <a:pos x="connsiteX6054" y="connsiteY6054"/>
            </a:cxn>
            <a:cxn ang="0">
              <a:pos x="connsiteX6055" y="connsiteY6055"/>
            </a:cxn>
            <a:cxn ang="0">
              <a:pos x="connsiteX6056" y="connsiteY6056"/>
            </a:cxn>
            <a:cxn ang="0">
              <a:pos x="connsiteX6057" y="connsiteY6057"/>
            </a:cxn>
            <a:cxn ang="0">
              <a:pos x="connsiteX6058" y="connsiteY6058"/>
            </a:cxn>
            <a:cxn ang="0">
              <a:pos x="connsiteX6059" y="connsiteY6059"/>
            </a:cxn>
            <a:cxn ang="0">
              <a:pos x="connsiteX6060" y="connsiteY6060"/>
            </a:cxn>
            <a:cxn ang="0">
              <a:pos x="connsiteX6061" y="connsiteY6061"/>
            </a:cxn>
            <a:cxn ang="0">
              <a:pos x="connsiteX6062" y="connsiteY6062"/>
            </a:cxn>
            <a:cxn ang="0">
              <a:pos x="connsiteX6063" y="connsiteY6063"/>
            </a:cxn>
            <a:cxn ang="0">
              <a:pos x="connsiteX6064" y="connsiteY6064"/>
            </a:cxn>
            <a:cxn ang="0">
              <a:pos x="connsiteX6065" y="connsiteY6065"/>
            </a:cxn>
            <a:cxn ang="0">
              <a:pos x="connsiteX6066" y="connsiteY6066"/>
            </a:cxn>
            <a:cxn ang="0">
              <a:pos x="connsiteX6067" y="connsiteY6067"/>
            </a:cxn>
            <a:cxn ang="0">
              <a:pos x="connsiteX6068" y="connsiteY6068"/>
            </a:cxn>
            <a:cxn ang="0">
              <a:pos x="connsiteX6069" y="connsiteY6069"/>
            </a:cxn>
            <a:cxn ang="0">
              <a:pos x="connsiteX6070" y="connsiteY6070"/>
            </a:cxn>
            <a:cxn ang="0">
              <a:pos x="connsiteX6071" y="connsiteY6071"/>
            </a:cxn>
            <a:cxn ang="0">
              <a:pos x="connsiteX6072" y="connsiteY6072"/>
            </a:cxn>
            <a:cxn ang="0">
              <a:pos x="connsiteX6073" y="connsiteY6073"/>
            </a:cxn>
            <a:cxn ang="0">
              <a:pos x="connsiteX6074" y="connsiteY6074"/>
            </a:cxn>
            <a:cxn ang="0">
              <a:pos x="connsiteX6075" y="connsiteY6075"/>
            </a:cxn>
            <a:cxn ang="0">
              <a:pos x="connsiteX6076" y="connsiteY6076"/>
            </a:cxn>
            <a:cxn ang="0">
              <a:pos x="connsiteX6077" y="connsiteY6077"/>
            </a:cxn>
            <a:cxn ang="0">
              <a:pos x="connsiteX6078" y="connsiteY6078"/>
            </a:cxn>
            <a:cxn ang="0">
              <a:pos x="connsiteX6079" y="connsiteY6079"/>
            </a:cxn>
            <a:cxn ang="0">
              <a:pos x="connsiteX6080" y="connsiteY6080"/>
            </a:cxn>
            <a:cxn ang="0">
              <a:pos x="connsiteX6081" y="connsiteY6081"/>
            </a:cxn>
            <a:cxn ang="0">
              <a:pos x="connsiteX6082" y="connsiteY6082"/>
            </a:cxn>
            <a:cxn ang="0">
              <a:pos x="connsiteX6083" y="connsiteY6083"/>
            </a:cxn>
            <a:cxn ang="0">
              <a:pos x="connsiteX6084" y="connsiteY6084"/>
            </a:cxn>
            <a:cxn ang="0">
              <a:pos x="connsiteX6085" y="connsiteY6085"/>
            </a:cxn>
            <a:cxn ang="0">
              <a:pos x="connsiteX6086" y="connsiteY6086"/>
            </a:cxn>
            <a:cxn ang="0">
              <a:pos x="connsiteX6087" y="connsiteY6087"/>
            </a:cxn>
            <a:cxn ang="0">
              <a:pos x="connsiteX6088" y="connsiteY6088"/>
            </a:cxn>
            <a:cxn ang="0">
              <a:pos x="connsiteX6089" y="connsiteY6089"/>
            </a:cxn>
            <a:cxn ang="0">
              <a:pos x="connsiteX6090" y="connsiteY6090"/>
            </a:cxn>
            <a:cxn ang="0">
              <a:pos x="connsiteX6091" y="connsiteY6091"/>
            </a:cxn>
            <a:cxn ang="0">
              <a:pos x="connsiteX6092" y="connsiteY6092"/>
            </a:cxn>
            <a:cxn ang="0">
              <a:pos x="connsiteX6093" y="connsiteY6093"/>
            </a:cxn>
            <a:cxn ang="0">
              <a:pos x="connsiteX6094" y="connsiteY6094"/>
            </a:cxn>
            <a:cxn ang="0">
              <a:pos x="connsiteX6095" y="connsiteY6095"/>
            </a:cxn>
            <a:cxn ang="0">
              <a:pos x="connsiteX6096" y="connsiteY6096"/>
            </a:cxn>
            <a:cxn ang="0">
              <a:pos x="connsiteX6097" y="connsiteY6097"/>
            </a:cxn>
            <a:cxn ang="0">
              <a:pos x="connsiteX6098" y="connsiteY6098"/>
            </a:cxn>
            <a:cxn ang="0">
              <a:pos x="connsiteX6099" y="connsiteY6099"/>
            </a:cxn>
            <a:cxn ang="0">
              <a:pos x="connsiteX6100" y="connsiteY6100"/>
            </a:cxn>
            <a:cxn ang="0">
              <a:pos x="connsiteX6101" y="connsiteY6101"/>
            </a:cxn>
            <a:cxn ang="0">
              <a:pos x="connsiteX6102" y="connsiteY6102"/>
            </a:cxn>
            <a:cxn ang="0">
              <a:pos x="connsiteX6103" y="connsiteY6103"/>
            </a:cxn>
            <a:cxn ang="0">
              <a:pos x="connsiteX6104" y="connsiteY6104"/>
            </a:cxn>
            <a:cxn ang="0">
              <a:pos x="connsiteX6105" y="connsiteY6105"/>
            </a:cxn>
            <a:cxn ang="0">
              <a:pos x="connsiteX6106" y="connsiteY6106"/>
            </a:cxn>
            <a:cxn ang="0">
              <a:pos x="connsiteX6107" y="connsiteY6107"/>
            </a:cxn>
            <a:cxn ang="0">
              <a:pos x="connsiteX6108" y="connsiteY6108"/>
            </a:cxn>
            <a:cxn ang="0">
              <a:pos x="connsiteX6109" y="connsiteY6109"/>
            </a:cxn>
            <a:cxn ang="0">
              <a:pos x="connsiteX6110" y="connsiteY6110"/>
            </a:cxn>
            <a:cxn ang="0">
              <a:pos x="connsiteX6111" y="connsiteY6111"/>
            </a:cxn>
            <a:cxn ang="0">
              <a:pos x="connsiteX6112" y="connsiteY6112"/>
            </a:cxn>
            <a:cxn ang="0">
              <a:pos x="connsiteX6113" y="connsiteY6113"/>
            </a:cxn>
            <a:cxn ang="0">
              <a:pos x="connsiteX6114" y="connsiteY6114"/>
            </a:cxn>
            <a:cxn ang="0">
              <a:pos x="connsiteX6115" y="connsiteY6115"/>
            </a:cxn>
            <a:cxn ang="0">
              <a:pos x="connsiteX6116" y="connsiteY6116"/>
            </a:cxn>
            <a:cxn ang="0">
              <a:pos x="connsiteX6117" y="connsiteY6117"/>
            </a:cxn>
            <a:cxn ang="0">
              <a:pos x="connsiteX6118" y="connsiteY6118"/>
            </a:cxn>
            <a:cxn ang="0">
              <a:pos x="connsiteX6119" y="connsiteY6119"/>
            </a:cxn>
            <a:cxn ang="0">
              <a:pos x="connsiteX6120" y="connsiteY6120"/>
            </a:cxn>
            <a:cxn ang="0">
              <a:pos x="connsiteX6121" y="connsiteY6121"/>
            </a:cxn>
            <a:cxn ang="0">
              <a:pos x="connsiteX6122" y="connsiteY6122"/>
            </a:cxn>
            <a:cxn ang="0">
              <a:pos x="connsiteX6123" y="connsiteY6123"/>
            </a:cxn>
            <a:cxn ang="0">
              <a:pos x="connsiteX6124" y="connsiteY6124"/>
            </a:cxn>
            <a:cxn ang="0">
              <a:pos x="connsiteX6125" y="connsiteY6125"/>
            </a:cxn>
            <a:cxn ang="0">
              <a:pos x="connsiteX6126" y="connsiteY6126"/>
            </a:cxn>
            <a:cxn ang="0">
              <a:pos x="connsiteX6127" y="connsiteY6127"/>
            </a:cxn>
            <a:cxn ang="0">
              <a:pos x="connsiteX6128" y="connsiteY6128"/>
            </a:cxn>
            <a:cxn ang="0">
              <a:pos x="connsiteX6129" y="connsiteY6129"/>
            </a:cxn>
            <a:cxn ang="0">
              <a:pos x="connsiteX6130" y="connsiteY6130"/>
            </a:cxn>
            <a:cxn ang="0">
              <a:pos x="connsiteX6131" y="connsiteY6131"/>
            </a:cxn>
            <a:cxn ang="0">
              <a:pos x="connsiteX6132" y="connsiteY6132"/>
            </a:cxn>
            <a:cxn ang="0">
              <a:pos x="connsiteX6133" y="connsiteY6133"/>
            </a:cxn>
            <a:cxn ang="0">
              <a:pos x="connsiteX6134" y="connsiteY6134"/>
            </a:cxn>
            <a:cxn ang="0">
              <a:pos x="connsiteX6135" y="connsiteY6135"/>
            </a:cxn>
            <a:cxn ang="0">
              <a:pos x="connsiteX6136" y="connsiteY6136"/>
            </a:cxn>
            <a:cxn ang="0">
              <a:pos x="connsiteX6137" y="connsiteY6137"/>
            </a:cxn>
            <a:cxn ang="0">
              <a:pos x="connsiteX6138" y="connsiteY6138"/>
            </a:cxn>
            <a:cxn ang="0">
              <a:pos x="connsiteX6139" y="connsiteY6139"/>
            </a:cxn>
            <a:cxn ang="0">
              <a:pos x="connsiteX6140" y="connsiteY6140"/>
            </a:cxn>
            <a:cxn ang="0">
              <a:pos x="connsiteX6141" y="connsiteY6141"/>
            </a:cxn>
            <a:cxn ang="0">
              <a:pos x="connsiteX6142" y="connsiteY6142"/>
            </a:cxn>
            <a:cxn ang="0">
              <a:pos x="connsiteX6143" y="connsiteY6143"/>
            </a:cxn>
            <a:cxn ang="0">
              <a:pos x="connsiteX6144" y="connsiteY6144"/>
            </a:cxn>
            <a:cxn ang="0">
              <a:pos x="connsiteX6145" y="connsiteY6145"/>
            </a:cxn>
            <a:cxn ang="0">
              <a:pos x="connsiteX6146" y="connsiteY6146"/>
            </a:cxn>
            <a:cxn ang="0">
              <a:pos x="connsiteX6147" y="connsiteY6147"/>
            </a:cxn>
            <a:cxn ang="0">
              <a:pos x="connsiteX6148" y="connsiteY6148"/>
            </a:cxn>
            <a:cxn ang="0">
              <a:pos x="connsiteX6149" y="connsiteY6149"/>
            </a:cxn>
            <a:cxn ang="0">
              <a:pos x="connsiteX6150" y="connsiteY6150"/>
            </a:cxn>
            <a:cxn ang="0">
              <a:pos x="connsiteX6151" y="connsiteY6151"/>
            </a:cxn>
            <a:cxn ang="0">
              <a:pos x="connsiteX6152" y="connsiteY6152"/>
            </a:cxn>
            <a:cxn ang="0">
              <a:pos x="connsiteX6153" y="connsiteY6153"/>
            </a:cxn>
            <a:cxn ang="0">
              <a:pos x="connsiteX6154" y="connsiteY6154"/>
            </a:cxn>
            <a:cxn ang="0">
              <a:pos x="connsiteX6155" y="connsiteY6155"/>
            </a:cxn>
            <a:cxn ang="0">
              <a:pos x="connsiteX6156" y="connsiteY6156"/>
            </a:cxn>
            <a:cxn ang="0">
              <a:pos x="connsiteX6157" y="connsiteY6157"/>
            </a:cxn>
            <a:cxn ang="0">
              <a:pos x="connsiteX6158" y="connsiteY6158"/>
            </a:cxn>
            <a:cxn ang="0">
              <a:pos x="connsiteX6159" y="connsiteY6159"/>
            </a:cxn>
            <a:cxn ang="0">
              <a:pos x="connsiteX6160" y="connsiteY6160"/>
            </a:cxn>
            <a:cxn ang="0">
              <a:pos x="connsiteX6161" y="connsiteY6161"/>
            </a:cxn>
            <a:cxn ang="0">
              <a:pos x="connsiteX6162" y="connsiteY6162"/>
            </a:cxn>
            <a:cxn ang="0">
              <a:pos x="connsiteX6163" y="connsiteY6163"/>
            </a:cxn>
            <a:cxn ang="0">
              <a:pos x="connsiteX6164" y="connsiteY6164"/>
            </a:cxn>
            <a:cxn ang="0">
              <a:pos x="connsiteX6165" y="connsiteY6165"/>
            </a:cxn>
            <a:cxn ang="0">
              <a:pos x="connsiteX6166" y="connsiteY6166"/>
            </a:cxn>
            <a:cxn ang="0">
              <a:pos x="connsiteX6167" y="connsiteY6167"/>
            </a:cxn>
            <a:cxn ang="0">
              <a:pos x="connsiteX6168" y="connsiteY6168"/>
            </a:cxn>
            <a:cxn ang="0">
              <a:pos x="connsiteX6169" y="connsiteY6169"/>
            </a:cxn>
            <a:cxn ang="0">
              <a:pos x="connsiteX6170" y="connsiteY6170"/>
            </a:cxn>
            <a:cxn ang="0">
              <a:pos x="connsiteX6171" y="connsiteY6171"/>
            </a:cxn>
            <a:cxn ang="0">
              <a:pos x="connsiteX6172" y="connsiteY6172"/>
            </a:cxn>
            <a:cxn ang="0">
              <a:pos x="connsiteX6173" y="connsiteY6173"/>
            </a:cxn>
            <a:cxn ang="0">
              <a:pos x="connsiteX6174" y="connsiteY6174"/>
            </a:cxn>
            <a:cxn ang="0">
              <a:pos x="connsiteX6175" y="connsiteY6175"/>
            </a:cxn>
            <a:cxn ang="0">
              <a:pos x="connsiteX6176" y="connsiteY6176"/>
            </a:cxn>
            <a:cxn ang="0">
              <a:pos x="connsiteX6177" y="connsiteY6177"/>
            </a:cxn>
            <a:cxn ang="0">
              <a:pos x="connsiteX6178" y="connsiteY6178"/>
            </a:cxn>
            <a:cxn ang="0">
              <a:pos x="connsiteX6179" y="connsiteY6179"/>
            </a:cxn>
            <a:cxn ang="0">
              <a:pos x="connsiteX6180" y="connsiteY6180"/>
            </a:cxn>
            <a:cxn ang="0">
              <a:pos x="connsiteX6181" y="connsiteY6181"/>
            </a:cxn>
            <a:cxn ang="0">
              <a:pos x="connsiteX6182" y="connsiteY6182"/>
            </a:cxn>
            <a:cxn ang="0">
              <a:pos x="connsiteX6183" y="connsiteY6183"/>
            </a:cxn>
            <a:cxn ang="0">
              <a:pos x="connsiteX6184" y="connsiteY6184"/>
            </a:cxn>
            <a:cxn ang="0">
              <a:pos x="connsiteX6185" y="connsiteY6185"/>
            </a:cxn>
            <a:cxn ang="0">
              <a:pos x="connsiteX6186" y="connsiteY6186"/>
            </a:cxn>
            <a:cxn ang="0">
              <a:pos x="connsiteX6187" y="connsiteY6187"/>
            </a:cxn>
            <a:cxn ang="0">
              <a:pos x="connsiteX6188" y="connsiteY6188"/>
            </a:cxn>
            <a:cxn ang="0">
              <a:pos x="connsiteX6189" y="connsiteY6189"/>
            </a:cxn>
            <a:cxn ang="0">
              <a:pos x="connsiteX6190" y="connsiteY6190"/>
            </a:cxn>
            <a:cxn ang="0">
              <a:pos x="connsiteX6191" y="connsiteY6191"/>
            </a:cxn>
            <a:cxn ang="0">
              <a:pos x="connsiteX6192" y="connsiteY6192"/>
            </a:cxn>
            <a:cxn ang="0">
              <a:pos x="connsiteX6193" y="connsiteY6193"/>
            </a:cxn>
            <a:cxn ang="0">
              <a:pos x="connsiteX6194" y="connsiteY6194"/>
            </a:cxn>
            <a:cxn ang="0">
              <a:pos x="connsiteX6195" y="connsiteY6195"/>
            </a:cxn>
            <a:cxn ang="0">
              <a:pos x="connsiteX6196" y="connsiteY6196"/>
            </a:cxn>
            <a:cxn ang="0">
              <a:pos x="connsiteX6197" y="connsiteY6197"/>
            </a:cxn>
            <a:cxn ang="0">
              <a:pos x="connsiteX6198" y="connsiteY6198"/>
            </a:cxn>
            <a:cxn ang="0">
              <a:pos x="connsiteX6199" y="connsiteY6199"/>
            </a:cxn>
            <a:cxn ang="0">
              <a:pos x="connsiteX6200" y="connsiteY6200"/>
            </a:cxn>
            <a:cxn ang="0">
              <a:pos x="connsiteX6201" y="connsiteY6201"/>
            </a:cxn>
            <a:cxn ang="0">
              <a:pos x="connsiteX6202" y="connsiteY6202"/>
            </a:cxn>
            <a:cxn ang="0">
              <a:pos x="connsiteX6203" y="connsiteY6203"/>
            </a:cxn>
            <a:cxn ang="0">
              <a:pos x="connsiteX6204" y="connsiteY6204"/>
            </a:cxn>
            <a:cxn ang="0">
              <a:pos x="connsiteX6205" y="connsiteY6205"/>
            </a:cxn>
            <a:cxn ang="0">
              <a:pos x="connsiteX6206" y="connsiteY6206"/>
            </a:cxn>
            <a:cxn ang="0">
              <a:pos x="connsiteX6207" y="connsiteY6207"/>
            </a:cxn>
            <a:cxn ang="0">
              <a:pos x="connsiteX6208" y="connsiteY6208"/>
            </a:cxn>
            <a:cxn ang="0">
              <a:pos x="connsiteX6209" y="connsiteY6209"/>
            </a:cxn>
            <a:cxn ang="0">
              <a:pos x="connsiteX6210" y="connsiteY6210"/>
            </a:cxn>
            <a:cxn ang="0">
              <a:pos x="connsiteX6211" y="connsiteY6211"/>
            </a:cxn>
            <a:cxn ang="0">
              <a:pos x="connsiteX6212" y="connsiteY6212"/>
            </a:cxn>
            <a:cxn ang="0">
              <a:pos x="connsiteX6213" y="connsiteY6213"/>
            </a:cxn>
            <a:cxn ang="0">
              <a:pos x="connsiteX6214" y="connsiteY6214"/>
            </a:cxn>
            <a:cxn ang="0">
              <a:pos x="connsiteX6215" y="connsiteY6215"/>
            </a:cxn>
            <a:cxn ang="0">
              <a:pos x="connsiteX6216" y="connsiteY6216"/>
            </a:cxn>
            <a:cxn ang="0">
              <a:pos x="connsiteX6217" y="connsiteY6217"/>
            </a:cxn>
            <a:cxn ang="0">
              <a:pos x="connsiteX6218" y="connsiteY6218"/>
            </a:cxn>
            <a:cxn ang="0">
              <a:pos x="connsiteX6219" y="connsiteY6219"/>
            </a:cxn>
            <a:cxn ang="0">
              <a:pos x="connsiteX6220" y="connsiteY6220"/>
            </a:cxn>
            <a:cxn ang="0">
              <a:pos x="connsiteX6221" y="connsiteY6221"/>
            </a:cxn>
            <a:cxn ang="0">
              <a:pos x="connsiteX6222" y="connsiteY6222"/>
            </a:cxn>
            <a:cxn ang="0">
              <a:pos x="connsiteX6223" y="connsiteY6223"/>
            </a:cxn>
            <a:cxn ang="0">
              <a:pos x="connsiteX6224" y="connsiteY6224"/>
            </a:cxn>
            <a:cxn ang="0">
              <a:pos x="connsiteX6225" y="connsiteY6225"/>
            </a:cxn>
            <a:cxn ang="0">
              <a:pos x="connsiteX6226" y="connsiteY6226"/>
            </a:cxn>
            <a:cxn ang="0">
              <a:pos x="connsiteX6227" y="connsiteY6227"/>
            </a:cxn>
            <a:cxn ang="0">
              <a:pos x="connsiteX6228" y="connsiteY6228"/>
            </a:cxn>
            <a:cxn ang="0">
              <a:pos x="connsiteX6229" y="connsiteY6229"/>
            </a:cxn>
            <a:cxn ang="0">
              <a:pos x="connsiteX6230" y="connsiteY6230"/>
            </a:cxn>
            <a:cxn ang="0">
              <a:pos x="connsiteX6231" y="connsiteY6231"/>
            </a:cxn>
            <a:cxn ang="0">
              <a:pos x="connsiteX6232" y="connsiteY6232"/>
            </a:cxn>
            <a:cxn ang="0">
              <a:pos x="connsiteX6233" y="connsiteY6233"/>
            </a:cxn>
            <a:cxn ang="0">
              <a:pos x="connsiteX6234" y="connsiteY6234"/>
            </a:cxn>
            <a:cxn ang="0">
              <a:pos x="connsiteX6235" y="connsiteY6235"/>
            </a:cxn>
            <a:cxn ang="0">
              <a:pos x="connsiteX6236" y="connsiteY6236"/>
            </a:cxn>
            <a:cxn ang="0">
              <a:pos x="connsiteX6237" y="connsiteY6237"/>
            </a:cxn>
            <a:cxn ang="0">
              <a:pos x="connsiteX6238" y="connsiteY6238"/>
            </a:cxn>
            <a:cxn ang="0">
              <a:pos x="connsiteX6239" y="connsiteY6239"/>
            </a:cxn>
            <a:cxn ang="0">
              <a:pos x="connsiteX6240" y="connsiteY6240"/>
            </a:cxn>
            <a:cxn ang="0">
              <a:pos x="connsiteX6241" y="connsiteY6241"/>
            </a:cxn>
            <a:cxn ang="0">
              <a:pos x="connsiteX6242" y="connsiteY6242"/>
            </a:cxn>
            <a:cxn ang="0">
              <a:pos x="connsiteX6243" y="connsiteY6243"/>
            </a:cxn>
            <a:cxn ang="0">
              <a:pos x="connsiteX6244" y="connsiteY6244"/>
            </a:cxn>
            <a:cxn ang="0">
              <a:pos x="connsiteX6245" y="connsiteY6245"/>
            </a:cxn>
            <a:cxn ang="0">
              <a:pos x="connsiteX6246" y="connsiteY6246"/>
            </a:cxn>
            <a:cxn ang="0">
              <a:pos x="connsiteX6247" y="connsiteY6247"/>
            </a:cxn>
            <a:cxn ang="0">
              <a:pos x="connsiteX6248" y="connsiteY6248"/>
            </a:cxn>
            <a:cxn ang="0">
              <a:pos x="connsiteX6249" y="connsiteY6249"/>
            </a:cxn>
            <a:cxn ang="0">
              <a:pos x="connsiteX6250" y="connsiteY6250"/>
            </a:cxn>
            <a:cxn ang="0">
              <a:pos x="connsiteX6251" y="connsiteY6251"/>
            </a:cxn>
            <a:cxn ang="0">
              <a:pos x="connsiteX6252" y="connsiteY6252"/>
            </a:cxn>
            <a:cxn ang="0">
              <a:pos x="connsiteX6253" y="connsiteY6253"/>
            </a:cxn>
            <a:cxn ang="0">
              <a:pos x="connsiteX6254" y="connsiteY6254"/>
            </a:cxn>
            <a:cxn ang="0">
              <a:pos x="connsiteX6255" y="connsiteY6255"/>
            </a:cxn>
            <a:cxn ang="0">
              <a:pos x="connsiteX6256" y="connsiteY6256"/>
            </a:cxn>
            <a:cxn ang="0">
              <a:pos x="connsiteX6257" y="connsiteY6257"/>
            </a:cxn>
            <a:cxn ang="0">
              <a:pos x="connsiteX6258" y="connsiteY6258"/>
            </a:cxn>
            <a:cxn ang="0">
              <a:pos x="connsiteX6259" y="connsiteY6259"/>
            </a:cxn>
            <a:cxn ang="0">
              <a:pos x="connsiteX6260" y="connsiteY6260"/>
            </a:cxn>
            <a:cxn ang="0">
              <a:pos x="connsiteX6261" y="connsiteY6261"/>
            </a:cxn>
            <a:cxn ang="0">
              <a:pos x="connsiteX6262" y="connsiteY6262"/>
            </a:cxn>
            <a:cxn ang="0">
              <a:pos x="connsiteX6263" y="connsiteY6263"/>
            </a:cxn>
            <a:cxn ang="0">
              <a:pos x="connsiteX6264" y="connsiteY6264"/>
            </a:cxn>
            <a:cxn ang="0">
              <a:pos x="connsiteX6265" y="connsiteY6265"/>
            </a:cxn>
            <a:cxn ang="0">
              <a:pos x="connsiteX6266" y="connsiteY6266"/>
            </a:cxn>
            <a:cxn ang="0">
              <a:pos x="connsiteX6267" y="connsiteY6267"/>
            </a:cxn>
            <a:cxn ang="0">
              <a:pos x="connsiteX6268" y="connsiteY6268"/>
            </a:cxn>
            <a:cxn ang="0">
              <a:pos x="connsiteX6269" y="connsiteY6269"/>
            </a:cxn>
            <a:cxn ang="0">
              <a:pos x="connsiteX6270" y="connsiteY6270"/>
            </a:cxn>
            <a:cxn ang="0">
              <a:pos x="connsiteX6271" y="connsiteY6271"/>
            </a:cxn>
            <a:cxn ang="0">
              <a:pos x="connsiteX6272" y="connsiteY6272"/>
            </a:cxn>
            <a:cxn ang="0">
              <a:pos x="connsiteX6273" y="connsiteY6273"/>
            </a:cxn>
            <a:cxn ang="0">
              <a:pos x="connsiteX6274" y="connsiteY6274"/>
            </a:cxn>
            <a:cxn ang="0">
              <a:pos x="connsiteX6275" y="connsiteY6275"/>
            </a:cxn>
            <a:cxn ang="0">
              <a:pos x="connsiteX6276" y="connsiteY6276"/>
            </a:cxn>
            <a:cxn ang="0">
              <a:pos x="connsiteX6277" y="connsiteY6277"/>
            </a:cxn>
            <a:cxn ang="0">
              <a:pos x="connsiteX6278" y="connsiteY6278"/>
            </a:cxn>
            <a:cxn ang="0">
              <a:pos x="connsiteX6279" y="connsiteY6279"/>
            </a:cxn>
            <a:cxn ang="0">
              <a:pos x="connsiteX6280" y="connsiteY6280"/>
            </a:cxn>
            <a:cxn ang="0">
              <a:pos x="connsiteX6281" y="connsiteY6281"/>
            </a:cxn>
            <a:cxn ang="0">
              <a:pos x="connsiteX6282" y="connsiteY6282"/>
            </a:cxn>
            <a:cxn ang="0">
              <a:pos x="connsiteX6283" y="connsiteY6283"/>
            </a:cxn>
            <a:cxn ang="0">
              <a:pos x="connsiteX6284" y="connsiteY6284"/>
            </a:cxn>
            <a:cxn ang="0">
              <a:pos x="connsiteX6285" y="connsiteY6285"/>
            </a:cxn>
            <a:cxn ang="0">
              <a:pos x="connsiteX6286" y="connsiteY6286"/>
            </a:cxn>
            <a:cxn ang="0">
              <a:pos x="connsiteX6287" y="connsiteY6287"/>
            </a:cxn>
            <a:cxn ang="0">
              <a:pos x="connsiteX6288" y="connsiteY6288"/>
            </a:cxn>
            <a:cxn ang="0">
              <a:pos x="connsiteX6289" y="connsiteY6289"/>
            </a:cxn>
            <a:cxn ang="0">
              <a:pos x="connsiteX6290" y="connsiteY6290"/>
            </a:cxn>
            <a:cxn ang="0">
              <a:pos x="connsiteX6291" y="connsiteY6291"/>
            </a:cxn>
            <a:cxn ang="0">
              <a:pos x="connsiteX6292" y="connsiteY6292"/>
            </a:cxn>
            <a:cxn ang="0">
              <a:pos x="connsiteX6293" y="connsiteY6293"/>
            </a:cxn>
            <a:cxn ang="0">
              <a:pos x="connsiteX6294" y="connsiteY6294"/>
            </a:cxn>
            <a:cxn ang="0">
              <a:pos x="connsiteX6295" y="connsiteY6295"/>
            </a:cxn>
            <a:cxn ang="0">
              <a:pos x="connsiteX6296" y="connsiteY6296"/>
            </a:cxn>
            <a:cxn ang="0">
              <a:pos x="connsiteX6297" y="connsiteY6297"/>
            </a:cxn>
            <a:cxn ang="0">
              <a:pos x="connsiteX6298" y="connsiteY6298"/>
            </a:cxn>
            <a:cxn ang="0">
              <a:pos x="connsiteX6299" y="connsiteY6299"/>
            </a:cxn>
            <a:cxn ang="0">
              <a:pos x="connsiteX6300" y="connsiteY6300"/>
            </a:cxn>
            <a:cxn ang="0">
              <a:pos x="connsiteX6301" y="connsiteY6301"/>
            </a:cxn>
            <a:cxn ang="0">
              <a:pos x="connsiteX6302" y="connsiteY6302"/>
            </a:cxn>
            <a:cxn ang="0">
              <a:pos x="connsiteX6303" y="connsiteY6303"/>
            </a:cxn>
            <a:cxn ang="0">
              <a:pos x="connsiteX6304" y="connsiteY6304"/>
            </a:cxn>
            <a:cxn ang="0">
              <a:pos x="connsiteX6305" y="connsiteY6305"/>
            </a:cxn>
            <a:cxn ang="0">
              <a:pos x="connsiteX6306" y="connsiteY6306"/>
            </a:cxn>
            <a:cxn ang="0">
              <a:pos x="connsiteX6307" y="connsiteY6307"/>
            </a:cxn>
            <a:cxn ang="0">
              <a:pos x="connsiteX6308" y="connsiteY6308"/>
            </a:cxn>
            <a:cxn ang="0">
              <a:pos x="connsiteX6309" y="connsiteY6309"/>
            </a:cxn>
            <a:cxn ang="0">
              <a:pos x="connsiteX6310" y="connsiteY6310"/>
            </a:cxn>
            <a:cxn ang="0">
              <a:pos x="connsiteX6311" y="connsiteY6311"/>
            </a:cxn>
            <a:cxn ang="0">
              <a:pos x="connsiteX6312" y="connsiteY6312"/>
            </a:cxn>
            <a:cxn ang="0">
              <a:pos x="connsiteX6313" y="connsiteY6313"/>
            </a:cxn>
            <a:cxn ang="0">
              <a:pos x="connsiteX6314" y="connsiteY6314"/>
            </a:cxn>
            <a:cxn ang="0">
              <a:pos x="connsiteX6315" y="connsiteY6315"/>
            </a:cxn>
            <a:cxn ang="0">
              <a:pos x="connsiteX6316" y="connsiteY6316"/>
            </a:cxn>
            <a:cxn ang="0">
              <a:pos x="connsiteX6317" y="connsiteY6317"/>
            </a:cxn>
            <a:cxn ang="0">
              <a:pos x="connsiteX6318" y="connsiteY6318"/>
            </a:cxn>
            <a:cxn ang="0">
              <a:pos x="connsiteX6319" y="connsiteY6319"/>
            </a:cxn>
            <a:cxn ang="0">
              <a:pos x="connsiteX6320" y="connsiteY6320"/>
            </a:cxn>
            <a:cxn ang="0">
              <a:pos x="connsiteX6321" y="connsiteY6321"/>
            </a:cxn>
            <a:cxn ang="0">
              <a:pos x="connsiteX6322" y="connsiteY6322"/>
            </a:cxn>
            <a:cxn ang="0">
              <a:pos x="connsiteX6323" y="connsiteY6323"/>
            </a:cxn>
            <a:cxn ang="0">
              <a:pos x="connsiteX6324" y="connsiteY6324"/>
            </a:cxn>
            <a:cxn ang="0">
              <a:pos x="connsiteX6325" y="connsiteY6325"/>
            </a:cxn>
            <a:cxn ang="0">
              <a:pos x="connsiteX6326" y="connsiteY6326"/>
            </a:cxn>
            <a:cxn ang="0">
              <a:pos x="connsiteX6327" y="connsiteY6327"/>
            </a:cxn>
            <a:cxn ang="0">
              <a:pos x="connsiteX6328" y="connsiteY6328"/>
            </a:cxn>
            <a:cxn ang="0">
              <a:pos x="connsiteX6329" y="connsiteY6329"/>
            </a:cxn>
            <a:cxn ang="0">
              <a:pos x="connsiteX6330" y="connsiteY6330"/>
            </a:cxn>
            <a:cxn ang="0">
              <a:pos x="connsiteX6331" y="connsiteY6331"/>
            </a:cxn>
            <a:cxn ang="0">
              <a:pos x="connsiteX6332" y="connsiteY6332"/>
            </a:cxn>
            <a:cxn ang="0">
              <a:pos x="connsiteX6333" y="connsiteY6333"/>
            </a:cxn>
            <a:cxn ang="0">
              <a:pos x="connsiteX6334" y="connsiteY6334"/>
            </a:cxn>
            <a:cxn ang="0">
              <a:pos x="connsiteX6335" y="connsiteY6335"/>
            </a:cxn>
            <a:cxn ang="0">
              <a:pos x="connsiteX6336" y="connsiteY6336"/>
            </a:cxn>
            <a:cxn ang="0">
              <a:pos x="connsiteX6337" y="connsiteY6337"/>
            </a:cxn>
            <a:cxn ang="0">
              <a:pos x="connsiteX6338" y="connsiteY6338"/>
            </a:cxn>
            <a:cxn ang="0">
              <a:pos x="connsiteX6339" y="connsiteY6339"/>
            </a:cxn>
            <a:cxn ang="0">
              <a:pos x="connsiteX6340" y="connsiteY6340"/>
            </a:cxn>
            <a:cxn ang="0">
              <a:pos x="connsiteX6341" y="connsiteY6341"/>
            </a:cxn>
            <a:cxn ang="0">
              <a:pos x="connsiteX6342" y="connsiteY6342"/>
            </a:cxn>
            <a:cxn ang="0">
              <a:pos x="connsiteX6343" y="connsiteY6343"/>
            </a:cxn>
            <a:cxn ang="0">
              <a:pos x="connsiteX6344" y="connsiteY6344"/>
            </a:cxn>
            <a:cxn ang="0">
              <a:pos x="connsiteX6345" y="connsiteY6345"/>
            </a:cxn>
            <a:cxn ang="0">
              <a:pos x="connsiteX6346" y="connsiteY6346"/>
            </a:cxn>
            <a:cxn ang="0">
              <a:pos x="connsiteX6347" y="connsiteY6347"/>
            </a:cxn>
            <a:cxn ang="0">
              <a:pos x="connsiteX6348" y="connsiteY6348"/>
            </a:cxn>
            <a:cxn ang="0">
              <a:pos x="connsiteX6349" y="connsiteY6349"/>
            </a:cxn>
            <a:cxn ang="0">
              <a:pos x="connsiteX6350" y="connsiteY6350"/>
            </a:cxn>
            <a:cxn ang="0">
              <a:pos x="connsiteX6351" y="connsiteY6351"/>
            </a:cxn>
            <a:cxn ang="0">
              <a:pos x="connsiteX6352" y="connsiteY6352"/>
            </a:cxn>
            <a:cxn ang="0">
              <a:pos x="connsiteX6353" y="connsiteY6353"/>
            </a:cxn>
            <a:cxn ang="0">
              <a:pos x="connsiteX6354" y="connsiteY6354"/>
            </a:cxn>
            <a:cxn ang="0">
              <a:pos x="connsiteX6355" y="connsiteY6355"/>
            </a:cxn>
            <a:cxn ang="0">
              <a:pos x="connsiteX6356" y="connsiteY6356"/>
            </a:cxn>
            <a:cxn ang="0">
              <a:pos x="connsiteX6357" y="connsiteY6357"/>
            </a:cxn>
            <a:cxn ang="0">
              <a:pos x="connsiteX6358" y="connsiteY6358"/>
            </a:cxn>
            <a:cxn ang="0">
              <a:pos x="connsiteX6359" y="connsiteY6359"/>
            </a:cxn>
            <a:cxn ang="0">
              <a:pos x="connsiteX6360" y="connsiteY6360"/>
            </a:cxn>
            <a:cxn ang="0">
              <a:pos x="connsiteX6361" y="connsiteY6361"/>
            </a:cxn>
            <a:cxn ang="0">
              <a:pos x="connsiteX6362" y="connsiteY6362"/>
            </a:cxn>
            <a:cxn ang="0">
              <a:pos x="connsiteX6363" y="connsiteY6363"/>
            </a:cxn>
            <a:cxn ang="0">
              <a:pos x="connsiteX6364" y="connsiteY6364"/>
            </a:cxn>
            <a:cxn ang="0">
              <a:pos x="connsiteX6365" y="connsiteY6365"/>
            </a:cxn>
            <a:cxn ang="0">
              <a:pos x="connsiteX6366" y="connsiteY6366"/>
            </a:cxn>
            <a:cxn ang="0">
              <a:pos x="connsiteX6367" y="connsiteY6367"/>
            </a:cxn>
            <a:cxn ang="0">
              <a:pos x="connsiteX6368" y="connsiteY6368"/>
            </a:cxn>
            <a:cxn ang="0">
              <a:pos x="connsiteX6369" y="connsiteY6369"/>
            </a:cxn>
            <a:cxn ang="0">
              <a:pos x="connsiteX6370" y="connsiteY6370"/>
            </a:cxn>
            <a:cxn ang="0">
              <a:pos x="connsiteX6371" y="connsiteY6371"/>
            </a:cxn>
            <a:cxn ang="0">
              <a:pos x="connsiteX6372" y="connsiteY6372"/>
            </a:cxn>
            <a:cxn ang="0">
              <a:pos x="connsiteX6373" y="connsiteY6373"/>
            </a:cxn>
            <a:cxn ang="0">
              <a:pos x="connsiteX6374" y="connsiteY6374"/>
            </a:cxn>
            <a:cxn ang="0">
              <a:pos x="connsiteX6375" y="connsiteY6375"/>
            </a:cxn>
            <a:cxn ang="0">
              <a:pos x="connsiteX6376" y="connsiteY6376"/>
            </a:cxn>
            <a:cxn ang="0">
              <a:pos x="connsiteX6377" y="connsiteY6377"/>
            </a:cxn>
            <a:cxn ang="0">
              <a:pos x="connsiteX6378" y="connsiteY6378"/>
            </a:cxn>
            <a:cxn ang="0">
              <a:pos x="connsiteX6379" y="connsiteY6379"/>
            </a:cxn>
            <a:cxn ang="0">
              <a:pos x="connsiteX6380" y="connsiteY6380"/>
            </a:cxn>
            <a:cxn ang="0">
              <a:pos x="connsiteX6381" y="connsiteY6381"/>
            </a:cxn>
            <a:cxn ang="0">
              <a:pos x="connsiteX6382" y="connsiteY6382"/>
            </a:cxn>
            <a:cxn ang="0">
              <a:pos x="connsiteX6383" y="connsiteY6383"/>
            </a:cxn>
            <a:cxn ang="0">
              <a:pos x="connsiteX6384" y="connsiteY6384"/>
            </a:cxn>
            <a:cxn ang="0">
              <a:pos x="connsiteX6385" y="connsiteY6385"/>
            </a:cxn>
            <a:cxn ang="0">
              <a:pos x="connsiteX6386" y="connsiteY6386"/>
            </a:cxn>
            <a:cxn ang="0">
              <a:pos x="connsiteX6387" y="connsiteY6387"/>
            </a:cxn>
            <a:cxn ang="0">
              <a:pos x="connsiteX6388" y="connsiteY6388"/>
            </a:cxn>
            <a:cxn ang="0">
              <a:pos x="connsiteX6389" y="connsiteY6389"/>
            </a:cxn>
            <a:cxn ang="0">
              <a:pos x="connsiteX6390" y="connsiteY6390"/>
            </a:cxn>
            <a:cxn ang="0">
              <a:pos x="connsiteX6391" y="connsiteY6391"/>
            </a:cxn>
            <a:cxn ang="0">
              <a:pos x="connsiteX6392" y="connsiteY6392"/>
            </a:cxn>
            <a:cxn ang="0">
              <a:pos x="connsiteX6393" y="connsiteY6393"/>
            </a:cxn>
            <a:cxn ang="0">
              <a:pos x="connsiteX6394" y="connsiteY6394"/>
            </a:cxn>
            <a:cxn ang="0">
              <a:pos x="connsiteX6395" y="connsiteY6395"/>
            </a:cxn>
            <a:cxn ang="0">
              <a:pos x="connsiteX6396" y="connsiteY6396"/>
            </a:cxn>
            <a:cxn ang="0">
              <a:pos x="connsiteX6397" y="connsiteY6397"/>
            </a:cxn>
            <a:cxn ang="0">
              <a:pos x="connsiteX6398" y="connsiteY6398"/>
            </a:cxn>
            <a:cxn ang="0">
              <a:pos x="connsiteX6399" y="connsiteY6399"/>
            </a:cxn>
            <a:cxn ang="0">
              <a:pos x="connsiteX6400" y="connsiteY6400"/>
            </a:cxn>
            <a:cxn ang="0">
              <a:pos x="connsiteX6401" y="connsiteY6401"/>
            </a:cxn>
            <a:cxn ang="0">
              <a:pos x="connsiteX6402" y="connsiteY6402"/>
            </a:cxn>
            <a:cxn ang="0">
              <a:pos x="connsiteX6403" y="connsiteY6403"/>
            </a:cxn>
            <a:cxn ang="0">
              <a:pos x="connsiteX6404" y="connsiteY6404"/>
            </a:cxn>
            <a:cxn ang="0">
              <a:pos x="connsiteX6405" y="connsiteY6405"/>
            </a:cxn>
            <a:cxn ang="0">
              <a:pos x="connsiteX6406" y="connsiteY6406"/>
            </a:cxn>
            <a:cxn ang="0">
              <a:pos x="connsiteX6407" y="connsiteY6407"/>
            </a:cxn>
            <a:cxn ang="0">
              <a:pos x="connsiteX6408" y="connsiteY6408"/>
            </a:cxn>
            <a:cxn ang="0">
              <a:pos x="connsiteX6409" y="connsiteY6409"/>
            </a:cxn>
            <a:cxn ang="0">
              <a:pos x="connsiteX6410" y="connsiteY6410"/>
            </a:cxn>
            <a:cxn ang="0">
              <a:pos x="connsiteX6411" y="connsiteY6411"/>
            </a:cxn>
            <a:cxn ang="0">
              <a:pos x="connsiteX6412" y="connsiteY6412"/>
            </a:cxn>
            <a:cxn ang="0">
              <a:pos x="connsiteX6413" y="connsiteY6413"/>
            </a:cxn>
            <a:cxn ang="0">
              <a:pos x="connsiteX6414" y="connsiteY6414"/>
            </a:cxn>
            <a:cxn ang="0">
              <a:pos x="connsiteX6415" y="connsiteY6415"/>
            </a:cxn>
            <a:cxn ang="0">
              <a:pos x="connsiteX6416" y="connsiteY6416"/>
            </a:cxn>
            <a:cxn ang="0">
              <a:pos x="connsiteX6417" y="connsiteY6417"/>
            </a:cxn>
            <a:cxn ang="0">
              <a:pos x="connsiteX6418" y="connsiteY6418"/>
            </a:cxn>
            <a:cxn ang="0">
              <a:pos x="connsiteX6419" y="connsiteY6419"/>
            </a:cxn>
            <a:cxn ang="0">
              <a:pos x="connsiteX6420" y="connsiteY6420"/>
            </a:cxn>
            <a:cxn ang="0">
              <a:pos x="connsiteX6421" y="connsiteY6421"/>
            </a:cxn>
            <a:cxn ang="0">
              <a:pos x="connsiteX6422" y="connsiteY6422"/>
            </a:cxn>
            <a:cxn ang="0">
              <a:pos x="connsiteX6423" y="connsiteY6423"/>
            </a:cxn>
            <a:cxn ang="0">
              <a:pos x="connsiteX6424" y="connsiteY6424"/>
            </a:cxn>
            <a:cxn ang="0">
              <a:pos x="connsiteX6425" y="connsiteY6425"/>
            </a:cxn>
            <a:cxn ang="0">
              <a:pos x="connsiteX6426" y="connsiteY6426"/>
            </a:cxn>
            <a:cxn ang="0">
              <a:pos x="connsiteX6427" y="connsiteY6427"/>
            </a:cxn>
            <a:cxn ang="0">
              <a:pos x="connsiteX6428" y="connsiteY6428"/>
            </a:cxn>
            <a:cxn ang="0">
              <a:pos x="connsiteX6429" y="connsiteY6429"/>
            </a:cxn>
            <a:cxn ang="0">
              <a:pos x="connsiteX6430" y="connsiteY6430"/>
            </a:cxn>
            <a:cxn ang="0">
              <a:pos x="connsiteX6431" y="connsiteY6431"/>
            </a:cxn>
            <a:cxn ang="0">
              <a:pos x="connsiteX6432" y="connsiteY6432"/>
            </a:cxn>
            <a:cxn ang="0">
              <a:pos x="connsiteX6433" y="connsiteY6433"/>
            </a:cxn>
            <a:cxn ang="0">
              <a:pos x="connsiteX6434" y="connsiteY6434"/>
            </a:cxn>
            <a:cxn ang="0">
              <a:pos x="connsiteX6435" y="connsiteY6435"/>
            </a:cxn>
            <a:cxn ang="0">
              <a:pos x="connsiteX6436" y="connsiteY6436"/>
            </a:cxn>
            <a:cxn ang="0">
              <a:pos x="connsiteX6437" y="connsiteY6437"/>
            </a:cxn>
            <a:cxn ang="0">
              <a:pos x="connsiteX6438" y="connsiteY6438"/>
            </a:cxn>
            <a:cxn ang="0">
              <a:pos x="connsiteX6439" y="connsiteY6439"/>
            </a:cxn>
            <a:cxn ang="0">
              <a:pos x="connsiteX6440" y="connsiteY6440"/>
            </a:cxn>
            <a:cxn ang="0">
              <a:pos x="connsiteX6441" y="connsiteY6441"/>
            </a:cxn>
            <a:cxn ang="0">
              <a:pos x="connsiteX6442" y="connsiteY6442"/>
            </a:cxn>
            <a:cxn ang="0">
              <a:pos x="connsiteX6443" y="connsiteY6443"/>
            </a:cxn>
            <a:cxn ang="0">
              <a:pos x="connsiteX6444" y="connsiteY6444"/>
            </a:cxn>
            <a:cxn ang="0">
              <a:pos x="connsiteX6445" y="connsiteY6445"/>
            </a:cxn>
            <a:cxn ang="0">
              <a:pos x="connsiteX6446" y="connsiteY6446"/>
            </a:cxn>
            <a:cxn ang="0">
              <a:pos x="connsiteX6447" y="connsiteY6447"/>
            </a:cxn>
            <a:cxn ang="0">
              <a:pos x="connsiteX6448" y="connsiteY6448"/>
            </a:cxn>
            <a:cxn ang="0">
              <a:pos x="connsiteX6449" y="connsiteY6449"/>
            </a:cxn>
            <a:cxn ang="0">
              <a:pos x="connsiteX6450" y="connsiteY6450"/>
            </a:cxn>
            <a:cxn ang="0">
              <a:pos x="connsiteX6451" y="connsiteY6451"/>
            </a:cxn>
            <a:cxn ang="0">
              <a:pos x="connsiteX6452" y="connsiteY6452"/>
            </a:cxn>
            <a:cxn ang="0">
              <a:pos x="connsiteX6453" y="connsiteY6453"/>
            </a:cxn>
            <a:cxn ang="0">
              <a:pos x="connsiteX6454" y="connsiteY6454"/>
            </a:cxn>
            <a:cxn ang="0">
              <a:pos x="connsiteX6455" y="connsiteY6455"/>
            </a:cxn>
            <a:cxn ang="0">
              <a:pos x="connsiteX6456" y="connsiteY6456"/>
            </a:cxn>
            <a:cxn ang="0">
              <a:pos x="connsiteX6457" y="connsiteY6457"/>
            </a:cxn>
            <a:cxn ang="0">
              <a:pos x="connsiteX6458" y="connsiteY6458"/>
            </a:cxn>
            <a:cxn ang="0">
              <a:pos x="connsiteX6459" y="connsiteY6459"/>
            </a:cxn>
            <a:cxn ang="0">
              <a:pos x="connsiteX6460" y="connsiteY6460"/>
            </a:cxn>
            <a:cxn ang="0">
              <a:pos x="connsiteX6461" y="connsiteY6461"/>
            </a:cxn>
            <a:cxn ang="0">
              <a:pos x="connsiteX6462" y="connsiteY6462"/>
            </a:cxn>
            <a:cxn ang="0">
              <a:pos x="connsiteX6463" y="connsiteY6463"/>
            </a:cxn>
            <a:cxn ang="0">
              <a:pos x="connsiteX6464" y="connsiteY6464"/>
            </a:cxn>
            <a:cxn ang="0">
              <a:pos x="connsiteX6465" y="connsiteY6465"/>
            </a:cxn>
            <a:cxn ang="0">
              <a:pos x="connsiteX6466" y="connsiteY6466"/>
            </a:cxn>
            <a:cxn ang="0">
              <a:pos x="connsiteX6467" y="connsiteY6467"/>
            </a:cxn>
            <a:cxn ang="0">
              <a:pos x="connsiteX6468" y="connsiteY6468"/>
            </a:cxn>
            <a:cxn ang="0">
              <a:pos x="connsiteX6469" y="connsiteY6469"/>
            </a:cxn>
            <a:cxn ang="0">
              <a:pos x="connsiteX6470" y="connsiteY6470"/>
            </a:cxn>
            <a:cxn ang="0">
              <a:pos x="connsiteX6471" y="connsiteY6471"/>
            </a:cxn>
            <a:cxn ang="0">
              <a:pos x="connsiteX6472" y="connsiteY6472"/>
            </a:cxn>
            <a:cxn ang="0">
              <a:pos x="connsiteX6473" y="connsiteY6473"/>
            </a:cxn>
            <a:cxn ang="0">
              <a:pos x="connsiteX6474" y="connsiteY6474"/>
            </a:cxn>
            <a:cxn ang="0">
              <a:pos x="connsiteX6475" y="connsiteY6475"/>
            </a:cxn>
            <a:cxn ang="0">
              <a:pos x="connsiteX6476" y="connsiteY6476"/>
            </a:cxn>
            <a:cxn ang="0">
              <a:pos x="connsiteX6477" y="connsiteY6477"/>
            </a:cxn>
            <a:cxn ang="0">
              <a:pos x="connsiteX6478" y="connsiteY6478"/>
            </a:cxn>
            <a:cxn ang="0">
              <a:pos x="connsiteX6479" y="connsiteY6479"/>
            </a:cxn>
            <a:cxn ang="0">
              <a:pos x="connsiteX6480" y="connsiteY6480"/>
            </a:cxn>
            <a:cxn ang="0">
              <a:pos x="connsiteX6481" y="connsiteY6481"/>
            </a:cxn>
            <a:cxn ang="0">
              <a:pos x="connsiteX6482" y="connsiteY6482"/>
            </a:cxn>
            <a:cxn ang="0">
              <a:pos x="connsiteX6483" y="connsiteY6483"/>
            </a:cxn>
            <a:cxn ang="0">
              <a:pos x="connsiteX6484" y="connsiteY6484"/>
            </a:cxn>
            <a:cxn ang="0">
              <a:pos x="connsiteX6485" y="connsiteY6485"/>
            </a:cxn>
            <a:cxn ang="0">
              <a:pos x="connsiteX6486" y="connsiteY6486"/>
            </a:cxn>
            <a:cxn ang="0">
              <a:pos x="connsiteX6487" y="connsiteY6487"/>
            </a:cxn>
            <a:cxn ang="0">
              <a:pos x="connsiteX6488" y="connsiteY6488"/>
            </a:cxn>
            <a:cxn ang="0">
              <a:pos x="connsiteX6489" y="connsiteY6489"/>
            </a:cxn>
            <a:cxn ang="0">
              <a:pos x="connsiteX6490" y="connsiteY6490"/>
            </a:cxn>
            <a:cxn ang="0">
              <a:pos x="connsiteX6491" y="connsiteY6491"/>
            </a:cxn>
            <a:cxn ang="0">
              <a:pos x="connsiteX6492" y="connsiteY6492"/>
            </a:cxn>
            <a:cxn ang="0">
              <a:pos x="connsiteX6493" y="connsiteY6493"/>
            </a:cxn>
            <a:cxn ang="0">
              <a:pos x="connsiteX6494" y="connsiteY6494"/>
            </a:cxn>
            <a:cxn ang="0">
              <a:pos x="connsiteX6495" y="connsiteY6495"/>
            </a:cxn>
            <a:cxn ang="0">
              <a:pos x="connsiteX6496" y="connsiteY6496"/>
            </a:cxn>
            <a:cxn ang="0">
              <a:pos x="connsiteX6497" y="connsiteY6497"/>
            </a:cxn>
            <a:cxn ang="0">
              <a:pos x="connsiteX6498" y="connsiteY6498"/>
            </a:cxn>
            <a:cxn ang="0">
              <a:pos x="connsiteX6499" y="connsiteY6499"/>
            </a:cxn>
            <a:cxn ang="0">
              <a:pos x="connsiteX6500" y="connsiteY6500"/>
            </a:cxn>
            <a:cxn ang="0">
              <a:pos x="connsiteX6501" y="connsiteY6501"/>
            </a:cxn>
            <a:cxn ang="0">
              <a:pos x="connsiteX6502" y="connsiteY6502"/>
            </a:cxn>
            <a:cxn ang="0">
              <a:pos x="connsiteX6503" y="connsiteY6503"/>
            </a:cxn>
            <a:cxn ang="0">
              <a:pos x="connsiteX6504" y="connsiteY6504"/>
            </a:cxn>
            <a:cxn ang="0">
              <a:pos x="connsiteX6505" y="connsiteY6505"/>
            </a:cxn>
            <a:cxn ang="0">
              <a:pos x="connsiteX6506" y="connsiteY6506"/>
            </a:cxn>
            <a:cxn ang="0">
              <a:pos x="connsiteX6507" y="connsiteY6507"/>
            </a:cxn>
            <a:cxn ang="0">
              <a:pos x="connsiteX6508" y="connsiteY6508"/>
            </a:cxn>
            <a:cxn ang="0">
              <a:pos x="connsiteX6509" y="connsiteY6509"/>
            </a:cxn>
            <a:cxn ang="0">
              <a:pos x="connsiteX6510" y="connsiteY6510"/>
            </a:cxn>
            <a:cxn ang="0">
              <a:pos x="connsiteX6511" y="connsiteY6511"/>
            </a:cxn>
            <a:cxn ang="0">
              <a:pos x="connsiteX6512" y="connsiteY6512"/>
            </a:cxn>
            <a:cxn ang="0">
              <a:pos x="connsiteX6513" y="connsiteY6513"/>
            </a:cxn>
            <a:cxn ang="0">
              <a:pos x="connsiteX6514" y="connsiteY6514"/>
            </a:cxn>
            <a:cxn ang="0">
              <a:pos x="connsiteX6515" y="connsiteY6515"/>
            </a:cxn>
            <a:cxn ang="0">
              <a:pos x="connsiteX6516" y="connsiteY6516"/>
            </a:cxn>
            <a:cxn ang="0">
              <a:pos x="connsiteX6517" y="connsiteY6517"/>
            </a:cxn>
            <a:cxn ang="0">
              <a:pos x="connsiteX6518" y="connsiteY6518"/>
            </a:cxn>
            <a:cxn ang="0">
              <a:pos x="connsiteX6519" y="connsiteY6519"/>
            </a:cxn>
            <a:cxn ang="0">
              <a:pos x="connsiteX6520" y="connsiteY6520"/>
            </a:cxn>
            <a:cxn ang="0">
              <a:pos x="connsiteX6521" y="connsiteY6521"/>
            </a:cxn>
            <a:cxn ang="0">
              <a:pos x="connsiteX6522" y="connsiteY6522"/>
            </a:cxn>
            <a:cxn ang="0">
              <a:pos x="connsiteX6523" y="connsiteY6523"/>
            </a:cxn>
            <a:cxn ang="0">
              <a:pos x="connsiteX6524" y="connsiteY6524"/>
            </a:cxn>
            <a:cxn ang="0">
              <a:pos x="connsiteX6525" y="connsiteY6525"/>
            </a:cxn>
            <a:cxn ang="0">
              <a:pos x="connsiteX6526" y="connsiteY6526"/>
            </a:cxn>
            <a:cxn ang="0">
              <a:pos x="connsiteX6527" y="connsiteY6527"/>
            </a:cxn>
            <a:cxn ang="0">
              <a:pos x="connsiteX6528" y="connsiteY6528"/>
            </a:cxn>
            <a:cxn ang="0">
              <a:pos x="connsiteX6529" y="connsiteY6529"/>
            </a:cxn>
            <a:cxn ang="0">
              <a:pos x="connsiteX6530" y="connsiteY6530"/>
            </a:cxn>
            <a:cxn ang="0">
              <a:pos x="connsiteX6531" y="connsiteY6531"/>
            </a:cxn>
            <a:cxn ang="0">
              <a:pos x="connsiteX6532" y="connsiteY6532"/>
            </a:cxn>
            <a:cxn ang="0">
              <a:pos x="connsiteX6533" y="connsiteY6533"/>
            </a:cxn>
            <a:cxn ang="0">
              <a:pos x="connsiteX6534" y="connsiteY6534"/>
            </a:cxn>
            <a:cxn ang="0">
              <a:pos x="connsiteX6535" y="connsiteY6535"/>
            </a:cxn>
            <a:cxn ang="0">
              <a:pos x="connsiteX6536" y="connsiteY6536"/>
            </a:cxn>
            <a:cxn ang="0">
              <a:pos x="connsiteX6537" y="connsiteY6537"/>
            </a:cxn>
            <a:cxn ang="0">
              <a:pos x="connsiteX6538" y="connsiteY6538"/>
            </a:cxn>
            <a:cxn ang="0">
              <a:pos x="connsiteX6539" y="connsiteY6539"/>
            </a:cxn>
            <a:cxn ang="0">
              <a:pos x="connsiteX6540" y="connsiteY6540"/>
            </a:cxn>
            <a:cxn ang="0">
              <a:pos x="connsiteX6541" y="connsiteY6541"/>
            </a:cxn>
            <a:cxn ang="0">
              <a:pos x="connsiteX6542" y="connsiteY6542"/>
            </a:cxn>
            <a:cxn ang="0">
              <a:pos x="connsiteX6543" y="connsiteY6543"/>
            </a:cxn>
            <a:cxn ang="0">
              <a:pos x="connsiteX6544" y="connsiteY6544"/>
            </a:cxn>
            <a:cxn ang="0">
              <a:pos x="connsiteX6545" y="connsiteY6545"/>
            </a:cxn>
            <a:cxn ang="0">
              <a:pos x="connsiteX6546" y="connsiteY6546"/>
            </a:cxn>
            <a:cxn ang="0">
              <a:pos x="connsiteX6547" y="connsiteY6547"/>
            </a:cxn>
            <a:cxn ang="0">
              <a:pos x="connsiteX6548" y="connsiteY6548"/>
            </a:cxn>
            <a:cxn ang="0">
              <a:pos x="connsiteX6549" y="connsiteY6549"/>
            </a:cxn>
            <a:cxn ang="0">
              <a:pos x="connsiteX6550" y="connsiteY6550"/>
            </a:cxn>
            <a:cxn ang="0">
              <a:pos x="connsiteX6551" y="connsiteY6551"/>
            </a:cxn>
            <a:cxn ang="0">
              <a:pos x="connsiteX6552" y="connsiteY6552"/>
            </a:cxn>
            <a:cxn ang="0">
              <a:pos x="connsiteX6553" y="connsiteY6553"/>
            </a:cxn>
            <a:cxn ang="0">
              <a:pos x="connsiteX6554" y="connsiteY6554"/>
            </a:cxn>
            <a:cxn ang="0">
              <a:pos x="connsiteX6555" y="connsiteY6555"/>
            </a:cxn>
            <a:cxn ang="0">
              <a:pos x="connsiteX6556" y="connsiteY6556"/>
            </a:cxn>
            <a:cxn ang="0">
              <a:pos x="connsiteX6557" y="connsiteY6557"/>
            </a:cxn>
            <a:cxn ang="0">
              <a:pos x="connsiteX6558" y="connsiteY6558"/>
            </a:cxn>
            <a:cxn ang="0">
              <a:pos x="connsiteX6559" y="connsiteY6559"/>
            </a:cxn>
            <a:cxn ang="0">
              <a:pos x="connsiteX6560" y="connsiteY6560"/>
            </a:cxn>
            <a:cxn ang="0">
              <a:pos x="connsiteX6561" y="connsiteY6561"/>
            </a:cxn>
            <a:cxn ang="0">
              <a:pos x="connsiteX6562" y="connsiteY6562"/>
            </a:cxn>
            <a:cxn ang="0">
              <a:pos x="connsiteX6563" y="connsiteY6563"/>
            </a:cxn>
            <a:cxn ang="0">
              <a:pos x="connsiteX6564" y="connsiteY6564"/>
            </a:cxn>
            <a:cxn ang="0">
              <a:pos x="connsiteX6565" y="connsiteY6565"/>
            </a:cxn>
            <a:cxn ang="0">
              <a:pos x="connsiteX6566" y="connsiteY6566"/>
            </a:cxn>
            <a:cxn ang="0">
              <a:pos x="connsiteX6567" y="connsiteY6567"/>
            </a:cxn>
            <a:cxn ang="0">
              <a:pos x="connsiteX6568" y="connsiteY6568"/>
            </a:cxn>
            <a:cxn ang="0">
              <a:pos x="connsiteX6569" y="connsiteY6569"/>
            </a:cxn>
            <a:cxn ang="0">
              <a:pos x="connsiteX6570" y="connsiteY6570"/>
            </a:cxn>
            <a:cxn ang="0">
              <a:pos x="connsiteX6571" y="connsiteY6571"/>
            </a:cxn>
            <a:cxn ang="0">
              <a:pos x="connsiteX6572" y="connsiteY6572"/>
            </a:cxn>
            <a:cxn ang="0">
              <a:pos x="connsiteX6573" y="connsiteY6573"/>
            </a:cxn>
            <a:cxn ang="0">
              <a:pos x="connsiteX6574" y="connsiteY6574"/>
            </a:cxn>
            <a:cxn ang="0">
              <a:pos x="connsiteX6575" y="connsiteY6575"/>
            </a:cxn>
            <a:cxn ang="0">
              <a:pos x="connsiteX6576" y="connsiteY6576"/>
            </a:cxn>
            <a:cxn ang="0">
              <a:pos x="connsiteX6577" y="connsiteY6577"/>
            </a:cxn>
            <a:cxn ang="0">
              <a:pos x="connsiteX6578" y="connsiteY6578"/>
            </a:cxn>
            <a:cxn ang="0">
              <a:pos x="connsiteX6579" y="connsiteY6579"/>
            </a:cxn>
            <a:cxn ang="0">
              <a:pos x="connsiteX6580" y="connsiteY6580"/>
            </a:cxn>
            <a:cxn ang="0">
              <a:pos x="connsiteX6581" y="connsiteY6581"/>
            </a:cxn>
            <a:cxn ang="0">
              <a:pos x="connsiteX6582" y="connsiteY6582"/>
            </a:cxn>
            <a:cxn ang="0">
              <a:pos x="connsiteX6583" y="connsiteY6583"/>
            </a:cxn>
            <a:cxn ang="0">
              <a:pos x="connsiteX6584" y="connsiteY6584"/>
            </a:cxn>
            <a:cxn ang="0">
              <a:pos x="connsiteX6585" y="connsiteY6585"/>
            </a:cxn>
            <a:cxn ang="0">
              <a:pos x="connsiteX6586" y="connsiteY6586"/>
            </a:cxn>
            <a:cxn ang="0">
              <a:pos x="connsiteX6587" y="connsiteY6587"/>
            </a:cxn>
            <a:cxn ang="0">
              <a:pos x="connsiteX6588" y="connsiteY6588"/>
            </a:cxn>
            <a:cxn ang="0">
              <a:pos x="connsiteX6589" y="connsiteY6589"/>
            </a:cxn>
            <a:cxn ang="0">
              <a:pos x="connsiteX6590" y="connsiteY6590"/>
            </a:cxn>
            <a:cxn ang="0">
              <a:pos x="connsiteX6591" y="connsiteY6591"/>
            </a:cxn>
            <a:cxn ang="0">
              <a:pos x="connsiteX6592" y="connsiteY6592"/>
            </a:cxn>
            <a:cxn ang="0">
              <a:pos x="connsiteX6593" y="connsiteY6593"/>
            </a:cxn>
            <a:cxn ang="0">
              <a:pos x="connsiteX6594" y="connsiteY6594"/>
            </a:cxn>
            <a:cxn ang="0">
              <a:pos x="connsiteX6595" y="connsiteY6595"/>
            </a:cxn>
            <a:cxn ang="0">
              <a:pos x="connsiteX6596" y="connsiteY6596"/>
            </a:cxn>
            <a:cxn ang="0">
              <a:pos x="connsiteX6597" y="connsiteY6597"/>
            </a:cxn>
            <a:cxn ang="0">
              <a:pos x="connsiteX6598" y="connsiteY6598"/>
            </a:cxn>
            <a:cxn ang="0">
              <a:pos x="connsiteX6599" y="connsiteY6599"/>
            </a:cxn>
            <a:cxn ang="0">
              <a:pos x="connsiteX6600" y="connsiteY6600"/>
            </a:cxn>
            <a:cxn ang="0">
              <a:pos x="connsiteX6601" y="connsiteY6601"/>
            </a:cxn>
            <a:cxn ang="0">
              <a:pos x="connsiteX6602" y="connsiteY6602"/>
            </a:cxn>
            <a:cxn ang="0">
              <a:pos x="connsiteX6603" y="connsiteY6603"/>
            </a:cxn>
            <a:cxn ang="0">
              <a:pos x="connsiteX6604" y="connsiteY6604"/>
            </a:cxn>
            <a:cxn ang="0">
              <a:pos x="connsiteX6605" y="connsiteY6605"/>
            </a:cxn>
            <a:cxn ang="0">
              <a:pos x="connsiteX6606" y="connsiteY6606"/>
            </a:cxn>
            <a:cxn ang="0">
              <a:pos x="connsiteX6607" y="connsiteY6607"/>
            </a:cxn>
            <a:cxn ang="0">
              <a:pos x="connsiteX6608" y="connsiteY6608"/>
            </a:cxn>
            <a:cxn ang="0">
              <a:pos x="connsiteX6609" y="connsiteY6609"/>
            </a:cxn>
            <a:cxn ang="0">
              <a:pos x="connsiteX6610" y="connsiteY6610"/>
            </a:cxn>
            <a:cxn ang="0">
              <a:pos x="connsiteX6611" y="connsiteY6611"/>
            </a:cxn>
            <a:cxn ang="0">
              <a:pos x="connsiteX6612" y="connsiteY6612"/>
            </a:cxn>
            <a:cxn ang="0">
              <a:pos x="connsiteX6613" y="connsiteY6613"/>
            </a:cxn>
            <a:cxn ang="0">
              <a:pos x="connsiteX6614" y="connsiteY6614"/>
            </a:cxn>
            <a:cxn ang="0">
              <a:pos x="connsiteX6615" y="connsiteY6615"/>
            </a:cxn>
            <a:cxn ang="0">
              <a:pos x="connsiteX6616" y="connsiteY6616"/>
            </a:cxn>
            <a:cxn ang="0">
              <a:pos x="connsiteX6617" y="connsiteY6617"/>
            </a:cxn>
            <a:cxn ang="0">
              <a:pos x="connsiteX6618" y="connsiteY6618"/>
            </a:cxn>
            <a:cxn ang="0">
              <a:pos x="connsiteX6619" y="connsiteY6619"/>
            </a:cxn>
            <a:cxn ang="0">
              <a:pos x="connsiteX6620" y="connsiteY6620"/>
            </a:cxn>
            <a:cxn ang="0">
              <a:pos x="connsiteX6621" y="connsiteY6621"/>
            </a:cxn>
            <a:cxn ang="0">
              <a:pos x="connsiteX6622" y="connsiteY6622"/>
            </a:cxn>
            <a:cxn ang="0">
              <a:pos x="connsiteX6623" y="connsiteY6623"/>
            </a:cxn>
            <a:cxn ang="0">
              <a:pos x="connsiteX6624" y="connsiteY6624"/>
            </a:cxn>
            <a:cxn ang="0">
              <a:pos x="connsiteX6625" y="connsiteY6625"/>
            </a:cxn>
            <a:cxn ang="0">
              <a:pos x="connsiteX6626" y="connsiteY6626"/>
            </a:cxn>
            <a:cxn ang="0">
              <a:pos x="connsiteX6627" y="connsiteY6627"/>
            </a:cxn>
            <a:cxn ang="0">
              <a:pos x="connsiteX6628" y="connsiteY6628"/>
            </a:cxn>
            <a:cxn ang="0">
              <a:pos x="connsiteX6629" y="connsiteY6629"/>
            </a:cxn>
            <a:cxn ang="0">
              <a:pos x="connsiteX6630" y="connsiteY6630"/>
            </a:cxn>
            <a:cxn ang="0">
              <a:pos x="connsiteX6631" y="connsiteY6631"/>
            </a:cxn>
            <a:cxn ang="0">
              <a:pos x="connsiteX6632" y="connsiteY6632"/>
            </a:cxn>
            <a:cxn ang="0">
              <a:pos x="connsiteX6633" y="connsiteY6633"/>
            </a:cxn>
            <a:cxn ang="0">
              <a:pos x="connsiteX6634" y="connsiteY6634"/>
            </a:cxn>
            <a:cxn ang="0">
              <a:pos x="connsiteX6635" y="connsiteY6635"/>
            </a:cxn>
            <a:cxn ang="0">
              <a:pos x="connsiteX6636" y="connsiteY6636"/>
            </a:cxn>
            <a:cxn ang="0">
              <a:pos x="connsiteX6637" y="connsiteY6637"/>
            </a:cxn>
            <a:cxn ang="0">
              <a:pos x="connsiteX6638" y="connsiteY6638"/>
            </a:cxn>
            <a:cxn ang="0">
              <a:pos x="connsiteX6639" y="connsiteY6639"/>
            </a:cxn>
            <a:cxn ang="0">
              <a:pos x="connsiteX6640" y="connsiteY6640"/>
            </a:cxn>
            <a:cxn ang="0">
              <a:pos x="connsiteX6641" y="connsiteY6641"/>
            </a:cxn>
            <a:cxn ang="0">
              <a:pos x="connsiteX6642" y="connsiteY6642"/>
            </a:cxn>
            <a:cxn ang="0">
              <a:pos x="connsiteX6643" y="connsiteY6643"/>
            </a:cxn>
            <a:cxn ang="0">
              <a:pos x="connsiteX6644" y="connsiteY6644"/>
            </a:cxn>
            <a:cxn ang="0">
              <a:pos x="connsiteX6645" y="connsiteY6645"/>
            </a:cxn>
            <a:cxn ang="0">
              <a:pos x="connsiteX6646" y="connsiteY6646"/>
            </a:cxn>
            <a:cxn ang="0">
              <a:pos x="connsiteX6647" y="connsiteY6647"/>
            </a:cxn>
            <a:cxn ang="0">
              <a:pos x="connsiteX6648" y="connsiteY6648"/>
            </a:cxn>
            <a:cxn ang="0">
              <a:pos x="connsiteX6649" y="connsiteY6649"/>
            </a:cxn>
            <a:cxn ang="0">
              <a:pos x="connsiteX6650" y="connsiteY6650"/>
            </a:cxn>
            <a:cxn ang="0">
              <a:pos x="connsiteX6651" y="connsiteY6651"/>
            </a:cxn>
            <a:cxn ang="0">
              <a:pos x="connsiteX6652" y="connsiteY6652"/>
            </a:cxn>
            <a:cxn ang="0">
              <a:pos x="connsiteX6653" y="connsiteY6653"/>
            </a:cxn>
            <a:cxn ang="0">
              <a:pos x="connsiteX6654" y="connsiteY6654"/>
            </a:cxn>
            <a:cxn ang="0">
              <a:pos x="connsiteX6655" y="connsiteY6655"/>
            </a:cxn>
            <a:cxn ang="0">
              <a:pos x="connsiteX6656" y="connsiteY6656"/>
            </a:cxn>
            <a:cxn ang="0">
              <a:pos x="connsiteX6657" y="connsiteY6657"/>
            </a:cxn>
            <a:cxn ang="0">
              <a:pos x="connsiteX6658" y="connsiteY6658"/>
            </a:cxn>
            <a:cxn ang="0">
              <a:pos x="connsiteX6659" y="connsiteY6659"/>
            </a:cxn>
            <a:cxn ang="0">
              <a:pos x="connsiteX6660" y="connsiteY6660"/>
            </a:cxn>
            <a:cxn ang="0">
              <a:pos x="connsiteX6661" y="connsiteY6661"/>
            </a:cxn>
            <a:cxn ang="0">
              <a:pos x="connsiteX6662" y="connsiteY6662"/>
            </a:cxn>
            <a:cxn ang="0">
              <a:pos x="connsiteX6663" y="connsiteY6663"/>
            </a:cxn>
            <a:cxn ang="0">
              <a:pos x="connsiteX6664" y="connsiteY6664"/>
            </a:cxn>
            <a:cxn ang="0">
              <a:pos x="connsiteX6665" y="connsiteY6665"/>
            </a:cxn>
            <a:cxn ang="0">
              <a:pos x="connsiteX6666" y="connsiteY6666"/>
            </a:cxn>
            <a:cxn ang="0">
              <a:pos x="connsiteX6667" y="connsiteY6667"/>
            </a:cxn>
            <a:cxn ang="0">
              <a:pos x="connsiteX6668" y="connsiteY6668"/>
            </a:cxn>
            <a:cxn ang="0">
              <a:pos x="connsiteX6669" y="connsiteY6669"/>
            </a:cxn>
            <a:cxn ang="0">
              <a:pos x="connsiteX6670" y="connsiteY6670"/>
            </a:cxn>
            <a:cxn ang="0">
              <a:pos x="connsiteX6671" y="connsiteY6671"/>
            </a:cxn>
            <a:cxn ang="0">
              <a:pos x="connsiteX6672" y="connsiteY6672"/>
            </a:cxn>
            <a:cxn ang="0">
              <a:pos x="connsiteX6673" y="connsiteY6673"/>
            </a:cxn>
            <a:cxn ang="0">
              <a:pos x="connsiteX6674" y="connsiteY6674"/>
            </a:cxn>
            <a:cxn ang="0">
              <a:pos x="connsiteX6675" y="connsiteY6675"/>
            </a:cxn>
            <a:cxn ang="0">
              <a:pos x="connsiteX6676" y="connsiteY6676"/>
            </a:cxn>
            <a:cxn ang="0">
              <a:pos x="connsiteX6677" y="connsiteY6677"/>
            </a:cxn>
            <a:cxn ang="0">
              <a:pos x="connsiteX6678" y="connsiteY6678"/>
            </a:cxn>
            <a:cxn ang="0">
              <a:pos x="connsiteX6679" y="connsiteY6679"/>
            </a:cxn>
            <a:cxn ang="0">
              <a:pos x="connsiteX6680" y="connsiteY6680"/>
            </a:cxn>
            <a:cxn ang="0">
              <a:pos x="connsiteX6681" y="connsiteY6681"/>
            </a:cxn>
            <a:cxn ang="0">
              <a:pos x="connsiteX6682" y="connsiteY6682"/>
            </a:cxn>
            <a:cxn ang="0">
              <a:pos x="connsiteX6683" y="connsiteY6683"/>
            </a:cxn>
            <a:cxn ang="0">
              <a:pos x="connsiteX6684" y="connsiteY6684"/>
            </a:cxn>
            <a:cxn ang="0">
              <a:pos x="connsiteX6685" y="connsiteY6685"/>
            </a:cxn>
            <a:cxn ang="0">
              <a:pos x="connsiteX6686" y="connsiteY6686"/>
            </a:cxn>
            <a:cxn ang="0">
              <a:pos x="connsiteX6687" y="connsiteY6687"/>
            </a:cxn>
            <a:cxn ang="0">
              <a:pos x="connsiteX6688" y="connsiteY6688"/>
            </a:cxn>
            <a:cxn ang="0">
              <a:pos x="connsiteX6689" y="connsiteY6689"/>
            </a:cxn>
            <a:cxn ang="0">
              <a:pos x="connsiteX6690" y="connsiteY6690"/>
            </a:cxn>
            <a:cxn ang="0">
              <a:pos x="connsiteX6691" y="connsiteY6691"/>
            </a:cxn>
            <a:cxn ang="0">
              <a:pos x="connsiteX6692" y="connsiteY6692"/>
            </a:cxn>
            <a:cxn ang="0">
              <a:pos x="connsiteX6693" y="connsiteY6693"/>
            </a:cxn>
            <a:cxn ang="0">
              <a:pos x="connsiteX6694" y="connsiteY6694"/>
            </a:cxn>
            <a:cxn ang="0">
              <a:pos x="connsiteX6695" y="connsiteY6695"/>
            </a:cxn>
            <a:cxn ang="0">
              <a:pos x="connsiteX6696" y="connsiteY6696"/>
            </a:cxn>
            <a:cxn ang="0">
              <a:pos x="connsiteX6697" y="connsiteY6697"/>
            </a:cxn>
            <a:cxn ang="0">
              <a:pos x="connsiteX6698" y="connsiteY6698"/>
            </a:cxn>
            <a:cxn ang="0">
              <a:pos x="connsiteX6699" y="connsiteY6699"/>
            </a:cxn>
            <a:cxn ang="0">
              <a:pos x="connsiteX6700" y="connsiteY6700"/>
            </a:cxn>
            <a:cxn ang="0">
              <a:pos x="connsiteX6701" y="connsiteY6701"/>
            </a:cxn>
            <a:cxn ang="0">
              <a:pos x="connsiteX6702" y="connsiteY6702"/>
            </a:cxn>
            <a:cxn ang="0">
              <a:pos x="connsiteX6703" y="connsiteY6703"/>
            </a:cxn>
            <a:cxn ang="0">
              <a:pos x="connsiteX6704" y="connsiteY6704"/>
            </a:cxn>
            <a:cxn ang="0">
              <a:pos x="connsiteX6705" y="connsiteY6705"/>
            </a:cxn>
            <a:cxn ang="0">
              <a:pos x="connsiteX6706" y="connsiteY6706"/>
            </a:cxn>
            <a:cxn ang="0">
              <a:pos x="connsiteX6707" y="connsiteY6707"/>
            </a:cxn>
            <a:cxn ang="0">
              <a:pos x="connsiteX6708" y="connsiteY6708"/>
            </a:cxn>
            <a:cxn ang="0">
              <a:pos x="connsiteX6709" y="connsiteY6709"/>
            </a:cxn>
            <a:cxn ang="0">
              <a:pos x="connsiteX6710" y="connsiteY6710"/>
            </a:cxn>
            <a:cxn ang="0">
              <a:pos x="connsiteX6711" y="connsiteY6711"/>
            </a:cxn>
            <a:cxn ang="0">
              <a:pos x="connsiteX6712" y="connsiteY6712"/>
            </a:cxn>
            <a:cxn ang="0">
              <a:pos x="connsiteX6713" y="connsiteY6713"/>
            </a:cxn>
            <a:cxn ang="0">
              <a:pos x="connsiteX6714" y="connsiteY6714"/>
            </a:cxn>
            <a:cxn ang="0">
              <a:pos x="connsiteX6715" y="connsiteY6715"/>
            </a:cxn>
            <a:cxn ang="0">
              <a:pos x="connsiteX6716" y="connsiteY6716"/>
            </a:cxn>
            <a:cxn ang="0">
              <a:pos x="connsiteX6717" y="connsiteY6717"/>
            </a:cxn>
            <a:cxn ang="0">
              <a:pos x="connsiteX6718" y="connsiteY6718"/>
            </a:cxn>
            <a:cxn ang="0">
              <a:pos x="connsiteX6719" y="connsiteY6719"/>
            </a:cxn>
            <a:cxn ang="0">
              <a:pos x="connsiteX6720" y="connsiteY6720"/>
            </a:cxn>
            <a:cxn ang="0">
              <a:pos x="connsiteX6721" y="connsiteY6721"/>
            </a:cxn>
            <a:cxn ang="0">
              <a:pos x="connsiteX6722" y="connsiteY6722"/>
            </a:cxn>
            <a:cxn ang="0">
              <a:pos x="connsiteX6723" y="connsiteY6723"/>
            </a:cxn>
            <a:cxn ang="0">
              <a:pos x="connsiteX6724" y="connsiteY6724"/>
            </a:cxn>
            <a:cxn ang="0">
              <a:pos x="connsiteX6725" y="connsiteY6725"/>
            </a:cxn>
            <a:cxn ang="0">
              <a:pos x="connsiteX6726" y="connsiteY6726"/>
            </a:cxn>
            <a:cxn ang="0">
              <a:pos x="connsiteX6727" y="connsiteY6727"/>
            </a:cxn>
            <a:cxn ang="0">
              <a:pos x="connsiteX6728" y="connsiteY6728"/>
            </a:cxn>
            <a:cxn ang="0">
              <a:pos x="connsiteX6729" y="connsiteY6729"/>
            </a:cxn>
            <a:cxn ang="0">
              <a:pos x="connsiteX6730" y="connsiteY6730"/>
            </a:cxn>
            <a:cxn ang="0">
              <a:pos x="connsiteX6731" y="connsiteY6731"/>
            </a:cxn>
            <a:cxn ang="0">
              <a:pos x="connsiteX6732" y="connsiteY6732"/>
            </a:cxn>
            <a:cxn ang="0">
              <a:pos x="connsiteX6733" y="connsiteY6733"/>
            </a:cxn>
            <a:cxn ang="0">
              <a:pos x="connsiteX6734" y="connsiteY6734"/>
            </a:cxn>
            <a:cxn ang="0">
              <a:pos x="connsiteX6735" y="connsiteY6735"/>
            </a:cxn>
            <a:cxn ang="0">
              <a:pos x="connsiteX6736" y="connsiteY6736"/>
            </a:cxn>
            <a:cxn ang="0">
              <a:pos x="connsiteX6737" y="connsiteY6737"/>
            </a:cxn>
            <a:cxn ang="0">
              <a:pos x="connsiteX6738" y="connsiteY6738"/>
            </a:cxn>
            <a:cxn ang="0">
              <a:pos x="connsiteX6739" y="connsiteY6739"/>
            </a:cxn>
            <a:cxn ang="0">
              <a:pos x="connsiteX6740" y="connsiteY6740"/>
            </a:cxn>
            <a:cxn ang="0">
              <a:pos x="connsiteX6741" y="connsiteY6741"/>
            </a:cxn>
            <a:cxn ang="0">
              <a:pos x="connsiteX6742" y="connsiteY6742"/>
            </a:cxn>
            <a:cxn ang="0">
              <a:pos x="connsiteX6743" y="connsiteY6743"/>
            </a:cxn>
            <a:cxn ang="0">
              <a:pos x="connsiteX6744" y="connsiteY6744"/>
            </a:cxn>
            <a:cxn ang="0">
              <a:pos x="connsiteX6745" y="connsiteY6745"/>
            </a:cxn>
            <a:cxn ang="0">
              <a:pos x="connsiteX6746" y="connsiteY6746"/>
            </a:cxn>
            <a:cxn ang="0">
              <a:pos x="connsiteX6747" y="connsiteY6747"/>
            </a:cxn>
            <a:cxn ang="0">
              <a:pos x="connsiteX6748" y="connsiteY6748"/>
            </a:cxn>
            <a:cxn ang="0">
              <a:pos x="connsiteX6749" y="connsiteY6749"/>
            </a:cxn>
            <a:cxn ang="0">
              <a:pos x="connsiteX6750" y="connsiteY6750"/>
            </a:cxn>
            <a:cxn ang="0">
              <a:pos x="connsiteX6751" y="connsiteY6751"/>
            </a:cxn>
            <a:cxn ang="0">
              <a:pos x="connsiteX6752" y="connsiteY6752"/>
            </a:cxn>
            <a:cxn ang="0">
              <a:pos x="connsiteX6753" y="connsiteY6753"/>
            </a:cxn>
            <a:cxn ang="0">
              <a:pos x="connsiteX6754" y="connsiteY6754"/>
            </a:cxn>
            <a:cxn ang="0">
              <a:pos x="connsiteX6755" y="connsiteY6755"/>
            </a:cxn>
            <a:cxn ang="0">
              <a:pos x="connsiteX6756" y="connsiteY6756"/>
            </a:cxn>
            <a:cxn ang="0">
              <a:pos x="connsiteX6757" y="connsiteY6757"/>
            </a:cxn>
            <a:cxn ang="0">
              <a:pos x="connsiteX6758" y="connsiteY6758"/>
            </a:cxn>
            <a:cxn ang="0">
              <a:pos x="connsiteX6759" y="connsiteY6759"/>
            </a:cxn>
            <a:cxn ang="0">
              <a:pos x="connsiteX6760" y="connsiteY6760"/>
            </a:cxn>
            <a:cxn ang="0">
              <a:pos x="connsiteX6761" y="connsiteY6761"/>
            </a:cxn>
            <a:cxn ang="0">
              <a:pos x="connsiteX6762" y="connsiteY6762"/>
            </a:cxn>
            <a:cxn ang="0">
              <a:pos x="connsiteX6763" y="connsiteY6763"/>
            </a:cxn>
            <a:cxn ang="0">
              <a:pos x="connsiteX6764" y="connsiteY6764"/>
            </a:cxn>
            <a:cxn ang="0">
              <a:pos x="connsiteX6765" y="connsiteY6765"/>
            </a:cxn>
            <a:cxn ang="0">
              <a:pos x="connsiteX6766" y="connsiteY6766"/>
            </a:cxn>
            <a:cxn ang="0">
              <a:pos x="connsiteX6767" y="connsiteY6767"/>
            </a:cxn>
            <a:cxn ang="0">
              <a:pos x="connsiteX6768" y="connsiteY6768"/>
            </a:cxn>
            <a:cxn ang="0">
              <a:pos x="connsiteX6769" y="connsiteY6769"/>
            </a:cxn>
            <a:cxn ang="0">
              <a:pos x="connsiteX6770" y="connsiteY6770"/>
            </a:cxn>
            <a:cxn ang="0">
              <a:pos x="connsiteX6771" y="connsiteY6771"/>
            </a:cxn>
            <a:cxn ang="0">
              <a:pos x="connsiteX6772" y="connsiteY6772"/>
            </a:cxn>
            <a:cxn ang="0">
              <a:pos x="connsiteX6773" y="connsiteY6773"/>
            </a:cxn>
            <a:cxn ang="0">
              <a:pos x="connsiteX6774" y="connsiteY6774"/>
            </a:cxn>
            <a:cxn ang="0">
              <a:pos x="connsiteX6775" y="connsiteY6775"/>
            </a:cxn>
            <a:cxn ang="0">
              <a:pos x="connsiteX6776" y="connsiteY6776"/>
            </a:cxn>
            <a:cxn ang="0">
              <a:pos x="connsiteX6777" y="connsiteY6777"/>
            </a:cxn>
            <a:cxn ang="0">
              <a:pos x="connsiteX6778" y="connsiteY6778"/>
            </a:cxn>
            <a:cxn ang="0">
              <a:pos x="connsiteX6779" y="connsiteY6779"/>
            </a:cxn>
            <a:cxn ang="0">
              <a:pos x="connsiteX6780" y="connsiteY6780"/>
            </a:cxn>
            <a:cxn ang="0">
              <a:pos x="connsiteX6781" y="connsiteY6781"/>
            </a:cxn>
            <a:cxn ang="0">
              <a:pos x="connsiteX6782" y="connsiteY6782"/>
            </a:cxn>
          </a:cxnLst>
          <a:rect l="l" t="t" r="r" b="b"/>
          <a:pathLst>
            <a:path w="7584220" h="7933942">
              <a:moveTo>
                <a:pt x="5697352" y="202818"/>
              </a:moveTo>
              <a:lnTo>
                <a:pt x="5696158" y="208026"/>
              </a:lnTo>
              <a:lnTo>
                <a:pt x="5695879" y="208611"/>
              </a:lnTo>
              <a:lnTo>
                <a:pt x="5695112" y="210168"/>
              </a:lnTo>
              <a:lnTo>
                <a:pt x="5687453" y="235640"/>
              </a:lnTo>
              <a:lnTo>
                <a:pt x="5685424" y="244256"/>
              </a:lnTo>
              <a:lnTo>
                <a:pt x="5683912" y="251151"/>
              </a:lnTo>
              <a:lnTo>
                <a:pt x="5684133" y="252871"/>
              </a:lnTo>
              <a:lnTo>
                <a:pt x="5684612" y="253828"/>
              </a:lnTo>
              <a:lnTo>
                <a:pt x="5687465" y="257884"/>
              </a:lnTo>
              <a:lnTo>
                <a:pt x="5692485" y="264439"/>
              </a:lnTo>
              <a:lnTo>
                <a:pt x="5697404" y="263303"/>
              </a:lnTo>
              <a:lnTo>
                <a:pt x="5698767" y="263319"/>
              </a:lnTo>
              <a:lnTo>
                <a:pt x="5708466" y="268852"/>
              </a:lnTo>
              <a:lnTo>
                <a:pt x="5708170" y="270831"/>
              </a:lnTo>
              <a:lnTo>
                <a:pt x="5707655" y="273184"/>
              </a:lnTo>
              <a:lnTo>
                <a:pt x="5701212" y="285985"/>
              </a:lnTo>
              <a:lnTo>
                <a:pt x="5697374" y="291988"/>
              </a:lnTo>
              <a:lnTo>
                <a:pt x="5696618" y="292491"/>
              </a:lnTo>
              <a:lnTo>
                <a:pt x="5696583" y="292523"/>
              </a:lnTo>
              <a:lnTo>
                <a:pt x="5695876" y="293545"/>
              </a:lnTo>
              <a:lnTo>
                <a:pt x="5694716" y="295200"/>
              </a:lnTo>
              <a:lnTo>
                <a:pt x="5689238" y="306347"/>
              </a:lnTo>
              <a:lnTo>
                <a:pt x="5688447" y="308715"/>
              </a:lnTo>
              <a:lnTo>
                <a:pt x="5688171" y="309559"/>
              </a:lnTo>
              <a:lnTo>
                <a:pt x="5687311" y="312593"/>
              </a:lnTo>
              <a:lnTo>
                <a:pt x="5734620" y="346762"/>
              </a:lnTo>
              <a:lnTo>
                <a:pt x="5768833" y="371082"/>
              </a:lnTo>
              <a:lnTo>
                <a:pt x="5776703" y="376566"/>
              </a:lnTo>
              <a:lnTo>
                <a:pt x="5778188" y="394429"/>
              </a:lnTo>
              <a:lnTo>
                <a:pt x="5778393" y="399037"/>
              </a:lnTo>
              <a:lnTo>
                <a:pt x="5777986" y="402493"/>
              </a:lnTo>
              <a:lnTo>
                <a:pt x="5776116" y="409907"/>
              </a:lnTo>
              <a:lnTo>
                <a:pt x="5774528" y="411465"/>
              </a:lnTo>
              <a:lnTo>
                <a:pt x="5771336" y="412730"/>
              </a:lnTo>
              <a:lnTo>
                <a:pt x="5769026" y="413184"/>
              </a:lnTo>
              <a:lnTo>
                <a:pt x="5765792" y="413720"/>
              </a:lnTo>
              <a:lnTo>
                <a:pt x="5752941" y="425434"/>
              </a:lnTo>
              <a:lnTo>
                <a:pt x="5759137" y="451847"/>
              </a:lnTo>
              <a:lnTo>
                <a:pt x="5743892" y="463431"/>
              </a:lnTo>
              <a:lnTo>
                <a:pt x="5750896" y="479688"/>
              </a:lnTo>
              <a:lnTo>
                <a:pt x="5754575" y="484767"/>
              </a:lnTo>
              <a:lnTo>
                <a:pt x="5755168" y="485383"/>
              </a:lnTo>
              <a:lnTo>
                <a:pt x="5756238" y="486357"/>
              </a:lnTo>
              <a:lnTo>
                <a:pt x="5766313" y="493690"/>
              </a:lnTo>
              <a:lnTo>
                <a:pt x="5775290" y="500018"/>
              </a:lnTo>
              <a:lnTo>
                <a:pt x="5775880" y="500293"/>
              </a:lnTo>
              <a:lnTo>
                <a:pt x="5776377" y="500423"/>
              </a:lnTo>
              <a:lnTo>
                <a:pt x="5776721" y="500358"/>
              </a:lnTo>
              <a:lnTo>
                <a:pt x="5778372" y="499239"/>
              </a:lnTo>
              <a:lnTo>
                <a:pt x="5786344" y="493544"/>
              </a:lnTo>
              <a:lnTo>
                <a:pt x="5787510" y="492554"/>
              </a:lnTo>
              <a:lnTo>
                <a:pt x="5787887" y="492051"/>
              </a:lnTo>
              <a:lnTo>
                <a:pt x="5788223" y="491402"/>
              </a:lnTo>
              <a:lnTo>
                <a:pt x="5788493" y="490883"/>
              </a:lnTo>
              <a:lnTo>
                <a:pt x="5789175" y="489504"/>
              </a:lnTo>
              <a:lnTo>
                <a:pt x="5798241" y="485107"/>
              </a:lnTo>
              <a:lnTo>
                <a:pt x="5823385" y="473523"/>
              </a:lnTo>
              <a:lnTo>
                <a:pt x="5836344" y="468640"/>
              </a:lnTo>
              <a:lnTo>
                <a:pt x="5852070" y="467877"/>
              </a:lnTo>
              <a:lnTo>
                <a:pt x="5873557" y="471479"/>
              </a:lnTo>
              <a:lnTo>
                <a:pt x="5880065" y="469175"/>
              </a:lnTo>
              <a:lnTo>
                <a:pt x="5906304" y="464048"/>
              </a:lnTo>
              <a:lnTo>
                <a:pt x="5956751" y="455319"/>
              </a:lnTo>
              <a:lnTo>
                <a:pt x="5962863" y="464145"/>
              </a:lnTo>
              <a:lnTo>
                <a:pt x="5967579" y="471284"/>
              </a:lnTo>
              <a:lnTo>
                <a:pt x="5968246" y="471381"/>
              </a:lnTo>
              <a:lnTo>
                <a:pt x="5973219" y="472047"/>
              </a:lnTo>
              <a:lnTo>
                <a:pt x="5979480" y="472874"/>
              </a:lnTo>
              <a:lnTo>
                <a:pt x="5983796" y="473426"/>
              </a:lnTo>
              <a:lnTo>
                <a:pt x="5985618" y="473637"/>
              </a:lnTo>
              <a:lnTo>
                <a:pt x="5992417" y="474464"/>
              </a:lnTo>
              <a:lnTo>
                <a:pt x="5992666" y="474480"/>
              </a:lnTo>
              <a:lnTo>
                <a:pt x="5993168" y="474513"/>
              </a:lnTo>
              <a:lnTo>
                <a:pt x="6000071" y="474853"/>
              </a:lnTo>
              <a:lnTo>
                <a:pt x="6037298" y="476346"/>
              </a:lnTo>
              <a:lnTo>
                <a:pt x="6051097" y="475632"/>
              </a:lnTo>
              <a:lnTo>
                <a:pt x="6052501" y="483095"/>
              </a:lnTo>
              <a:lnTo>
                <a:pt x="6054193" y="493382"/>
              </a:lnTo>
              <a:lnTo>
                <a:pt x="6055825" y="503863"/>
              </a:lnTo>
              <a:lnTo>
                <a:pt x="6056297" y="507156"/>
              </a:lnTo>
              <a:lnTo>
                <a:pt x="6057776" y="516469"/>
              </a:lnTo>
              <a:lnTo>
                <a:pt x="6059175" y="523851"/>
              </a:lnTo>
              <a:lnTo>
                <a:pt x="6059638" y="526204"/>
              </a:lnTo>
              <a:lnTo>
                <a:pt x="6059822" y="527015"/>
              </a:lnTo>
              <a:lnTo>
                <a:pt x="6059960" y="527632"/>
              </a:lnTo>
              <a:lnTo>
                <a:pt x="6061686" y="532256"/>
              </a:lnTo>
              <a:lnTo>
                <a:pt x="6061844" y="532353"/>
              </a:lnTo>
              <a:lnTo>
                <a:pt x="6061992" y="532450"/>
              </a:lnTo>
              <a:lnTo>
                <a:pt x="6068952" y="536961"/>
              </a:lnTo>
              <a:lnTo>
                <a:pt x="6073601" y="537675"/>
              </a:lnTo>
              <a:lnTo>
                <a:pt x="6074202" y="537772"/>
              </a:lnTo>
              <a:lnTo>
                <a:pt x="6093938" y="531331"/>
              </a:lnTo>
              <a:lnTo>
                <a:pt x="6122082" y="537074"/>
              </a:lnTo>
              <a:lnTo>
                <a:pt x="6131003" y="526593"/>
              </a:lnTo>
              <a:lnTo>
                <a:pt x="6142644" y="515690"/>
              </a:lnTo>
              <a:lnTo>
                <a:pt x="6144985" y="513500"/>
              </a:lnTo>
              <a:lnTo>
                <a:pt x="6145032" y="513468"/>
              </a:lnTo>
              <a:lnTo>
                <a:pt x="6154033" y="505453"/>
              </a:lnTo>
              <a:lnTo>
                <a:pt x="6170971" y="502889"/>
              </a:lnTo>
              <a:lnTo>
                <a:pt x="6186568" y="484247"/>
              </a:lnTo>
              <a:lnTo>
                <a:pt x="6193991" y="471576"/>
              </a:lnTo>
              <a:lnTo>
                <a:pt x="6205328" y="452448"/>
              </a:lnTo>
              <a:lnTo>
                <a:pt x="6206139" y="451085"/>
              </a:lnTo>
              <a:lnTo>
                <a:pt x="6208813" y="446623"/>
              </a:lnTo>
              <a:lnTo>
                <a:pt x="6214778" y="436791"/>
              </a:lnTo>
              <a:lnTo>
                <a:pt x="6215988" y="434812"/>
              </a:lnTo>
              <a:lnTo>
                <a:pt x="6216262" y="434374"/>
              </a:lnTo>
              <a:lnTo>
                <a:pt x="6216385" y="434163"/>
              </a:lnTo>
              <a:lnTo>
                <a:pt x="6262097" y="449478"/>
              </a:lnTo>
              <a:lnTo>
                <a:pt x="6292002" y="473231"/>
              </a:lnTo>
              <a:lnTo>
                <a:pt x="6318025" y="494485"/>
              </a:lnTo>
              <a:lnTo>
                <a:pt x="6319276" y="495605"/>
              </a:lnTo>
              <a:lnTo>
                <a:pt x="6320553" y="496302"/>
              </a:lnTo>
              <a:lnTo>
                <a:pt x="6322343" y="497259"/>
              </a:lnTo>
              <a:lnTo>
                <a:pt x="6323153" y="497697"/>
              </a:lnTo>
              <a:lnTo>
                <a:pt x="6323706" y="497990"/>
              </a:lnTo>
              <a:lnTo>
                <a:pt x="6323992" y="498119"/>
              </a:lnTo>
              <a:lnTo>
                <a:pt x="6330751" y="501380"/>
              </a:lnTo>
              <a:lnTo>
                <a:pt x="6334460" y="503165"/>
              </a:lnTo>
              <a:lnTo>
                <a:pt x="6338714" y="504706"/>
              </a:lnTo>
              <a:lnTo>
                <a:pt x="6347557" y="505858"/>
              </a:lnTo>
              <a:lnTo>
                <a:pt x="6352939" y="506183"/>
              </a:lnTo>
              <a:lnTo>
                <a:pt x="6353182" y="506199"/>
              </a:lnTo>
              <a:lnTo>
                <a:pt x="6361469" y="506637"/>
              </a:lnTo>
              <a:lnTo>
                <a:pt x="6362002" y="506653"/>
              </a:lnTo>
              <a:lnTo>
                <a:pt x="6362117" y="506653"/>
              </a:lnTo>
              <a:lnTo>
                <a:pt x="6366398" y="506686"/>
              </a:lnTo>
              <a:lnTo>
                <a:pt x="6396816" y="503782"/>
              </a:lnTo>
              <a:lnTo>
                <a:pt x="6412946" y="487152"/>
              </a:lnTo>
              <a:lnTo>
                <a:pt x="6417587" y="479234"/>
              </a:lnTo>
              <a:lnTo>
                <a:pt x="6438326" y="463594"/>
              </a:lnTo>
              <a:lnTo>
                <a:pt x="6461521" y="483598"/>
              </a:lnTo>
              <a:lnTo>
                <a:pt x="6465182" y="487882"/>
              </a:lnTo>
              <a:lnTo>
                <a:pt x="6473310" y="505080"/>
              </a:lnTo>
              <a:lnTo>
                <a:pt x="6472023" y="514717"/>
              </a:lnTo>
              <a:lnTo>
                <a:pt x="6468907" y="549210"/>
              </a:lnTo>
              <a:lnTo>
                <a:pt x="6472334" y="560178"/>
              </a:lnTo>
              <a:lnTo>
                <a:pt x="6473808" y="566976"/>
              </a:lnTo>
              <a:lnTo>
                <a:pt x="6477044" y="593876"/>
              </a:lnTo>
              <a:lnTo>
                <a:pt x="6477317" y="606807"/>
              </a:lnTo>
              <a:lnTo>
                <a:pt x="6477271" y="608040"/>
              </a:lnTo>
              <a:lnTo>
                <a:pt x="6476698" y="615487"/>
              </a:lnTo>
              <a:lnTo>
                <a:pt x="6475895" y="621279"/>
              </a:lnTo>
              <a:lnTo>
                <a:pt x="6475823" y="621717"/>
              </a:lnTo>
              <a:lnTo>
                <a:pt x="6475327" y="623713"/>
              </a:lnTo>
              <a:lnTo>
                <a:pt x="6475082" y="624637"/>
              </a:lnTo>
              <a:lnTo>
                <a:pt x="6474814" y="625578"/>
              </a:lnTo>
              <a:lnTo>
                <a:pt x="6472598" y="633220"/>
              </a:lnTo>
              <a:lnTo>
                <a:pt x="6471341" y="637374"/>
              </a:lnTo>
              <a:lnTo>
                <a:pt x="6448834" y="703780"/>
              </a:lnTo>
              <a:lnTo>
                <a:pt x="6447477" y="706766"/>
              </a:lnTo>
              <a:lnTo>
                <a:pt x="6440912" y="720670"/>
              </a:lnTo>
              <a:lnTo>
                <a:pt x="6440639" y="721205"/>
              </a:lnTo>
              <a:lnTo>
                <a:pt x="6437623" y="726997"/>
              </a:lnTo>
              <a:lnTo>
                <a:pt x="6425185" y="749144"/>
              </a:lnTo>
              <a:lnTo>
                <a:pt x="6425090" y="749306"/>
              </a:lnTo>
              <a:lnTo>
                <a:pt x="6423729" y="751577"/>
              </a:lnTo>
              <a:lnTo>
                <a:pt x="6423346" y="752178"/>
              </a:lnTo>
              <a:lnTo>
                <a:pt x="6406693" y="776482"/>
              </a:lnTo>
              <a:lnTo>
                <a:pt x="6395101" y="793128"/>
              </a:lnTo>
              <a:lnTo>
                <a:pt x="6389689" y="799569"/>
              </a:lnTo>
              <a:lnTo>
                <a:pt x="6348169" y="845436"/>
              </a:lnTo>
              <a:lnTo>
                <a:pt x="6325617" y="868020"/>
              </a:lnTo>
              <a:lnTo>
                <a:pt x="6319849" y="874202"/>
              </a:lnTo>
              <a:lnTo>
                <a:pt x="6313497" y="880919"/>
              </a:lnTo>
              <a:lnTo>
                <a:pt x="6279718" y="911096"/>
              </a:lnTo>
              <a:lnTo>
                <a:pt x="6276887" y="913578"/>
              </a:lnTo>
              <a:lnTo>
                <a:pt x="6269256" y="919533"/>
              </a:lnTo>
              <a:lnTo>
                <a:pt x="6257320" y="928992"/>
              </a:lnTo>
              <a:lnTo>
                <a:pt x="6255171" y="930776"/>
              </a:lnTo>
              <a:lnTo>
                <a:pt x="6246305" y="938726"/>
              </a:lnTo>
              <a:lnTo>
                <a:pt x="6245600" y="939375"/>
              </a:lnTo>
              <a:lnTo>
                <a:pt x="6241351" y="943594"/>
              </a:lnTo>
              <a:lnTo>
                <a:pt x="6240568" y="944389"/>
              </a:lnTo>
              <a:lnTo>
                <a:pt x="6228782" y="957985"/>
              </a:lnTo>
              <a:lnTo>
                <a:pt x="6195343" y="994571"/>
              </a:lnTo>
              <a:lnTo>
                <a:pt x="6191388" y="998400"/>
              </a:lnTo>
              <a:lnTo>
                <a:pt x="6190882" y="998968"/>
              </a:lnTo>
              <a:lnTo>
                <a:pt x="6190421" y="999519"/>
              </a:lnTo>
              <a:lnTo>
                <a:pt x="6184878" y="1006415"/>
              </a:lnTo>
              <a:lnTo>
                <a:pt x="6183863" y="1007713"/>
              </a:lnTo>
              <a:lnTo>
                <a:pt x="6182795" y="1009221"/>
              </a:lnTo>
              <a:lnTo>
                <a:pt x="6178408" y="1016036"/>
              </a:lnTo>
              <a:lnTo>
                <a:pt x="6176652" y="1018956"/>
              </a:lnTo>
              <a:lnTo>
                <a:pt x="6175838" y="1020449"/>
              </a:lnTo>
              <a:lnTo>
                <a:pt x="6174970" y="1022250"/>
              </a:lnTo>
              <a:lnTo>
                <a:pt x="6172807" y="1026890"/>
              </a:lnTo>
              <a:lnTo>
                <a:pt x="6172248" y="1028253"/>
              </a:lnTo>
              <a:lnTo>
                <a:pt x="6172005" y="1029048"/>
              </a:lnTo>
              <a:lnTo>
                <a:pt x="6171891" y="1029437"/>
              </a:lnTo>
              <a:lnTo>
                <a:pt x="6171658" y="1030248"/>
              </a:lnTo>
              <a:lnTo>
                <a:pt x="6169107" y="1039594"/>
              </a:lnTo>
              <a:lnTo>
                <a:pt x="6168900" y="1040583"/>
              </a:lnTo>
              <a:lnTo>
                <a:pt x="6166535" y="1052249"/>
              </a:lnTo>
              <a:lnTo>
                <a:pt x="6159379" y="1084065"/>
              </a:lnTo>
              <a:lnTo>
                <a:pt x="6188743" y="1087650"/>
              </a:lnTo>
              <a:lnTo>
                <a:pt x="6198386" y="1089792"/>
              </a:lnTo>
              <a:lnTo>
                <a:pt x="6209666" y="1088997"/>
              </a:lnTo>
              <a:lnTo>
                <a:pt x="6215293" y="1088591"/>
              </a:lnTo>
              <a:lnTo>
                <a:pt x="6233946" y="1080658"/>
              </a:lnTo>
              <a:lnTo>
                <a:pt x="6248319" y="1074119"/>
              </a:lnTo>
              <a:lnTo>
                <a:pt x="6261726" y="1069252"/>
              </a:lnTo>
              <a:lnTo>
                <a:pt x="6286270" y="1063963"/>
              </a:lnTo>
              <a:lnTo>
                <a:pt x="6289959" y="1063298"/>
              </a:lnTo>
              <a:lnTo>
                <a:pt x="6291472" y="1063184"/>
              </a:lnTo>
              <a:lnTo>
                <a:pt x="6294980" y="1063314"/>
              </a:lnTo>
              <a:lnTo>
                <a:pt x="6296104" y="1063508"/>
              </a:lnTo>
              <a:lnTo>
                <a:pt x="6297685" y="1063914"/>
              </a:lnTo>
              <a:lnTo>
                <a:pt x="6299245" y="1064466"/>
              </a:lnTo>
              <a:lnTo>
                <a:pt x="6299621" y="1064677"/>
              </a:lnTo>
              <a:lnTo>
                <a:pt x="6304823" y="1069106"/>
              </a:lnTo>
              <a:lnTo>
                <a:pt x="6322506" y="1079749"/>
              </a:lnTo>
              <a:lnTo>
                <a:pt x="6334498" y="1085087"/>
              </a:lnTo>
              <a:lnTo>
                <a:pt x="6352801" y="1089111"/>
              </a:lnTo>
              <a:lnTo>
                <a:pt x="6359348" y="1087342"/>
              </a:lnTo>
              <a:lnTo>
                <a:pt x="6370211" y="1086758"/>
              </a:lnTo>
              <a:lnTo>
                <a:pt x="6376560" y="1086758"/>
              </a:lnTo>
              <a:lnTo>
                <a:pt x="6378956" y="1086774"/>
              </a:lnTo>
              <a:lnTo>
                <a:pt x="6381561" y="1088364"/>
              </a:lnTo>
              <a:lnTo>
                <a:pt x="6399386" y="1108142"/>
              </a:lnTo>
              <a:lnTo>
                <a:pt x="6490588" y="1103761"/>
              </a:lnTo>
              <a:lnTo>
                <a:pt x="6506493" y="1099916"/>
              </a:lnTo>
              <a:lnTo>
                <a:pt x="6517100" y="1096996"/>
              </a:lnTo>
              <a:lnTo>
                <a:pt x="6519434" y="1096055"/>
              </a:lnTo>
              <a:lnTo>
                <a:pt x="6520709" y="1095146"/>
              </a:lnTo>
              <a:lnTo>
                <a:pt x="6519199" y="1072854"/>
              </a:lnTo>
              <a:lnTo>
                <a:pt x="6512792" y="1033574"/>
              </a:lnTo>
              <a:lnTo>
                <a:pt x="6532647" y="1023759"/>
              </a:lnTo>
              <a:lnTo>
                <a:pt x="6543313" y="1018599"/>
              </a:lnTo>
              <a:lnTo>
                <a:pt x="6543945" y="1018356"/>
              </a:lnTo>
              <a:lnTo>
                <a:pt x="6543977" y="1018340"/>
              </a:lnTo>
              <a:lnTo>
                <a:pt x="6552800" y="1015306"/>
              </a:lnTo>
              <a:lnTo>
                <a:pt x="6563243" y="1012531"/>
              </a:lnTo>
              <a:lnTo>
                <a:pt x="6580894" y="1007485"/>
              </a:lnTo>
              <a:lnTo>
                <a:pt x="6583101" y="1006853"/>
              </a:lnTo>
              <a:lnTo>
                <a:pt x="6586682" y="1005701"/>
              </a:lnTo>
              <a:lnTo>
                <a:pt x="6597748" y="1000704"/>
              </a:lnTo>
              <a:lnTo>
                <a:pt x="6599241" y="998951"/>
              </a:lnTo>
              <a:lnTo>
                <a:pt x="6598190" y="994052"/>
              </a:lnTo>
              <a:lnTo>
                <a:pt x="6598103" y="990612"/>
              </a:lnTo>
              <a:lnTo>
                <a:pt x="6599769" y="986621"/>
              </a:lnTo>
              <a:lnTo>
                <a:pt x="6601690" y="982613"/>
              </a:lnTo>
              <a:lnTo>
                <a:pt x="6604605" y="976854"/>
              </a:lnTo>
              <a:lnTo>
                <a:pt x="6607731" y="970916"/>
              </a:lnTo>
              <a:lnTo>
                <a:pt x="6613096" y="961749"/>
              </a:lnTo>
              <a:lnTo>
                <a:pt x="6615960" y="958666"/>
              </a:lnTo>
              <a:lnTo>
                <a:pt x="6618778" y="951933"/>
              </a:lnTo>
              <a:lnTo>
                <a:pt x="6627280" y="929722"/>
              </a:lnTo>
              <a:lnTo>
                <a:pt x="6630369" y="917651"/>
              </a:lnTo>
              <a:lnTo>
                <a:pt x="6631187" y="906245"/>
              </a:lnTo>
              <a:lnTo>
                <a:pt x="6637245" y="906602"/>
              </a:lnTo>
              <a:lnTo>
                <a:pt x="6640951" y="906926"/>
              </a:lnTo>
              <a:lnTo>
                <a:pt x="6657374" y="908598"/>
              </a:lnTo>
              <a:lnTo>
                <a:pt x="6662094" y="909295"/>
              </a:lnTo>
              <a:lnTo>
                <a:pt x="6669073" y="910690"/>
              </a:lnTo>
              <a:lnTo>
                <a:pt x="6676701" y="912232"/>
              </a:lnTo>
              <a:lnTo>
                <a:pt x="6698895" y="914763"/>
              </a:lnTo>
              <a:lnTo>
                <a:pt x="6700388" y="914146"/>
              </a:lnTo>
              <a:lnTo>
                <a:pt x="6700483" y="914114"/>
              </a:lnTo>
              <a:lnTo>
                <a:pt x="6710493" y="900193"/>
              </a:lnTo>
              <a:lnTo>
                <a:pt x="6730285" y="893931"/>
              </a:lnTo>
              <a:lnTo>
                <a:pt x="6742916" y="891481"/>
              </a:lnTo>
              <a:lnTo>
                <a:pt x="6747245" y="895196"/>
              </a:lnTo>
              <a:lnTo>
                <a:pt x="6748716" y="895861"/>
              </a:lnTo>
              <a:lnTo>
                <a:pt x="6757769" y="895942"/>
              </a:lnTo>
              <a:lnTo>
                <a:pt x="6759932" y="895245"/>
              </a:lnTo>
              <a:lnTo>
                <a:pt x="6760596" y="894628"/>
              </a:lnTo>
              <a:lnTo>
                <a:pt x="6763710" y="891205"/>
              </a:lnTo>
              <a:lnTo>
                <a:pt x="6763780" y="891091"/>
              </a:lnTo>
              <a:lnTo>
                <a:pt x="6768738" y="883093"/>
              </a:lnTo>
              <a:lnTo>
                <a:pt x="6770285" y="880383"/>
              </a:lnTo>
              <a:lnTo>
                <a:pt x="6770611" y="879507"/>
              </a:lnTo>
              <a:lnTo>
                <a:pt x="6770768" y="878923"/>
              </a:lnTo>
              <a:lnTo>
                <a:pt x="6770966" y="873423"/>
              </a:lnTo>
              <a:lnTo>
                <a:pt x="6771039" y="871444"/>
              </a:lnTo>
              <a:lnTo>
                <a:pt x="6771414" y="866528"/>
              </a:lnTo>
              <a:lnTo>
                <a:pt x="6799034" y="849427"/>
              </a:lnTo>
              <a:lnTo>
                <a:pt x="6800254" y="848924"/>
              </a:lnTo>
              <a:lnTo>
                <a:pt x="6804386" y="847253"/>
              </a:lnTo>
              <a:lnTo>
                <a:pt x="6809221" y="845322"/>
              </a:lnTo>
              <a:lnTo>
                <a:pt x="6811957" y="844219"/>
              </a:lnTo>
              <a:lnTo>
                <a:pt x="6812048" y="844187"/>
              </a:lnTo>
              <a:lnTo>
                <a:pt x="6816605" y="843619"/>
              </a:lnTo>
              <a:lnTo>
                <a:pt x="6817453" y="843521"/>
              </a:lnTo>
              <a:lnTo>
                <a:pt x="6819719" y="843310"/>
              </a:lnTo>
              <a:lnTo>
                <a:pt x="6828609" y="843246"/>
              </a:lnTo>
              <a:lnTo>
                <a:pt x="6828721" y="843262"/>
              </a:lnTo>
              <a:lnTo>
                <a:pt x="6829742" y="843392"/>
              </a:lnTo>
              <a:lnTo>
                <a:pt x="6836771" y="844835"/>
              </a:lnTo>
              <a:lnTo>
                <a:pt x="6839295" y="845387"/>
              </a:lnTo>
              <a:lnTo>
                <a:pt x="6846205" y="864305"/>
              </a:lnTo>
              <a:lnTo>
                <a:pt x="6843545" y="875467"/>
              </a:lnTo>
              <a:lnTo>
                <a:pt x="6832513" y="906359"/>
              </a:lnTo>
              <a:lnTo>
                <a:pt x="6833609" y="931782"/>
              </a:lnTo>
              <a:lnTo>
                <a:pt x="6846238" y="963144"/>
              </a:lnTo>
              <a:lnTo>
                <a:pt x="6849709" y="996015"/>
              </a:lnTo>
              <a:lnTo>
                <a:pt x="6855645" y="1030654"/>
              </a:lnTo>
              <a:lnTo>
                <a:pt x="6856616" y="1035424"/>
              </a:lnTo>
              <a:lnTo>
                <a:pt x="6857250" y="1038539"/>
              </a:lnTo>
              <a:lnTo>
                <a:pt x="6859300" y="1038620"/>
              </a:lnTo>
              <a:lnTo>
                <a:pt x="6864985" y="1038847"/>
              </a:lnTo>
              <a:lnTo>
                <a:pt x="6880272" y="1039448"/>
              </a:lnTo>
              <a:lnTo>
                <a:pt x="6890077" y="1040875"/>
              </a:lnTo>
              <a:lnTo>
                <a:pt x="6907039" y="1044737"/>
              </a:lnTo>
              <a:lnTo>
                <a:pt x="6916859" y="1072497"/>
              </a:lnTo>
              <a:lnTo>
                <a:pt x="6917157" y="1073438"/>
              </a:lnTo>
              <a:lnTo>
                <a:pt x="6918716" y="1079019"/>
              </a:lnTo>
              <a:lnTo>
                <a:pt x="6919077" y="1080495"/>
              </a:lnTo>
              <a:lnTo>
                <a:pt x="6919552" y="1082556"/>
              </a:lnTo>
              <a:lnTo>
                <a:pt x="6919744" y="1083578"/>
              </a:lnTo>
              <a:lnTo>
                <a:pt x="6919997" y="1084957"/>
              </a:lnTo>
              <a:lnTo>
                <a:pt x="6920130" y="1085833"/>
              </a:lnTo>
              <a:lnTo>
                <a:pt x="6920269" y="1086872"/>
              </a:lnTo>
              <a:lnTo>
                <a:pt x="6920365" y="1087942"/>
              </a:lnTo>
              <a:lnTo>
                <a:pt x="6920406" y="1088981"/>
              </a:lnTo>
              <a:lnTo>
                <a:pt x="6920394" y="1089695"/>
              </a:lnTo>
              <a:lnTo>
                <a:pt x="6920320" y="1090327"/>
              </a:lnTo>
              <a:lnTo>
                <a:pt x="6919711" y="1095341"/>
              </a:lnTo>
              <a:lnTo>
                <a:pt x="6919687" y="1095438"/>
              </a:lnTo>
              <a:lnTo>
                <a:pt x="6919602" y="1095844"/>
              </a:lnTo>
              <a:lnTo>
                <a:pt x="6919340" y="1096769"/>
              </a:lnTo>
              <a:lnTo>
                <a:pt x="6918982" y="1097742"/>
              </a:lnTo>
              <a:lnTo>
                <a:pt x="6918730" y="1098359"/>
              </a:lnTo>
              <a:lnTo>
                <a:pt x="6918372" y="1099040"/>
              </a:lnTo>
              <a:lnTo>
                <a:pt x="6918007" y="1099608"/>
              </a:lnTo>
              <a:lnTo>
                <a:pt x="6917533" y="1100224"/>
              </a:lnTo>
              <a:lnTo>
                <a:pt x="6917103" y="1100711"/>
              </a:lnTo>
              <a:lnTo>
                <a:pt x="6914330" y="1103323"/>
              </a:lnTo>
              <a:lnTo>
                <a:pt x="6913976" y="1103648"/>
              </a:lnTo>
              <a:lnTo>
                <a:pt x="6913554" y="1103988"/>
              </a:lnTo>
              <a:lnTo>
                <a:pt x="6911993" y="1105043"/>
              </a:lnTo>
              <a:lnTo>
                <a:pt x="6911323" y="1105497"/>
              </a:lnTo>
              <a:lnTo>
                <a:pt x="6908881" y="1107168"/>
              </a:lnTo>
              <a:lnTo>
                <a:pt x="6908339" y="1107558"/>
              </a:lnTo>
              <a:lnTo>
                <a:pt x="6907909" y="1107915"/>
              </a:lnTo>
              <a:lnTo>
                <a:pt x="6907572" y="1108207"/>
              </a:lnTo>
              <a:lnTo>
                <a:pt x="6904849" y="1110803"/>
              </a:lnTo>
              <a:lnTo>
                <a:pt x="6904419" y="1111208"/>
              </a:lnTo>
              <a:lnTo>
                <a:pt x="6904018" y="1111614"/>
              </a:lnTo>
              <a:lnTo>
                <a:pt x="6903651" y="1112003"/>
              </a:lnTo>
              <a:lnTo>
                <a:pt x="6903337" y="1112409"/>
              </a:lnTo>
              <a:lnTo>
                <a:pt x="6889609" y="1132754"/>
              </a:lnTo>
              <a:lnTo>
                <a:pt x="6888677" y="1134198"/>
              </a:lnTo>
              <a:lnTo>
                <a:pt x="6888090" y="1135188"/>
              </a:lnTo>
              <a:lnTo>
                <a:pt x="6887470" y="1136259"/>
              </a:lnTo>
              <a:lnTo>
                <a:pt x="6887060" y="1137102"/>
              </a:lnTo>
              <a:lnTo>
                <a:pt x="6886660" y="1138141"/>
              </a:lnTo>
              <a:lnTo>
                <a:pt x="6886356" y="1139066"/>
              </a:lnTo>
              <a:lnTo>
                <a:pt x="6886016" y="1140234"/>
              </a:lnTo>
              <a:lnTo>
                <a:pt x="6885492" y="1142732"/>
              </a:lnTo>
              <a:lnTo>
                <a:pt x="6885311" y="1143852"/>
              </a:lnTo>
              <a:lnTo>
                <a:pt x="6885136" y="1145101"/>
              </a:lnTo>
              <a:lnTo>
                <a:pt x="6884999" y="1146318"/>
              </a:lnTo>
              <a:lnTo>
                <a:pt x="6884914" y="1147600"/>
              </a:lnTo>
              <a:lnTo>
                <a:pt x="6884870" y="1148898"/>
              </a:lnTo>
              <a:lnTo>
                <a:pt x="6883961" y="1158973"/>
              </a:lnTo>
              <a:lnTo>
                <a:pt x="6883876" y="1159654"/>
              </a:lnTo>
              <a:lnTo>
                <a:pt x="6883760" y="1160271"/>
              </a:lnTo>
              <a:lnTo>
                <a:pt x="6883610" y="1160936"/>
              </a:lnTo>
              <a:lnTo>
                <a:pt x="6883450" y="1161472"/>
              </a:lnTo>
              <a:lnTo>
                <a:pt x="6883206" y="1162169"/>
              </a:lnTo>
              <a:lnTo>
                <a:pt x="6882697" y="1163143"/>
              </a:lnTo>
              <a:lnTo>
                <a:pt x="6881793" y="1164765"/>
              </a:lnTo>
              <a:lnTo>
                <a:pt x="6880760" y="1166582"/>
              </a:lnTo>
              <a:lnTo>
                <a:pt x="6879487" y="1168691"/>
              </a:lnTo>
              <a:lnTo>
                <a:pt x="6878535" y="1170152"/>
              </a:lnTo>
              <a:lnTo>
                <a:pt x="6877800" y="1171190"/>
              </a:lnTo>
              <a:lnTo>
                <a:pt x="6877230" y="1171953"/>
              </a:lnTo>
              <a:lnTo>
                <a:pt x="6876752" y="1172585"/>
              </a:lnTo>
              <a:lnTo>
                <a:pt x="6875955" y="1173559"/>
              </a:lnTo>
              <a:lnTo>
                <a:pt x="6875093" y="1174467"/>
              </a:lnTo>
              <a:lnTo>
                <a:pt x="6874551" y="1175003"/>
              </a:lnTo>
              <a:lnTo>
                <a:pt x="6872894" y="1176544"/>
              </a:lnTo>
              <a:lnTo>
                <a:pt x="6871816" y="1177469"/>
              </a:lnTo>
              <a:lnTo>
                <a:pt x="6870262" y="1178718"/>
              </a:lnTo>
              <a:lnTo>
                <a:pt x="6855991" y="1189718"/>
              </a:lnTo>
              <a:lnTo>
                <a:pt x="6849271" y="1198269"/>
              </a:lnTo>
              <a:lnTo>
                <a:pt x="6833183" y="1220707"/>
              </a:lnTo>
              <a:lnTo>
                <a:pt x="6831933" y="1222589"/>
              </a:lnTo>
              <a:lnTo>
                <a:pt x="6830452" y="1225152"/>
              </a:lnTo>
              <a:lnTo>
                <a:pt x="6828768" y="1228057"/>
              </a:lnTo>
              <a:lnTo>
                <a:pt x="6828522" y="1228511"/>
              </a:lnTo>
              <a:lnTo>
                <a:pt x="6828344" y="1228917"/>
              </a:lnTo>
              <a:lnTo>
                <a:pt x="6828183" y="1229420"/>
              </a:lnTo>
              <a:lnTo>
                <a:pt x="6828069" y="1230036"/>
              </a:lnTo>
              <a:lnTo>
                <a:pt x="6826862" y="1239754"/>
              </a:lnTo>
              <a:lnTo>
                <a:pt x="6826725" y="1242383"/>
              </a:lnTo>
              <a:lnTo>
                <a:pt x="6826701" y="1245611"/>
              </a:lnTo>
              <a:lnTo>
                <a:pt x="6826623" y="1250755"/>
              </a:lnTo>
              <a:lnTo>
                <a:pt x="6825858" y="1262371"/>
              </a:lnTo>
              <a:lnTo>
                <a:pt x="6825646" y="1264107"/>
              </a:lnTo>
              <a:lnTo>
                <a:pt x="6825326" y="1265795"/>
              </a:lnTo>
              <a:lnTo>
                <a:pt x="6825040" y="1267304"/>
              </a:lnTo>
              <a:lnTo>
                <a:pt x="6824718" y="1268618"/>
              </a:lnTo>
              <a:lnTo>
                <a:pt x="6824379" y="1269689"/>
              </a:lnTo>
              <a:lnTo>
                <a:pt x="6823948" y="1270743"/>
              </a:lnTo>
              <a:lnTo>
                <a:pt x="6823242" y="1272252"/>
              </a:lnTo>
              <a:lnTo>
                <a:pt x="6822391" y="1273858"/>
              </a:lnTo>
              <a:lnTo>
                <a:pt x="6821368" y="1275497"/>
              </a:lnTo>
              <a:lnTo>
                <a:pt x="6818557" y="1279018"/>
              </a:lnTo>
              <a:lnTo>
                <a:pt x="6816041" y="1281938"/>
              </a:lnTo>
              <a:lnTo>
                <a:pt x="6815113" y="1282928"/>
              </a:lnTo>
              <a:lnTo>
                <a:pt x="6813863" y="1284161"/>
              </a:lnTo>
              <a:lnTo>
                <a:pt x="6812833" y="1285053"/>
              </a:lnTo>
              <a:lnTo>
                <a:pt x="6811322" y="1286237"/>
              </a:lnTo>
              <a:lnTo>
                <a:pt x="6810008" y="1287114"/>
              </a:lnTo>
              <a:lnTo>
                <a:pt x="6808819" y="1287860"/>
              </a:lnTo>
              <a:lnTo>
                <a:pt x="6808117" y="1288298"/>
              </a:lnTo>
              <a:lnTo>
                <a:pt x="6806638" y="1289109"/>
              </a:lnTo>
              <a:lnTo>
                <a:pt x="6803738" y="1290407"/>
              </a:lnTo>
              <a:lnTo>
                <a:pt x="6802559" y="1290910"/>
              </a:lnTo>
              <a:lnTo>
                <a:pt x="6801786" y="1291202"/>
              </a:lnTo>
              <a:lnTo>
                <a:pt x="6800887" y="1291462"/>
              </a:lnTo>
              <a:lnTo>
                <a:pt x="6796930" y="1292387"/>
              </a:lnTo>
              <a:lnTo>
                <a:pt x="6796250" y="1292516"/>
              </a:lnTo>
              <a:lnTo>
                <a:pt x="6795687" y="1292597"/>
              </a:lnTo>
              <a:lnTo>
                <a:pt x="6795154" y="1292614"/>
              </a:lnTo>
              <a:lnTo>
                <a:pt x="6794614" y="1292549"/>
              </a:lnTo>
              <a:lnTo>
                <a:pt x="6793889" y="1292435"/>
              </a:lnTo>
              <a:lnTo>
                <a:pt x="6793234" y="1292241"/>
              </a:lnTo>
              <a:lnTo>
                <a:pt x="6792462" y="1292062"/>
              </a:lnTo>
              <a:lnTo>
                <a:pt x="6791618" y="1291981"/>
              </a:lnTo>
              <a:lnTo>
                <a:pt x="6790759" y="1291965"/>
              </a:lnTo>
              <a:lnTo>
                <a:pt x="6789917" y="1292046"/>
              </a:lnTo>
              <a:lnTo>
                <a:pt x="6788992" y="1292159"/>
              </a:lnTo>
              <a:lnTo>
                <a:pt x="6787852" y="1292435"/>
              </a:lnTo>
              <a:lnTo>
                <a:pt x="6778803" y="1294642"/>
              </a:lnTo>
              <a:lnTo>
                <a:pt x="6777536" y="1294982"/>
              </a:lnTo>
              <a:lnTo>
                <a:pt x="6775144" y="1295907"/>
              </a:lnTo>
              <a:lnTo>
                <a:pt x="6773913" y="1296508"/>
              </a:lnTo>
              <a:lnTo>
                <a:pt x="6773157" y="1296881"/>
              </a:lnTo>
              <a:lnTo>
                <a:pt x="6771393" y="1297773"/>
              </a:lnTo>
              <a:lnTo>
                <a:pt x="6768906" y="1299087"/>
              </a:lnTo>
              <a:lnTo>
                <a:pt x="6766301" y="1300580"/>
              </a:lnTo>
              <a:lnTo>
                <a:pt x="6764776" y="1301667"/>
              </a:lnTo>
              <a:lnTo>
                <a:pt x="6764018" y="1302267"/>
              </a:lnTo>
              <a:lnTo>
                <a:pt x="6762607" y="1303468"/>
              </a:lnTo>
              <a:lnTo>
                <a:pt x="6760889" y="1305025"/>
              </a:lnTo>
              <a:lnTo>
                <a:pt x="6760123" y="1305804"/>
              </a:lnTo>
              <a:lnTo>
                <a:pt x="6759919" y="1306064"/>
              </a:lnTo>
              <a:lnTo>
                <a:pt x="6759790" y="1306340"/>
              </a:lnTo>
              <a:lnTo>
                <a:pt x="6759717" y="1306810"/>
              </a:lnTo>
              <a:lnTo>
                <a:pt x="6759591" y="1307702"/>
              </a:lnTo>
              <a:lnTo>
                <a:pt x="6755920" y="1340232"/>
              </a:lnTo>
              <a:lnTo>
                <a:pt x="6749033" y="1367700"/>
              </a:lnTo>
              <a:lnTo>
                <a:pt x="6743913" y="1382968"/>
              </a:lnTo>
              <a:lnTo>
                <a:pt x="6735717" y="1409933"/>
              </a:lnTo>
              <a:lnTo>
                <a:pt x="6738518" y="1430018"/>
              </a:lnTo>
              <a:lnTo>
                <a:pt x="6742197" y="1456059"/>
              </a:lnTo>
              <a:lnTo>
                <a:pt x="6743898" y="1462045"/>
              </a:lnTo>
              <a:lnTo>
                <a:pt x="6745584" y="1467870"/>
              </a:lnTo>
              <a:lnTo>
                <a:pt x="6748847" y="1474230"/>
              </a:lnTo>
              <a:lnTo>
                <a:pt x="6749937" y="1476258"/>
              </a:lnTo>
              <a:lnTo>
                <a:pt x="6751272" y="1478578"/>
              </a:lnTo>
              <a:lnTo>
                <a:pt x="6751654" y="1479146"/>
              </a:lnTo>
              <a:lnTo>
                <a:pt x="6756505" y="1486123"/>
              </a:lnTo>
              <a:lnTo>
                <a:pt x="6775144" y="1514888"/>
              </a:lnTo>
              <a:lnTo>
                <a:pt x="6774516" y="1532524"/>
              </a:lnTo>
              <a:lnTo>
                <a:pt x="6767759" y="1558143"/>
              </a:lnTo>
              <a:lnTo>
                <a:pt x="6768568" y="1566077"/>
              </a:lnTo>
              <a:lnTo>
                <a:pt x="6765773" y="1573102"/>
              </a:lnTo>
              <a:lnTo>
                <a:pt x="6764986" y="1580565"/>
              </a:lnTo>
              <a:lnTo>
                <a:pt x="6764629" y="1585092"/>
              </a:lnTo>
              <a:lnTo>
                <a:pt x="6764586" y="1585968"/>
              </a:lnTo>
              <a:lnTo>
                <a:pt x="6764603" y="1586519"/>
              </a:lnTo>
              <a:lnTo>
                <a:pt x="6764680" y="1587038"/>
              </a:lnTo>
              <a:lnTo>
                <a:pt x="6764810" y="1587541"/>
              </a:lnTo>
              <a:lnTo>
                <a:pt x="6765001" y="1587947"/>
              </a:lnTo>
              <a:lnTo>
                <a:pt x="6765428" y="1593772"/>
              </a:lnTo>
              <a:lnTo>
                <a:pt x="6764936" y="1604058"/>
              </a:lnTo>
              <a:lnTo>
                <a:pt x="6763526" y="1614117"/>
              </a:lnTo>
              <a:lnTo>
                <a:pt x="6761031" y="1626010"/>
              </a:lnTo>
              <a:lnTo>
                <a:pt x="6756356" y="1634852"/>
              </a:lnTo>
              <a:lnTo>
                <a:pt x="6755454" y="1635858"/>
              </a:lnTo>
              <a:lnTo>
                <a:pt x="6754810" y="1636620"/>
              </a:lnTo>
              <a:lnTo>
                <a:pt x="6753098" y="1638746"/>
              </a:lnTo>
              <a:lnTo>
                <a:pt x="6751884" y="1640466"/>
              </a:lnTo>
              <a:lnTo>
                <a:pt x="6749267" y="1644246"/>
              </a:lnTo>
              <a:lnTo>
                <a:pt x="6742125" y="1655392"/>
              </a:lnTo>
              <a:lnTo>
                <a:pt x="6741749" y="1656009"/>
              </a:lnTo>
              <a:lnTo>
                <a:pt x="6741698" y="1656122"/>
              </a:lnTo>
              <a:lnTo>
                <a:pt x="6741487" y="1656593"/>
              </a:lnTo>
              <a:lnTo>
                <a:pt x="6741314" y="1657096"/>
              </a:lnTo>
              <a:lnTo>
                <a:pt x="6741297" y="1657144"/>
              </a:lnTo>
              <a:lnTo>
                <a:pt x="6741283" y="1657209"/>
              </a:lnTo>
              <a:lnTo>
                <a:pt x="6741259" y="1657323"/>
              </a:lnTo>
              <a:lnTo>
                <a:pt x="6741152" y="1657793"/>
              </a:lnTo>
              <a:lnTo>
                <a:pt x="6741134" y="1657907"/>
              </a:lnTo>
              <a:lnTo>
                <a:pt x="6741118" y="1658199"/>
              </a:lnTo>
              <a:lnTo>
                <a:pt x="6740773" y="1666652"/>
              </a:lnTo>
              <a:lnTo>
                <a:pt x="6741652" y="1672671"/>
              </a:lnTo>
              <a:lnTo>
                <a:pt x="6743492" y="1685261"/>
              </a:lnTo>
              <a:lnTo>
                <a:pt x="6743555" y="1686218"/>
              </a:lnTo>
              <a:lnTo>
                <a:pt x="6743555" y="1688376"/>
              </a:lnTo>
              <a:lnTo>
                <a:pt x="6743336" y="1694055"/>
              </a:lnTo>
              <a:lnTo>
                <a:pt x="6743223" y="1695580"/>
              </a:lnTo>
              <a:lnTo>
                <a:pt x="6743005" y="1697056"/>
              </a:lnTo>
              <a:lnTo>
                <a:pt x="6740264" y="1711593"/>
              </a:lnTo>
              <a:lnTo>
                <a:pt x="6735909" y="1733367"/>
              </a:lnTo>
              <a:lnTo>
                <a:pt x="6735671" y="1734454"/>
              </a:lnTo>
              <a:lnTo>
                <a:pt x="6731614" y="1748358"/>
              </a:lnTo>
              <a:lnTo>
                <a:pt x="6731359" y="1748975"/>
              </a:lnTo>
              <a:lnTo>
                <a:pt x="6730961" y="1749640"/>
              </a:lnTo>
              <a:lnTo>
                <a:pt x="6727551" y="1754686"/>
              </a:lnTo>
              <a:lnTo>
                <a:pt x="6722674" y="1761484"/>
              </a:lnTo>
              <a:lnTo>
                <a:pt x="6719713" y="1765767"/>
              </a:lnTo>
              <a:lnTo>
                <a:pt x="6719379" y="1766367"/>
              </a:lnTo>
              <a:lnTo>
                <a:pt x="6715981" y="1772857"/>
              </a:lnTo>
              <a:lnTo>
                <a:pt x="6709251" y="1801947"/>
              </a:lnTo>
              <a:lnTo>
                <a:pt x="6709052" y="1803115"/>
              </a:lnTo>
              <a:lnTo>
                <a:pt x="6708755" y="1804478"/>
              </a:lnTo>
              <a:lnTo>
                <a:pt x="6708143" y="1806312"/>
              </a:lnTo>
              <a:lnTo>
                <a:pt x="6707283" y="1808697"/>
              </a:lnTo>
              <a:lnTo>
                <a:pt x="6706177" y="1811568"/>
              </a:lnTo>
              <a:lnTo>
                <a:pt x="6705309" y="1813596"/>
              </a:lnTo>
              <a:lnTo>
                <a:pt x="6703930" y="1816452"/>
              </a:lnTo>
              <a:lnTo>
                <a:pt x="6701825" y="1820508"/>
              </a:lnTo>
              <a:lnTo>
                <a:pt x="6701380" y="1821319"/>
              </a:lnTo>
              <a:lnTo>
                <a:pt x="6692873" y="1835451"/>
              </a:lnTo>
              <a:lnTo>
                <a:pt x="6685352" y="1847652"/>
              </a:lnTo>
              <a:lnTo>
                <a:pt x="6675090" y="1859739"/>
              </a:lnTo>
              <a:lnTo>
                <a:pt x="6671971" y="1863422"/>
              </a:lnTo>
              <a:lnTo>
                <a:pt x="6670611" y="1864703"/>
              </a:lnTo>
              <a:lnTo>
                <a:pt x="6670559" y="1864752"/>
              </a:lnTo>
              <a:lnTo>
                <a:pt x="6668933" y="1866147"/>
              </a:lnTo>
              <a:lnTo>
                <a:pt x="6667261" y="1867413"/>
              </a:lnTo>
              <a:lnTo>
                <a:pt x="6665757" y="1868451"/>
              </a:lnTo>
              <a:lnTo>
                <a:pt x="6653356" y="1876774"/>
              </a:lnTo>
              <a:lnTo>
                <a:pt x="6649776" y="1879111"/>
              </a:lnTo>
              <a:lnTo>
                <a:pt x="6649503" y="1879208"/>
              </a:lnTo>
              <a:lnTo>
                <a:pt x="6649041" y="1879208"/>
              </a:lnTo>
              <a:lnTo>
                <a:pt x="6648293" y="1879046"/>
              </a:lnTo>
              <a:lnTo>
                <a:pt x="6647720" y="1878900"/>
              </a:lnTo>
              <a:lnTo>
                <a:pt x="6634742" y="1886298"/>
              </a:lnTo>
              <a:lnTo>
                <a:pt x="6623956" y="1895952"/>
              </a:lnTo>
              <a:lnTo>
                <a:pt x="6610220" y="1910002"/>
              </a:lnTo>
              <a:lnTo>
                <a:pt x="6597943" y="1928660"/>
              </a:lnTo>
              <a:lnTo>
                <a:pt x="6573669" y="1954668"/>
              </a:lnTo>
              <a:lnTo>
                <a:pt x="6534591" y="1983856"/>
              </a:lnTo>
              <a:lnTo>
                <a:pt x="6507604" y="2009166"/>
              </a:lnTo>
              <a:lnTo>
                <a:pt x="6489696" y="2023476"/>
              </a:lnTo>
              <a:lnTo>
                <a:pt x="6462234" y="2043594"/>
              </a:lnTo>
              <a:lnTo>
                <a:pt x="6439007" y="2056655"/>
              </a:lnTo>
              <a:lnTo>
                <a:pt x="6405642" y="2071889"/>
              </a:lnTo>
              <a:lnTo>
                <a:pt x="6390334" y="2073236"/>
              </a:lnTo>
              <a:lnTo>
                <a:pt x="6388814" y="2073398"/>
              </a:lnTo>
              <a:lnTo>
                <a:pt x="6387439" y="2073642"/>
              </a:lnTo>
              <a:lnTo>
                <a:pt x="6386108" y="2074015"/>
              </a:lnTo>
              <a:lnTo>
                <a:pt x="6384891" y="2074437"/>
              </a:lnTo>
              <a:lnTo>
                <a:pt x="6383525" y="2074956"/>
              </a:lnTo>
              <a:lnTo>
                <a:pt x="6381712" y="2075881"/>
              </a:lnTo>
              <a:lnTo>
                <a:pt x="6380255" y="2076692"/>
              </a:lnTo>
              <a:lnTo>
                <a:pt x="6366424" y="2084480"/>
              </a:lnTo>
              <a:lnTo>
                <a:pt x="6358395" y="2092608"/>
              </a:lnTo>
              <a:lnTo>
                <a:pt x="6318565" y="2114722"/>
              </a:lnTo>
              <a:lnTo>
                <a:pt x="6295526" y="2134289"/>
              </a:lnTo>
              <a:lnTo>
                <a:pt x="6270367" y="2157181"/>
              </a:lnTo>
              <a:lnTo>
                <a:pt x="6269467" y="2157295"/>
              </a:lnTo>
              <a:lnTo>
                <a:pt x="6267989" y="2157587"/>
              </a:lnTo>
              <a:lnTo>
                <a:pt x="6266285" y="2157928"/>
              </a:lnTo>
              <a:lnTo>
                <a:pt x="6265133" y="2158204"/>
              </a:lnTo>
              <a:lnTo>
                <a:pt x="6255451" y="2160653"/>
              </a:lnTo>
              <a:lnTo>
                <a:pt x="6254468" y="2160945"/>
              </a:lnTo>
              <a:lnTo>
                <a:pt x="6253470" y="2161302"/>
              </a:lnTo>
              <a:lnTo>
                <a:pt x="6252089" y="2161838"/>
              </a:lnTo>
              <a:lnTo>
                <a:pt x="6250927" y="2162341"/>
              </a:lnTo>
              <a:lnTo>
                <a:pt x="6248925" y="2163298"/>
              </a:lnTo>
              <a:lnTo>
                <a:pt x="6247467" y="2164109"/>
              </a:lnTo>
              <a:lnTo>
                <a:pt x="6244874" y="2166153"/>
              </a:lnTo>
              <a:lnTo>
                <a:pt x="6244047" y="2166900"/>
              </a:lnTo>
              <a:lnTo>
                <a:pt x="6243629" y="2167403"/>
              </a:lnTo>
              <a:lnTo>
                <a:pt x="6243535" y="2167533"/>
              </a:lnTo>
              <a:lnTo>
                <a:pt x="6243166" y="2168084"/>
              </a:lnTo>
              <a:lnTo>
                <a:pt x="6242950" y="2168620"/>
              </a:lnTo>
              <a:lnTo>
                <a:pt x="6242909" y="2168733"/>
              </a:lnTo>
              <a:lnTo>
                <a:pt x="6241273" y="2182475"/>
              </a:lnTo>
              <a:lnTo>
                <a:pt x="6236247" y="2211371"/>
              </a:lnTo>
              <a:lnTo>
                <a:pt x="6238811" y="2249369"/>
              </a:lnTo>
              <a:lnTo>
                <a:pt x="6238620" y="2251786"/>
              </a:lnTo>
              <a:lnTo>
                <a:pt x="6238613" y="2256735"/>
              </a:lnTo>
              <a:lnTo>
                <a:pt x="6238642" y="2257627"/>
              </a:lnTo>
              <a:lnTo>
                <a:pt x="6239451" y="2270201"/>
              </a:lnTo>
              <a:lnTo>
                <a:pt x="6251130" y="2320675"/>
              </a:lnTo>
              <a:lnTo>
                <a:pt x="6251629" y="2321519"/>
              </a:lnTo>
              <a:lnTo>
                <a:pt x="6252070" y="2322346"/>
              </a:lnTo>
              <a:lnTo>
                <a:pt x="6253284" y="2325185"/>
              </a:lnTo>
              <a:lnTo>
                <a:pt x="6253873" y="2326581"/>
              </a:lnTo>
              <a:lnTo>
                <a:pt x="6254586" y="2328657"/>
              </a:lnTo>
              <a:lnTo>
                <a:pt x="6254961" y="2330134"/>
              </a:lnTo>
              <a:lnTo>
                <a:pt x="6255341" y="2332097"/>
              </a:lnTo>
              <a:lnTo>
                <a:pt x="6256406" y="2339901"/>
              </a:lnTo>
              <a:lnTo>
                <a:pt x="6258369" y="2356142"/>
              </a:lnTo>
              <a:lnTo>
                <a:pt x="6258643" y="2359030"/>
              </a:lnTo>
              <a:lnTo>
                <a:pt x="6258904" y="2362842"/>
              </a:lnTo>
              <a:lnTo>
                <a:pt x="6259043" y="2367109"/>
              </a:lnTo>
              <a:lnTo>
                <a:pt x="6259000" y="2368894"/>
              </a:lnTo>
              <a:lnTo>
                <a:pt x="6258850" y="2370825"/>
              </a:lnTo>
              <a:lnTo>
                <a:pt x="6258615" y="2372431"/>
              </a:lnTo>
              <a:lnTo>
                <a:pt x="6258425" y="2373404"/>
              </a:lnTo>
              <a:lnTo>
                <a:pt x="6258214" y="2375238"/>
              </a:lnTo>
              <a:lnTo>
                <a:pt x="6258234" y="2376357"/>
              </a:lnTo>
              <a:lnTo>
                <a:pt x="6258392" y="2380981"/>
              </a:lnTo>
              <a:lnTo>
                <a:pt x="6258496" y="2382879"/>
              </a:lnTo>
              <a:lnTo>
                <a:pt x="6258706" y="2385248"/>
              </a:lnTo>
              <a:lnTo>
                <a:pt x="6258961" y="2387147"/>
              </a:lnTo>
              <a:lnTo>
                <a:pt x="6259509" y="2389256"/>
              </a:lnTo>
              <a:lnTo>
                <a:pt x="6261363" y="2396021"/>
              </a:lnTo>
              <a:lnTo>
                <a:pt x="6262551" y="2399980"/>
              </a:lnTo>
              <a:lnTo>
                <a:pt x="6262969" y="2400710"/>
              </a:lnTo>
              <a:lnTo>
                <a:pt x="6264060" y="2402235"/>
              </a:lnTo>
              <a:lnTo>
                <a:pt x="6264746" y="2403030"/>
              </a:lnTo>
              <a:lnTo>
                <a:pt x="6265275" y="2403452"/>
              </a:lnTo>
              <a:lnTo>
                <a:pt x="6267068" y="2404766"/>
              </a:lnTo>
              <a:lnTo>
                <a:pt x="6267601" y="2405188"/>
              </a:lnTo>
              <a:lnTo>
                <a:pt x="6267880" y="2405431"/>
              </a:lnTo>
              <a:lnTo>
                <a:pt x="6268214" y="2405805"/>
              </a:lnTo>
              <a:lnTo>
                <a:pt x="6268545" y="2406324"/>
              </a:lnTo>
              <a:lnTo>
                <a:pt x="6269106" y="2407362"/>
              </a:lnTo>
              <a:lnTo>
                <a:pt x="6269699" y="2408611"/>
              </a:lnTo>
              <a:lnTo>
                <a:pt x="6271520" y="2413154"/>
              </a:lnTo>
              <a:lnTo>
                <a:pt x="6275332" y="2422792"/>
              </a:lnTo>
              <a:lnTo>
                <a:pt x="6276638" y="2426101"/>
              </a:lnTo>
              <a:lnTo>
                <a:pt x="6278720" y="2432218"/>
              </a:lnTo>
              <a:lnTo>
                <a:pt x="6278904" y="2432899"/>
              </a:lnTo>
              <a:lnTo>
                <a:pt x="6278947" y="2433516"/>
              </a:lnTo>
              <a:lnTo>
                <a:pt x="6278878" y="2434116"/>
              </a:lnTo>
              <a:lnTo>
                <a:pt x="6272075" y="2476170"/>
              </a:lnTo>
              <a:lnTo>
                <a:pt x="6271973" y="2476754"/>
              </a:lnTo>
              <a:lnTo>
                <a:pt x="6271733" y="2477468"/>
              </a:lnTo>
              <a:lnTo>
                <a:pt x="6270406" y="2480778"/>
              </a:lnTo>
              <a:lnTo>
                <a:pt x="6270103" y="2481394"/>
              </a:lnTo>
              <a:lnTo>
                <a:pt x="6261297" y="2495980"/>
              </a:lnTo>
              <a:lnTo>
                <a:pt x="6250523" y="2511393"/>
              </a:lnTo>
              <a:lnTo>
                <a:pt x="6249935" y="2512237"/>
              </a:lnTo>
              <a:lnTo>
                <a:pt x="6249294" y="2513097"/>
              </a:lnTo>
              <a:lnTo>
                <a:pt x="6248511" y="2513957"/>
              </a:lnTo>
              <a:lnTo>
                <a:pt x="6242669" y="2520187"/>
              </a:lnTo>
              <a:lnTo>
                <a:pt x="6226810" y="2537807"/>
              </a:lnTo>
              <a:lnTo>
                <a:pt x="6206328" y="2563457"/>
              </a:lnTo>
              <a:lnTo>
                <a:pt x="6198590" y="2578205"/>
              </a:lnTo>
              <a:lnTo>
                <a:pt x="6195182" y="2584857"/>
              </a:lnTo>
              <a:lnTo>
                <a:pt x="6194083" y="2587161"/>
              </a:lnTo>
              <a:lnTo>
                <a:pt x="6193505" y="2588638"/>
              </a:lnTo>
              <a:lnTo>
                <a:pt x="6193127" y="2589936"/>
              </a:lnTo>
              <a:lnTo>
                <a:pt x="6192641" y="2591866"/>
              </a:lnTo>
              <a:lnTo>
                <a:pt x="6192463" y="2593018"/>
              </a:lnTo>
              <a:lnTo>
                <a:pt x="6192371" y="2594219"/>
              </a:lnTo>
              <a:lnTo>
                <a:pt x="6192365" y="2594333"/>
              </a:lnTo>
              <a:lnTo>
                <a:pt x="6192287" y="2595809"/>
              </a:lnTo>
              <a:lnTo>
                <a:pt x="6192585" y="2611709"/>
              </a:lnTo>
              <a:lnTo>
                <a:pt x="6192525" y="2611985"/>
              </a:lnTo>
              <a:lnTo>
                <a:pt x="6192302" y="2613477"/>
              </a:lnTo>
              <a:lnTo>
                <a:pt x="6192228" y="2614061"/>
              </a:lnTo>
              <a:lnTo>
                <a:pt x="6192178" y="2614678"/>
              </a:lnTo>
              <a:lnTo>
                <a:pt x="6192190" y="2615278"/>
              </a:lnTo>
              <a:lnTo>
                <a:pt x="6192257" y="2615846"/>
              </a:lnTo>
              <a:lnTo>
                <a:pt x="6192917" y="2619480"/>
              </a:lnTo>
              <a:lnTo>
                <a:pt x="6193951" y="2623537"/>
              </a:lnTo>
              <a:lnTo>
                <a:pt x="6195005" y="2627106"/>
              </a:lnTo>
              <a:lnTo>
                <a:pt x="6195763" y="2629215"/>
              </a:lnTo>
              <a:lnTo>
                <a:pt x="6196048" y="2629978"/>
              </a:lnTo>
              <a:lnTo>
                <a:pt x="6196324" y="2630610"/>
              </a:lnTo>
              <a:lnTo>
                <a:pt x="6196600" y="2631162"/>
              </a:lnTo>
              <a:lnTo>
                <a:pt x="6197042" y="2631925"/>
              </a:lnTo>
              <a:lnTo>
                <a:pt x="6206549" y="2646997"/>
              </a:lnTo>
              <a:lnTo>
                <a:pt x="6214263" y="2654671"/>
              </a:lnTo>
              <a:lnTo>
                <a:pt x="6227346" y="2661664"/>
              </a:lnTo>
              <a:lnTo>
                <a:pt x="6227951" y="2661988"/>
              </a:lnTo>
              <a:lnTo>
                <a:pt x="6228736" y="2662329"/>
              </a:lnTo>
              <a:lnTo>
                <a:pt x="6230072" y="2662897"/>
              </a:lnTo>
              <a:lnTo>
                <a:pt x="6237178" y="2665460"/>
              </a:lnTo>
              <a:lnTo>
                <a:pt x="6237702" y="2665639"/>
              </a:lnTo>
              <a:lnTo>
                <a:pt x="6238203" y="2665752"/>
              </a:lnTo>
              <a:lnTo>
                <a:pt x="6238585" y="2665817"/>
              </a:lnTo>
              <a:lnTo>
                <a:pt x="6239015" y="2665834"/>
              </a:lnTo>
              <a:lnTo>
                <a:pt x="6239531" y="2665801"/>
              </a:lnTo>
              <a:lnTo>
                <a:pt x="6240010" y="2665704"/>
              </a:lnTo>
              <a:lnTo>
                <a:pt x="6240476" y="2665542"/>
              </a:lnTo>
              <a:lnTo>
                <a:pt x="6241010" y="2665282"/>
              </a:lnTo>
              <a:lnTo>
                <a:pt x="6241484" y="2664990"/>
              </a:lnTo>
              <a:lnTo>
                <a:pt x="6283415" y="2672064"/>
              </a:lnTo>
              <a:lnTo>
                <a:pt x="6295357" y="2674141"/>
              </a:lnTo>
              <a:lnTo>
                <a:pt x="6328615" y="2678521"/>
              </a:lnTo>
              <a:lnTo>
                <a:pt x="6346166" y="2680679"/>
              </a:lnTo>
              <a:lnTo>
                <a:pt x="6365024" y="2682707"/>
              </a:lnTo>
              <a:lnTo>
                <a:pt x="6366403" y="2682561"/>
              </a:lnTo>
              <a:lnTo>
                <a:pt x="6366981" y="2682545"/>
              </a:lnTo>
              <a:lnTo>
                <a:pt x="6373866" y="2682853"/>
              </a:lnTo>
              <a:lnTo>
                <a:pt x="6374722" y="2682950"/>
              </a:lnTo>
              <a:lnTo>
                <a:pt x="6375932" y="2683194"/>
              </a:lnTo>
              <a:lnTo>
                <a:pt x="6380976" y="2684427"/>
              </a:lnTo>
              <a:lnTo>
                <a:pt x="6382228" y="2684784"/>
              </a:lnTo>
              <a:lnTo>
                <a:pt x="6384182" y="2685498"/>
              </a:lnTo>
              <a:lnTo>
                <a:pt x="6386357" y="2686439"/>
              </a:lnTo>
              <a:lnTo>
                <a:pt x="6395228" y="2690446"/>
              </a:lnTo>
              <a:lnTo>
                <a:pt x="6396466" y="2691046"/>
              </a:lnTo>
              <a:lnTo>
                <a:pt x="6397421" y="2691582"/>
              </a:lnTo>
              <a:lnTo>
                <a:pt x="6398126" y="2692052"/>
              </a:lnTo>
              <a:lnTo>
                <a:pt x="6399185" y="2692799"/>
              </a:lnTo>
              <a:lnTo>
                <a:pt x="6400524" y="2693805"/>
              </a:lnTo>
              <a:lnTo>
                <a:pt x="6401319" y="2694518"/>
              </a:lnTo>
              <a:lnTo>
                <a:pt x="6402443" y="2695492"/>
              </a:lnTo>
              <a:lnTo>
                <a:pt x="6403646" y="2696579"/>
              </a:lnTo>
              <a:lnTo>
                <a:pt x="6404333" y="2697341"/>
              </a:lnTo>
              <a:lnTo>
                <a:pt x="6408628" y="2702322"/>
              </a:lnTo>
              <a:lnTo>
                <a:pt x="6409927" y="2703929"/>
              </a:lnTo>
              <a:lnTo>
                <a:pt x="6410658" y="2704918"/>
              </a:lnTo>
              <a:lnTo>
                <a:pt x="6411418" y="2706119"/>
              </a:lnTo>
              <a:lnTo>
                <a:pt x="6411969" y="2707109"/>
              </a:lnTo>
              <a:lnTo>
                <a:pt x="6418823" y="2720348"/>
              </a:lnTo>
              <a:lnTo>
                <a:pt x="6463896" y="2778383"/>
              </a:lnTo>
              <a:lnTo>
                <a:pt x="6478055" y="2794737"/>
              </a:lnTo>
              <a:lnTo>
                <a:pt x="6483395" y="2799588"/>
              </a:lnTo>
              <a:lnTo>
                <a:pt x="6483987" y="2800010"/>
              </a:lnTo>
              <a:lnTo>
                <a:pt x="6484693" y="2800432"/>
              </a:lnTo>
              <a:lnTo>
                <a:pt x="6484834" y="2800496"/>
              </a:lnTo>
              <a:lnTo>
                <a:pt x="6490007" y="2803547"/>
              </a:lnTo>
              <a:lnTo>
                <a:pt x="6519620" y="2835038"/>
              </a:lnTo>
              <a:lnTo>
                <a:pt x="6535523" y="2849867"/>
              </a:lnTo>
              <a:lnTo>
                <a:pt x="6589553" y="2879980"/>
              </a:lnTo>
              <a:lnTo>
                <a:pt x="6612626" y="2887962"/>
              </a:lnTo>
              <a:lnTo>
                <a:pt x="6617607" y="2887751"/>
              </a:lnTo>
              <a:lnTo>
                <a:pt x="6624411" y="2890250"/>
              </a:lnTo>
              <a:lnTo>
                <a:pt x="6624924" y="2890493"/>
              </a:lnTo>
              <a:lnTo>
                <a:pt x="6625379" y="2890737"/>
              </a:lnTo>
              <a:lnTo>
                <a:pt x="6625805" y="2890996"/>
              </a:lnTo>
              <a:lnTo>
                <a:pt x="6626553" y="2891499"/>
              </a:lnTo>
              <a:lnTo>
                <a:pt x="6627154" y="2891937"/>
              </a:lnTo>
              <a:lnTo>
                <a:pt x="6632230" y="2896480"/>
              </a:lnTo>
              <a:lnTo>
                <a:pt x="6639329" y="2900812"/>
              </a:lnTo>
              <a:lnTo>
                <a:pt x="6676270" y="2923899"/>
              </a:lnTo>
              <a:lnTo>
                <a:pt x="6694993" y="2942103"/>
              </a:lnTo>
              <a:lnTo>
                <a:pt x="6718075" y="2976596"/>
              </a:lnTo>
              <a:lnTo>
                <a:pt x="6737201" y="2985536"/>
              </a:lnTo>
              <a:lnTo>
                <a:pt x="6746692" y="3002134"/>
              </a:lnTo>
              <a:lnTo>
                <a:pt x="6760318" y="3026535"/>
              </a:lnTo>
              <a:lnTo>
                <a:pt x="6773955" y="3041948"/>
              </a:lnTo>
              <a:lnTo>
                <a:pt x="6781026" y="3049817"/>
              </a:lnTo>
              <a:lnTo>
                <a:pt x="6810863" y="3089697"/>
              </a:lnTo>
              <a:lnTo>
                <a:pt x="6835262" y="3123298"/>
              </a:lnTo>
              <a:lnTo>
                <a:pt x="6856711" y="3154838"/>
              </a:lnTo>
              <a:lnTo>
                <a:pt x="6856536" y="3155503"/>
              </a:lnTo>
              <a:lnTo>
                <a:pt x="6856423" y="3155990"/>
              </a:lnTo>
              <a:lnTo>
                <a:pt x="6856314" y="3156574"/>
              </a:lnTo>
              <a:lnTo>
                <a:pt x="6856275" y="3156899"/>
              </a:lnTo>
              <a:lnTo>
                <a:pt x="6856258" y="3158067"/>
              </a:lnTo>
              <a:lnTo>
                <a:pt x="6856346" y="3160143"/>
              </a:lnTo>
              <a:lnTo>
                <a:pt x="6856566" y="3162545"/>
              </a:lnTo>
              <a:lnTo>
                <a:pt x="6856816" y="3164264"/>
              </a:lnTo>
              <a:lnTo>
                <a:pt x="6857138" y="3165984"/>
              </a:lnTo>
              <a:lnTo>
                <a:pt x="6857548" y="3167704"/>
              </a:lnTo>
              <a:lnTo>
                <a:pt x="6858190" y="3169765"/>
              </a:lnTo>
              <a:lnTo>
                <a:pt x="6859140" y="3172588"/>
              </a:lnTo>
              <a:lnTo>
                <a:pt x="6860126" y="3175216"/>
              </a:lnTo>
              <a:lnTo>
                <a:pt x="6860838" y="3177017"/>
              </a:lnTo>
              <a:lnTo>
                <a:pt x="6862098" y="3179970"/>
              </a:lnTo>
              <a:lnTo>
                <a:pt x="6863165" y="3181738"/>
              </a:lnTo>
              <a:lnTo>
                <a:pt x="6863611" y="3182403"/>
              </a:lnTo>
              <a:lnTo>
                <a:pt x="6864387" y="3183442"/>
              </a:lnTo>
              <a:lnTo>
                <a:pt x="6865626" y="3184951"/>
              </a:lnTo>
              <a:lnTo>
                <a:pt x="6866622" y="3186086"/>
              </a:lnTo>
              <a:lnTo>
                <a:pt x="6867699" y="3187206"/>
              </a:lnTo>
              <a:lnTo>
                <a:pt x="6869075" y="3188488"/>
              </a:lnTo>
              <a:lnTo>
                <a:pt x="6871297" y="3190353"/>
              </a:lnTo>
              <a:lnTo>
                <a:pt x="6871826" y="3190662"/>
              </a:lnTo>
              <a:lnTo>
                <a:pt x="6872423" y="3190889"/>
              </a:lnTo>
              <a:lnTo>
                <a:pt x="6873121" y="3190970"/>
              </a:lnTo>
              <a:lnTo>
                <a:pt x="6873882" y="3190954"/>
              </a:lnTo>
              <a:lnTo>
                <a:pt x="6874676" y="3190759"/>
              </a:lnTo>
              <a:lnTo>
                <a:pt x="6900005" y="3195383"/>
              </a:lnTo>
              <a:lnTo>
                <a:pt x="6900654" y="3195513"/>
              </a:lnTo>
              <a:lnTo>
                <a:pt x="6901254" y="3195707"/>
              </a:lnTo>
              <a:lnTo>
                <a:pt x="6901754" y="3195886"/>
              </a:lnTo>
              <a:lnTo>
                <a:pt x="6902199" y="3196081"/>
              </a:lnTo>
              <a:lnTo>
                <a:pt x="6902694" y="3196308"/>
              </a:lnTo>
              <a:lnTo>
                <a:pt x="6903141" y="3196551"/>
              </a:lnTo>
              <a:lnTo>
                <a:pt x="6903843" y="3196957"/>
              </a:lnTo>
              <a:lnTo>
                <a:pt x="6904715" y="3197541"/>
              </a:lnTo>
              <a:lnTo>
                <a:pt x="6909256" y="3200834"/>
              </a:lnTo>
              <a:lnTo>
                <a:pt x="6909716" y="3201191"/>
              </a:lnTo>
              <a:lnTo>
                <a:pt x="6910183" y="3201597"/>
              </a:lnTo>
              <a:lnTo>
                <a:pt x="6911039" y="3202376"/>
              </a:lnTo>
              <a:lnTo>
                <a:pt x="6912045" y="3203382"/>
              </a:lnTo>
              <a:lnTo>
                <a:pt x="6914085" y="3205572"/>
              </a:lnTo>
              <a:lnTo>
                <a:pt x="6915954" y="3207762"/>
              </a:lnTo>
              <a:lnTo>
                <a:pt x="6918138" y="3210472"/>
              </a:lnTo>
              <a:lnTo>
                <a:pt x="6919763" y="3212597"/>
              </a:lnTo>
              <a:lnTo>
                <a:pt x="6920099" y="3213214"/>
              </a:lnTo>
              <a:lnTo>
                <a:pt x="6921086" y="3215209"/>
              </a:lnTo>
              <a:lnTo>
                <a:pt x="6921675" y="3216637"/>
              </a:lnTo>
              <a:lnTo>
                <a:pt x="6922112" y="3217773"/>
              </a:lnTo>
              <a:lnTo>
                <a:pt x="6922521" y="3219135"/>
              </a:lnTo>
              <a:lnTo>
                <a:pt x="6922729" y="3220109"/>
              </a:lnTo>
              <a:lnTo>
                <a:pt x="6923010" y="3221894"/>
              </a:lnTo>
              <a:lnTo>
                <a:pt x="6923133" y="3223256"/>
              </a:lnTo>
              <a:lnTo>
                <a:pt x="6923149" y="3224571"/>
              </a:lnTo>
              <a:lnTo>
                <a:pt x="6922928" y="3227102"/>
              </a:lnTo>
              <a:lnTo>
                <a:pt x="6922838" y="3228108"/>
              </a:lnTo>
              <a:lnTo>
                <a:pt x="6922824" y="3228903"/>
              </a:lnTo>
              <a:lnTo>
                <a:pt x="6922831" y="3229535"/>
              </a:lnTo>
              <a:lnTo>
                <a:pt x="6922928" y="3230411"/>
              </a:lnTo>
              <a:lnTo>
                <a:pt x="6923114" y="3231693"/>
              </a:lnTo>
              <a:lnTo>
                <a:pt x="6923293" y="3232780"/>
              </a:lnTo>
              <a:lnTo>
                <a:pt x="6923618" y="3234451"/>
              </a:lnTo>
              <a:lnTo>
                <a:pt x="6924367" y="3237631"/>
              </a:lnTo>
              <a:lnTo>
                <a:pt x="6925027" y="3240081"/>
              </a:lnTo>
              <a:lnTo>
                <a:pt x="6926381" y="3244154"/>
              </a:lnTo>
              <a:lnTo>
                <a:pt x="6926623" y="3244786"/>
              </a:lnTo>
              <a:lnTo>
                <a:pt x="6927225" y="3246295"/>
              </a:lnTo>
              <a:lnTo>
                <a:pt x="6927699" y="3247334"/>
              </a:lnTo>
              <a:lnTo>
                <a:pt x="6928346" y="3248632"/>
              </a:lnTo>
              <a:lnTo>
                <a:pt x="6928958" y="3249832"/>
              </a:lnTo>
              <a:lnTo>
                <a:pt x="6929627" y="3251000"/>
              </a:lnTo>
              <a:lnTo>
                <a:pt x="6930251" y="3252022"/>
              </a:lnTo>
              <a:lnTo>
                <a:pt x="6930663" y="3252639"/>
              </a:lnTo>
              <a:lnTo>
                <a:pt x="6931781" y="3254196"/>
              </a:lnTo>
              <a:lnTo>
                <a:pt x="6932066" y="3254521"/>
              </a:lnTo>
              <a:lnTo>
                <a:pt x="6934787" y="3257506"/>
              </a:lnTo>
              <a:lnTo>
                <a:pt x="6935560" y="3258334"/>
              </a:lnTo>
              <a:lnTo>
                <a:pt x="6936122" y="3258934"/>
              </a:lnTo>
              <a:lnTo>
                <a:pt x="6937425" y="3260151"/>
              </a:lnTo>
              <a:lnTo>
                <a:pt x="6938584" y="3261205"/>
              </a:lnTo>
              <a:lnTo>
                <a:pt x="6950225" y="3271427"/>
              </a:lnTo>
              <a:lnTo>
                <a:pt x="7000233" y="3303454"/>
              </a:lnTo>
              <a:lnTo>
                <a:pt x="7009418" y="3309863"/>
              </a:lnTo>
              <a:lnTo>
                <a:pt x="7014246" y="3314470"/>
              </a:lnTo>
              <a:lnTo>
                <a:pt x="7024659" y="3324189"/>
              </a:lnTo>
              <a:lnTo>
                <a:pt x="7038449" y="3332934"/>
              </a:lnTo>
              <a:lnTo>
                <a:pt x="7054153" y="3339894"/>
              </a:lnTo>
              <a:lnTo>
                <a:pt x="7075793" y="3349450"/>
              </a:lnTo>
              <a:lnTo>
                <a:pt x="7097195" y="3366810"/>
              </a:lnTo>
              <a:lnTo>
                <a:pt x="7101308" y="3369260"/>
              </a:lnTo>
              <a:lnTo>
                <a:pt x="7124993" y="3382126"/>
              </a:lnTo>
              <a:lnTo>
                <a:pt x="7144741" y="3390384"/>
              </a:lnTo>
              <a:lnTo>
                <a:pt x="7176970" y="3411103"/>
              </a:lnTo>
              <a:lnTo>
                <a:pt x="7180270" y="3415338"/>
              </a:lnTo>
              <a:lnTo>
                <a:pt x="7185540" y="3420318"/>
              </a:lnTo>
              <a:lnTo>
                <a:pt x="7192214" y="3425997"/>
              </a:lnTo>
              <a:lnTo>
                <a:pt x="7203059" y="3432649"/>
              </a:lnTo>
              <a:lnTo>
                <a:pt x="7211918" y="3437597"/>
              </a:lnTo>
              <a:lnTo>
                <a:pt x="7219195" y="3441540"/>
              </a:lnTo>
              <a:lnTo>
                <a:pt x="7228174" y="3450934"/>
              </a:lnTo>
              <a:lnTo>
                <a:pt x="7238757" y="3463881"/>
              </a:lnTo>
              <a:lnTo>
                <a:pt x="7239533" y="3465033"/>
              </a:lnTo>
              <a:lnTo>
                <a:pt x="7240195" y="3466104"/>
              </a:lnTo>
              <a:lnTo>
                <a:pt x="7240592" y="3466850"/>
              </a:lnTo>
              <a:lnTo>
                <a:pt x="7247746" y="3481322"/>
              </a:lnTo>
              <a:lnTo>
                <a:pt x="7248229" y="3482377"/>
              </a:lnTo>
              <a:lnTo>
                <a:pt x="7249169" y="3484713"/>
              </a:lnTo>
              <a:lnTo>
                <a:pt x="7250343" y="3487958"/>
              </a:lnTo>
              <a:lnTo>
                <a:pt x="7250799" y="3489370"/>
              </a:lnTo>
              <a:lnTo>
                <a:pt x="7251265" y="3491008"/>
              </a:lnTo>
              <a:lnTo>
                <a:pt x="7251664" y="3492825"/>
              </a:lnTo>
              <a:lnTo>
                <a:pt x="7251883" y="3494059"/>
              </a:lnTo>
              <a:lnTo>
                <a:pt x="7252104" y="3495519"/>
              </a:lnTo>
              <a:lnTo>
                <a:pt x="7252344" y="3497401"/>
              </a:lnTo>
              <a:lnTo>
                <a:pt x="7252428" y="3498423"/>
              </a:lnTo>
              <a:lnTo>
                <a:pt x="7252475" y="3499364"/>
              </a:lnTo>
              <a:lnTo>
                <a:pt x="7252540" y="3501895"/>
              </a:lnTo>
              <a:lnTo>
                <a:pt x="7252664" y="3504166"/>
              </a:lnTo>
              <a:lnTo>
                <a:pt x="7252876" y="3506470"/>
              </a:lnTo>
              <a:lnTo>
                <a:pt x="7253139" y="3508693"/>
              </a:lnTo>
              <a:lnTo>
                <a:pt x="7253503" y="3510932"/>
              </a:lnTo>
              <a:lnTo>
                <a:pt x="7253837" y="3512603"/>
              </a:lnTo>
              <a:lnTo>
                <a:pt x="7254234" y="3514193"/>
              </a:lnTo>
              <a:lnTo>
                <a:pt x="7254543" y="3515442"/>
              </a:lnTo>
              <a:lnTo>
                <a:pt x="7254913" y="3516854"/>
              </a:lnTo>
              <a:lnTo>
                <a:pt x="7255444" y="3518493"/>
              </a:lnTo>
              <a:lnTo>
                <a:pt x="7256051" y="3520196"/>
              </a:lnTo>
              <a:lnTo>
                <a:pt x="7256482" y="3521380"/>
              </a:lnTo>
              <a:lnTo>
                <a:pt x="7256823" y="3522273"/>
              </a:lnTo>
              <a:lnTo>
                <a:pt x="7257409" y="3523895"/>
              </a:lnTo>
              <a:lnTo>
                <a:pt x="7257895" y="3525080"/>
              </a:lnTo>
              <a:lnTo>
                <a:pt x="7258827" y="3527075"/>
              </a:lnTo>
              <a:lnTo>
                <a:pt x="7259535" y="3528503"/>
              </a:lnTo>
              <a:lnTo>
                <a:pt x="7259986" y="3529298"/>
              </a:lnTo>
              <a:lnTo>
                <a:pt x="7260884" y="3530791"/>
              </a:lnTo>
              <a:lnTo>
                <a:pt x="7261846" y="3532251"/>
              </a:lnTo>
              <a:lnTo>
                <a:pt x="7262803" y="3533597"/>
              </a:lnTo>
              <a:lnTo>
                <a:pt x="7263882" y="3535041"/>
              </a:lnTo>
              <a:lnTo>
                <a:pt x="7265534" y="3537086"/>
              </a:lnTo>
              <a:lnTo>
                <a:pt x="7266637" y="3538384"/>
              </a:lnTo>
              <a:lnTo>
                <a:pt x="7267624" y="3539471"/>
              </a:lnTo>
              <a:lnTo>
                <a:pt x="7269029" y="3540947"/>
              </a:lnTo>
              <a:lnTo>
                <a:pt x="7271554" y="3543316"/>
              </a:lnTo>
              <a:lnTo>
                <a:pt x="7273361" y="3544955"/>
              </a:lnTo>
              <a:lnTo>
                <a:pt x="7276026" y="3547194"/>
              </a:lnTo>
              <a:lnTo>
                <a:pt x="7277963" y="3548767"/>
              </a:lnTo>
              <a:lnTo>
                <a:pt x="7280320" y="3550584"/>
              </a:lnTo>
              <a:lnTo>
                <a:pt x="7282649" y="3552256"/>
              </a:lnTo>
              <a:lnTo>
                <a:pt x="7285189" y="3553975"/>
              </a:lnTo>
              <a:lnTo>
                <a:pt x="7288997" y="3556441"/>
              </a:lnTo>
              <a:lnTo>
                <a:pt x="7292716" y="3558762"/>
              </a:lnTo>
              <a:lnTo>
                <a:pt x="7293123" y="3559021"/>
              </a:lnTo>
              <a:lnTo>
                <a:pt x="7293145" y="3559021"/>
              </a:lnTo>
              <a:lnTo>
                <a:pt x="7296591" y="3561098"/>
              </a:lnTo>
              <a:lnTo>
                <a:pt x="7298210" y="3562023"/>
              </a:lnTo>
              <a:lnTo>
                <a:pt x="7300657" y="3563337"/>
              </a:lnTo>
              <a:lnTo>
                <a:pt x="7302877" y="3564391"/>
              </a:lnTo>
              <a:lnTo>
                <a:pt x="7304654" y="3565397"/>
              </a:lnTo>
              <a:lnTo>
                <a:pt x="7305899" y="3566176"/>
              </a:lnTo>
              <a:lnTo>
                <a:pt x="7307242" y="3567085"/>
              </a:lnTo>
              <a:lnTo>
                <a:pt x="7307908" y="3567571"/>
              </a:lnTo>
              <a:lnTo>
                <a:pt x="7308384" y="3567977"/>
              </a:lnTo>
              <a:lnTo>
                <a:pt x="7308806" y="3568334"/>
              </a:lnTo>
              <a:lnTo>
                <a:pt x="7309235" y="3568740"/>
              </a:lnTo>
              <a:lnTo>
                <a:pt x="7310975" y="3570589"/>
              </a:lnTo>
              <a:lnTo>
                <a:pt x="7311756" y="3571530"/>
              </a:lnTo>
              <a:lnTo>
                <a:pt x="7312529" y="3572520"/>
              </a:lnTo>
              <a:lnTo>
                <a:pt x="7313001" y="3573153"/>
              </a:lnTo>
              <a:lnTo>
                <a:pt x="7313371" y="3573688"/>
              </a:lnTo>
              <a:lnTo>
                <a:pt x="7313752" y="3574256"/>
              </a:lnTo>
              <a:lnTo>
                <a:pt x="7314069" y="3574759"/>
              </a:lnTo>
              <a:lnTo>
                <a:pt x="7314465" y="3575424"/>
              </a:lnTo>
              <a:lnTo>
                <a:pt x="7314850" y="3576170"/>
              </a:lnTo>
              <a:lnTo>
                <a:pt x="7315265" y="3577046"/>
              </a:lnTo>
              <a:lnTo>
                <a:pt x="7315646" y="3578004"/>
              </a:lnTo>
              <a:lnTo>
                <a:pt x="7316024" y="3579091"/>
              </a:lnTo>
              <a:lnTo>
                <a:pt x="7316396" y="3580308"/>
              </a:lnTo>
              <a:lnTo>
                <a:pt x="7316895" y="3582222"/>
              </a:lnTo>
              <a:lnTo>
                <a:pt x="7317277" y="3584055"/>
              </a:lnTo>
              <a:lnTo>
                <a:pt x="7317439" y="3585370"/>
              </a:lnTo>
              <a:lnTo>
                <a:pt x="7317591" y="3587317"/>
              </a:lnTo>
              <a:lnTo>
                <a:pt x="7317619" y="3588371"/>
              </a:lnTo>
              <a:lnTo>
                <a:pt x="7317594" y="3589604"/>
              </a:lnTo>
              <a:lnTo>
                <a:pt x="7317431" y="3591194"/>
              </a:lnTo>
              <a:lnTo>
                <a:pt x="7317224" y="3592638"/>
              </a:lnTo>
              <a:lnTo>
                <a:pt x="7317035" y="3593531"/>
              </a:lnTo>
              <a:lnTo>
                <a:pt x="7316688" y="3594845"/>
              </a:lnTo>
              <a:lnTo>
                <a:pt x="7316150" y="3596500"/>
              </a:lnTo>
              <a:lnTo>
                <a:pt x="7315635" y="3597830"/>
              </a:lnTo>
              <a:lnTo>
                <a:pt x="7315010" y="3599290"/>
              </a:lnTo>
              <a:lnTo>
                <a:pt x="7314510" y="3600296"/>
              </a:lnTo>
              <a:lnTo>
                <a:pt x="7314164" y="3600961"/>
              </a:lnTo>
              <a:lnTo>
                <a:pt x="7313653" y="3601902"/>
              </a:lnTo>
              <a:lnTo>
                <a:pt x="7313254" y="3602551"/>
              </a:lnTo>
              <a:lnTo>
                <a:pt x="7312635" y="3603281"/>
              </a:lnTo>
              <a:lnTo>
                <a:pt x="7311252" y="3604742"/>
              </a:lnTo>
              <a:lnTo>
                <a:pt x="7309631" y="3606348"/>
              </a:lnTo>
              <a:lnTo>
                <a:pt x="7306941" y="3608733"/>
              </a:lnTo>
              <a:lnTo>
                <a:pt x="7303424" y="3611637"/>
              </a:lnTo>
              <a:lnTo>
                <a:pt x="7293158" y="3619262"/>
              </a:lnTo>
              <a:lnTo>
                <a:pt x="7283089" y="3626726"/>
              </a:lnTo>
              <a:lnTo>
                <a:pt x="7278137" y="3630555"/>
              </a:lnTo>
              <a:lnTo>
                <a:pt x="7276926" y="3631512"/>
              </a:lnTo>
              <a:lnTo>
                <a:pt x="7275470" y="3632713"/>
              </a:lnTo>
              <a:lnTo>
                <a:pt x="7274337" y="3633718"/>
              </a:lnTo>
              <a:lnTo>
                <a:pt x="7273080" y="3634919"/>
              </a:lnTo>
              <a:lnTo>
                <a:pt x="7272256" y="3635746"/>
              </a:lnTo>
              <a:lnTo>
                <a:pt x="7271355" y="3636704"/>
              </a:lnTo>
              <a:lnTo>
                <a:pt x="7270484" y="3637693"/>
              </a:lnTo>
              <a:lnTo>
                <a:pt x="7269616" y="3638732"/>
              </a:lnTo>
              <a:lnTo>
                <a:pt x="7268797" y="3639770"/>
              </a:lnTo>
              <a:lnTo>
                <a:pt x="7268107" y="3640695"/>
              </a:lnTo>
              <a:lnTo>
                <a:pt x="7267431" y="3641652"/>
              </a:lnTo>
              <a:lnTo>
                <a:pt x="7266781" y="3642626"/>
              </a:lnTo>
              <a:lnTo>
                <a:pt x="7266143" y="3643696"/>
              </a:lnTo>
              <a:lnTo>
                <a:pt x="7265410" y="3644946"/>
              </a:lnTo>
              <a:lnTo>
                <a:pt x="7264936" y="3645789"/>
              </a:lnTo>
              <a:lnTo>
                <a:pt x="7264402" y="3647120"/>
              </a:lnTo>
              <a:lnTo>
                <a:pt x="7264015" y="3648304"/>
              </a:lnTo>
              <a:lnTo>
                <a:pt x="7263718" y="3649407"/>
              </a:lnTo>
              <a:lnTo>
                <a:pt x="7263526" y="3650267"/>
              </a:lnTo>
              <a:lnTo>
                <a:pt x="7263311" y="3651225"/>
              </a:lnTo>
              <a:lnTo>
                <a:pt x="7263120" y="3652328"/>
              </a:lnTo>
              <a:lnTo>
                <a:pt x="7262975" y="3653318"/>
              </a:lnTo>
              <a:lnTo>
                <a:pt x="7262729" y="3655573"/>
              </a:lnTo>
              <a:lnTo>
                <a:pt x="7262485" y="3657974"/>
              </a:lnTo>
              <a:lnTo>
                <a:pt x="7262209" y="3661186"/>
              </a:lnTo>
              <a:lnTo>
                <a:pt x="7262034" y="3665032"/>
              </a:lnTo>
              <a:lnTo>
                <a:pt x="7248545" y="3700774"/>
              </a:lnTo>
              <a:lnTo>
                <a:pt x="7247484" y="3701894"/>
              </a:lnTo>
              <a:lnTo>
                <a:pt x="7246607" y="3702916"/>
              </a:lnTo>
              <a:lnTo>
                <a:pt x="7246032" y="3703630"/>
              </a:lnTo>
              <a:lnTo>
                <a:pt x="7245548" y="3704343"/>
              </a:lnTo>
              <a:lnTo>
                <a:pt x="7245077" y="3705187"/>
              </a:lnTo>
              <a:lnTo>
                <a:pt x="7243946" y="3707183"/>
              </a:lnTo>
              <a:lnTo>
                <a:pt x="7243514" y="3708059"/>
              </a:lnTo>
              <a:lnTo>
                <a:pt x="7243005" y="3709113"/>
              </a:lnTo>
              <a:lnTo>
                <a:pt x="7242318" y="3710655"/>
              </a:lnTo>
              <a:lnTo>
                <a:pt x="7241381" y="3712894"/>
              </a:lnTo>
              <a:lnTo>
                <a:pt x="7240777" y="3714435"/>
              </a:lnTo>
              <a:lnTo>
                <a:pt x="7240427" y="3715538"/>
              </a:lnTo>
              <a:lnTo>
                <a:pt x="7240031" y="3716788"/>
              </a:lnTo>
              <a:lnTo>
                <a:pt x="7239639" y="3718134"/>
              </a:lnTo>
              <a:lnTo>
                <a:pt x="7239047" y="3720617"/>
              </a:lnTo>
              <a:lnTo>
                <a:pt x="7238716" y="3722174"/>
              </a:lnTo>
              <a:lnTo>
                <a:pt x="7238461" y="3723715"/>
              </a:lnTo>
              <a:lnTo>
                <a:pt x="7238269" y="3725030"/>
              </a:lnTo>
              <a:lnTo>
                <a:pt x="7238136" y="3726441"/>
              </a:lnTo>
              <a:lnTo>
                <a:pt x="7238034" y="3727966"/>
              </a:lnTo>
              <a:lnTo>
                <a:pt x="7237995" y="3729361"/>
              </a:lnTo>
              <a:lnTo>
                <a:pt x="7238027" y="3730805"/>
              </a:lnTo>
              <a:lnTo>
                <a:pt x="7238166" y="3732801"/>
              </a:lnTo>
              <a:lnTo>
                <a:pt x="7238276" y="3733823"/>
              </a:lnTo>
              <a:lnTo>
                <a:pt x="7238422" y="3735105"/>
              </a:lnTo>
              <a:lnTo>
                <a:pt x="7238624" y="3736338"/>
              </a:lnTo>
              <a:lnTo>
                <a:pt x="7238841" y="3737490"/>
              </a:lnTo>
              <a:lnTo>
                <a:pt x="7239124" y="3738755"/>
              </a:lnTo>
              <a:lnTo>
                <a:pt x="7239468" y="3740086"/>
              </a:lnTo>
              <a:lnTo>
                <a:pt x="7239842" y="3741368"/>
              </a:lnTo>
              <a:lnTo>
                <a:pt x="7240248" y="3742698"/>
              </a:lnTo>
              <a:lnTo>
                <a:pt x="7240729" y="3744109"/>
              </a:lnTo>
              <a:lnTo>
                <a:pt x="7241396" y="3745959"/>
              </a:lnTo>
              <a:lnTo>
                <a:pt x="7243187" y="3749415"/>
              </a:lnTo>
              <a:lnTo>
                <a:pt x="7246834" y="3759068"/>
              </a:lnTo>
              <a:lnTo>
                <a:pt x="7250631" y="3769355"/>
              </a:lnTo>
              <a:lnTo>
                <a:pt x="7251065" y="3770685"/>
              </a:lnTo>
              <a:lnTo>
                <a:pt x="7251560" y="3772356"/>
              </a:lnTo>
              <a:lnTo>
                <a:pt x="7251949" y="3774027"/>
              </a:lnTo>
              <a:lnTo>
                <a:pt x="7252339" y="3775877"/>
              </a:lnTo>
              <a:lnTo>
                <a:pt x="7252587" y="3777256"/>
              </a:lnTo>
              <a:lnTo>
                <a:pt x="7252808" y="3778943"/>
              </a:lnTo>
              <a:lnTo>
                <a:pt x="7252984" y="3780971"/>
              </a:lnTo>
              <a:lnTo>
                <a:pt x="7253125" y="3782610"/>
              </a:lnTo>
              <a:lnTo>
                <a:pt x="7253187" y="3784330"/>
              </a:lnTo>
              <a:lnTo>
                <a:pt x="7253123" y="3786504"/>
              </a:lnTo>
              <a:lnTo>
                <a:pt x="7253033" y="3788078"/>
              </a:lnTo>
              <a:lnTo>
                <a:pt x="7253001" y="3789197"/>
              </a:lnTo>
              <a:lnTo>
                <a:pt x="7253010" y="3789879"/>
              </a:lnTo>
              <a:lnTo>
                <a:pt x="7253028" y="3791193"/>
              </a:lnTo>
              <a:lnTo>
                <a:pt x="7253088" y="3792134"/>
              </a:lnTo>
              <a:lnTo>
                <a:pt x="7253202" y="3793221"/>
              </a:lnTo>
              <a:lnTo>
                <a:pt x="7253437" y="3794924"/>
              </a:lnTo>
              <a:lnTo>
                <a:pt x="7253682" y="3796174"/>
              </a:lnTo>
              <a:lnTo>
                <a:pt x="7254069" y="3797893"/>
              </a:lnTo>
              <a:lnTo>
                <a:pt x="7254527" y="3799532"/>
              </a:lnTo>
              <a:lnTo>
                <a:pt x="7255191" y="3801544"/>
              </a:lnTo>
              <a:lnTo>
                <a:pt x="7256202" y="3803929"/>
              </a:lnTo>
              <a:lnTo>
                <a:pt x="7257341" y="3806119"/>
              </a:lnTo>
              <a:lnTo>
                <a:pt x="7258568" y="3807969"/>
              </a:lnTo>
              <a:lnTo>
                <a:pt x="7259785" y="3809543"/>
              </a:lnTo>
              <a:lnTo>
                <a:pt x="7260973" y="3810938"/>
              </a:lnTo>
              <a:lnTo>
                <a:pt x="7262210" y="3812236"/>
              </a:lnTo>
              <a:lnTo>
                <a:pt x="7263547" y="3813469"/>
              </a:lnTo>
              <a:lnTo>
                <a:pt x="7265182" y="3814832"/>
              </a:lnTo>
              <a:lnTo>
                <a:pt x="7266789" y="3815968"/>
              </a:lnTo>
              <a:lnTo>
                <a:pt x="7268225" y="3816860"/>
              </a:lnTo>
              <a:lnTo>
                <a:pt x="7270068" y="3817931"/>
              </a:lnTo>
              <a:lnTo>
                <a:pt x="7271518" y="3818596"/>
              </a:lnTo>
              <a:lnTo>
                <a:pt x="7273507" y="3819407"/>
              </a:lnTo>
              <a:lnTo>
                <a:pt x="7275125" y="3819959"/>
              </a:lnTo>
              <a:lnTo>
                <a:pt x="7277365" y="3820510"/>
              </a:lnTo>
              <a:lnTo>
                <a:pt x="7278868" y="3820835"/>
              </a:lnTo>
              <a:lnTo>
                <a:pt x="7279983" y="3821013"/>
              </a:lnTo>
              <a:lnTo>
                <a:pt x="7280707" y="3821224"/>
              </a:lnTo>
              <a:lnTo>
                <a:pt x="7281417" y="3821614"/>
              </a:lnTo>
              <a:lnTo>
                <a:pt x="7282852" y="3822474"/>
              </a:lnTo>
              <a:lnTo>
                <a:pt x="7285947" y="3824502"/>
              </a:lnTo>
              <a:lnTo>
                <a:pt x="7287926" y="3825946"/>
              </a:lnTo>
              <a:lnTo>
                <a:pt x="7289117" y="3826870"/>
              </a:lnTo>
              <a:lnTo>
                <a:pt x="7290319" y="3827892"/>
              </a:lnTo>
              <a:lnTo>
                <a:pt x="7291145" y="3828606"/>
              </a:lnTo>
              <a:lnTo>
                <a:pt x="7292831" y="3830131"/>
              </a:lnTo>
              <a:lnTo>
                <a:pt x="7294609" y="3831884"/>
              </a:lnTo>
              <a:lnTo>
                <a:pt x="7295571" y="3832922"/>
              </a:lnTo>
              <a:lnTo>
                <a:pt x="7297090" y="3834739"/>
              </a:lnTo>
              <a:lnTo>
                <a:pt x="7298351" y="3836378"/>
              </a:lnTo>
              <a:lnTo>
                <a:pt x="7299998" y="3838812"/>
              </a:lnTo>
              <a:lnTo>
                <a:pt x="7301246" y="3840872"/>
              </a:lnTo>
              <a:lnTo>
                <a:pt x="7302189" y="3842640"/>
              </a:lnTo>
              <a:lnTo>
                <a:pt x="7302860" y="3844036"/>
              </a:lnTo>
              <a:lnTo>
                <a:pt x="7303703" y="3845950"/>
              </a:lnTo>
              <a:lnTo>
                <a:pt x="7304330" y="3847475"/>
              </a:lnTo>
              <a:lnTo>
                <a:pt x="7305069" y="3849487"/>
              </a:lnTo>
              <a:lnTo>
                <a:pt x="7305679" y="3851434"/>
              </a:lnTo>
              <a:lnTo>
                <a:pt x="7306040" y="3852927"/>
              </a:lnTo>
              <a:lnTo>
                <a:pt x="7306298" y="3854290"/>
              </a:lnTo>
              <a:lnTo>
                <a:pt x="7306520" y="3855928"/>
              </a:lnTo>
              <a:lnTo>
                <a:pt x="7306649" y="3857729"/>
              </a:lnTo>
              <a:lnTo>
                <a:pt x="7306723" y="3859141"/>
              </a:lnTo>
              <a:lnTo>
                <a:pt x="7306716" y="3860341"/>
              </a:lnTo>
              <a:lnTo>
                <a:pt x="7306670" y="3861412"/>
              </a:lnTo>
              <a:lnTo>
                <a:pt x="7306542" y="3862970"/>
              </a:lnTo>
              <a:lnTo>
                <a:pt x="7306391" y="3864041"/>
              </a:lnTo>
              <a:lnTo>
                <a:pt x="7306079" y="3865793"/>
              </a:lnTo>
              <a:lnTo>
                <a:pt x="7305811" y="3867042"/>
              </a:lnTo>
              <a:lnTo>
                <a:pt x="7305675" y="3867545"/>
              </a:lnTo>
              <a:lnTo>
                <a:pt x="7305244" y="3868957"/>
              </a:lnTo>
              <a:lnTo>
                <a:pt x="7304759" y="3870400"/>
              </a:lnTo>
              <a:lnTo>
                <a:pt x="7303736" y="3873175"/>
              </a:lnTo>
              <a:lnTo>
                <a:pt x="7302666" y="3875852"/>
              </a:lnTo>
              <a:lnTo>
                <a:pt x="7302242" y="3876793"/>
              </a:lnTo>
              <a:lnTo>
                <a:pt x="7301110" y="3879227"/>
              </a:lnTo>
              <a:lnTo>
                <a:pt x="7299962" y="3881579"/>
              </a:lnTo>
              <a:lnTo>
                <a:pt x="7299322" y="3882796"/>
              </a:lnTo>
              <a:lnTo>
                <a:pt x="7298153" y="3884856"/>
              </a:lnTo>
              <a:lnTo>
                <a:pt x="7296194" y="3888053"/>
              </a:lnTo>
              <a:lnTo>
                <a:pt x="7294067" y="3891330"/>
              </a:lnTo>
              <a:lnTo>
                <a:pt x="7292585" y="3893585"/>
              </a:lnTo>
              <a:lnTo>
                <a:pt x="7290656" y="3896392"/>
              </a:lnTo>
              <a:lnTo>
                <a:pt x="7288212" y="3899669"/>
              </a:lnTo>
              <a:lnTo>
                <a:pt x="7286797" y="3901470"/>
              </a:lnTo>
              <a:lnTo>
                <a:pt x="7285367" y="3903223"/>
              </a:lnTo>
              <a:lnTo>
                <a:pt x="7282592" y="3906305"/>
              </a:lnTo>
              <a:lnTo>
                <a:pt x="7281343" y="3907668"/>
              </a:lnTo>
              <a:lnTo>
                <a:pt x="7280004" y="3908966"/>
              </a:lnTo>
              <a:lnTo>
                <a:pt x="7278499" y="3910345"/>
              </a:lnTo>
              <a:lnTo>
                <a:pt x="7277444" y="3911205"/>
              </a:lnTo>
              <a:lnTo>
                <a:pt x="7276366" y="3911886"/>
              </a:lnTo>
              <a:lnTo>
                <a:pt x="7272920" y="3913898"/>
              </a:lnTo>
              <a:lnTo>
                <a:pt x="7270880" y="3914953"/>
              </a:lnTo>
              <a:lnTo>
                <a:pt x="7269221" y="3915796"/>
              </a:lnTo>
              <a:lnTo>
                <a:pt x="7268024" y="3916445"/>
              </a:lnTo>
              <a:lnTo>
                <a:pt x="7266550" y="3917289"/>
              </a:lnTo>
              <a:lnTo>
                <a:pt x="7265189" y="3918165"/>
              </a:lnTo>
              <a:lnTo>
                <a:pt x="7263882" y="3919090"/>
              </a:lnTo>
              <a:lnTo>
                <a:pt x="7262737" y="3919966"/>
              </a:lnTo>
              <a:lnTo>
                <a:pt x="7261870" y="3920696"/>
              </a:lnTo>
              <a:lnTo>
                <a:pt x="7260573" y="3921897"/>
              </a:lnTo>
              <a:lnTo>
                <a:pt x="7259802" y="3922659"/>
              </a:lnTo>
              <a:lnTo>
                <a:pt x="7259119" y="3923471"/>
              </a:lnTo>
              <a:lnTo>
                <a:pt x="7258201" y="3924623"/>
              </a:lnTo>
              <a:lnTo>
                <a:pt x="7257341" y="3925953"/>
              </a:lnTo>
              <a:lnTo>
                <a:pt x="7256716" y="3927024"/>
              </a:lnTo>
              <a:lnTo>
                <a:pt x="7256136" y="3928127"/>
              </a:lnTo>
              <a:lnTo>
                <a:pt x="7255509" y="3929490"/>
              </a:lnTo>
              <a:lnTo>
                <a:pt x="7255109" y="3930544"/>
              </a:lnTo>
              <a:lnTo>
                <a:pt x="7254776" y="3931534"/>
              </a:lnTo>
              <a:lnTo>
                <a:pt x="7254632" y="3932070"/>
              </a:lnTo>
              <a:lnTo>
                <a:pt x="7254281" y="3934065"/>
              </a:lnTo>
              <a:lnTo>
                <a:pt x="7254106" y="3935412"/>
              </a:lnTo>
              <a:lnTo>
                <a:pt x="7253860" y="3937878"/>
              </a:lnTo>
              <a:lnTo>
                <a:pt x="7253805" y="3938430"/>
              </a:lnTo>
              <a:lnTo>
                <a:pt x="7253599" y="3941090"/>
              </a:lnTo>
              <a:lnTo>
                <a:pt x="7253324" y="3945633"/>
              </a:lnTo>
              <a:lnTo>
                <a:pt x="7253254" y="3947288"/>
              </a:lnTo>
              <a:lnTo>
                <a:pt x="7253124" y="3954086"/>
              </a:lnTo>
              <a:lnTo>
                <a:pt x="7253097" y="3955157"/>
              </a:lnTo>
              <a:lnTo>
                <a:pt x="7252971" y="3956942"/>
              </a:lnTo>
              <a:lnTo>
                <a:pt x="7252876" y="3957899"/>
              </a:lnTo>
              <a:lnTo>
                <a:pt x="7252679" y="3959294"/>
              </a:lnTo>
              <a:lnTo>
                <a:pt x="7252459" y="3960608"/>
              </a:lnTo>
              <a:lnTo>
                <a:pt x="7252012" y="3962766"/>
              </a:lnTo>
              <a:lnTo>
                <a:pt x="7251602" y="3964372"/>
              </a:lnTo>
              <a:lnTo>
                <a:pt x="7251206" y="3965735"/>
              </a:lnTo>
              <a:lnTo>
                <a:pt x="7250746" y="3967147"/>
              </a:lnTo>
              <a:lnTo>
                <a:pt x="7250541" y="3967698"/>
              </a:lnTo>
              <a:lnTo>
                <a:pt x="7250068" y="3968785"/>
              </a:lnTo>
              <a:lnTo>
                <a:pt x="7249244" y="3970375"/>
              </a:lnTo>
              <a:lnTo>
                <a:pt x="7248403" y="3971690"/>
              </a:lnTo>
              <a:lnTo>
                <a:pt x="7247439" y="3973085"/>
              </a:lnTo>
              <a:lnTo>
                <a:pt x="7246727" y="3973961"/>
              </a:lnTo>
              <a:lnTo>
                <a:pt x="7246032" y="3974724"/>
              </a:lnTo>
              <a:lnTo>
                <a:pt x="7245143" y="3975648"/>
              </a:lnTo>
              <a:lnTo>
                <a:pt x="7243979" y="3976719"/>
              </a:lnTo>
              <a:lnTo>
                <a:pt x="7242197" y="3978261"/>
              </a:lnTo>
              <a:lnTo>
                <a:pt x="7240982" y="3979234"/>
              </a:lnTo>
              <a:lnTo>
                <a:pt x="7221480" y="4002386"/>
              </a:lnTo>
              <a:lnTo>
                <a:pt x="7187194" y="4044667"/>
              </a:lnTo>
              <a:lnTo>
                <a:pt x="7160418" y="4058442"/>
              </a:lnTo>
              <a:lnTo>
                <a:pt x="7159107" y="4058312"/>
              </a:lnTo>
              <a:lnTo>
                <a:pt x="7157783" y="4058247"/>
              </a:lnTo>
              <a:lnTo>
                <a:pt x="7156520" y="4058231"/>
              </a:lnTo>
              <a:lnTo>
                <a:pt x="7154771" y="4058279"/>
              </a:lnTo>
              <a:lnTo>
                <a:pt x="7152974" y="4058458"/>
              </a:lnTo>
              <a:lnTo>
                <a:pt x="7151023" y="4058734"/>
              </a:lnTo>
              <a:lnTo>
                <a:pt x="7148324" y="4059220"/>
              </a:lnTo>
              <a:lnTo>
                <a:pt x="7145393" y="4059934"/>
              </a:lnTo>
              <a:lnTo>
                <a:pt x="7143516" y="4060470"/>
              </a:lnTo>
              <a:lnTo>
                <a:pt x="7140979" y="4061346"/>
              </a:lnTo>
              <a:lnTo>
                <a:pt x="7139023" y="4062092"/>
              </a:lnTo>
              <a:lnTo>
                <a:pt x="7136774" y="4063049"/>
              </a:lnTo>
              <a:lnTo>
                <a:pt x="7135110" y="4063877"/>
              </a:lnTo>
              <a:lnTo>
                <a:pt x="7132063" y="4065613"/>
              </a:lnTo>
              <a:lnTo>
                <a:pt x="7129769" y="4067057"/>
              </a:lnTo>
              <a:lnTo>
                <a:pt x="7128753" y="4067819"/>
              </a:lnTo>
              <a:lnTo>
                <a:pt x="7127658" y="4068712"/>
              </a:lnTo>
              <a:lnTo>
                <a:pt x="7126983" y="4069361"/>
              </a:lnTo>
              <a:lnTo>
                <a:pt x="7126478" y="4069831"/>
              </a:lnTo>
              <a:lnTo>
                <a:pt x="7121548" y="4074909"/>
              </a:lnTo>
              <a:lnTo>
                <a:pt x="7120238" y="4076289"/>
              </a:lnTo>
              <a:lnTo>
                <a:pt x="7118507" y="4078317"/>
              </a:lnTo>
              <a:lnTo>
                <a:pt x="7116498" y="4080880"/>
              </a:lnTo>
              <a:lnTo>
                <a:pt x="7114639" y="4083525"/>
              </a:lnTo>
              <a:lnTo>
                <a:pt x="7113342" y="4085601"/>
              </a:lnTo>
              <a:lnTo>
                <a:pt x="7112473" y="4087078"/>
              </a:lnTo>
              <a:lnTo>
                <a:pt x="7110760" y="4090355"/>
              </a:lnTo>
              <a:lnTo>
                <a:pt x="7108903" y="4094411"/>
              </a:lnTo>
              <a:lnTo>
                <a:pt x="7107997" y="4096569"/>
              </a:lnTo>
              <a:lnTo>
                <a:pt x="7106059" y="4101518"/>
              </a:lnTo>
              <a:lnTo>
                <a:pt x="7105122" y="4104568"/>
              </a:lnTo>
              <a:lnTo>
                <a:pt x="7104598" y="4106434"/>
              </a:lnTo>
              <a:lnTo>
                <a:pt x="7104261" y="4108105"/>
              </a:lnTo>
              <a:lnTo>
                <a:pt x="7104141" y="4108689"/>
              </a:lnTo>
              <a:lnTo>
                <a:pt x="7103893" y="4110133"/>
              </a:lnTo>
              <a:lnTo>
                <a:pt x="7103722" y="4111317"/>
              </a:lnTo>
              <a:lnTo>
                <a:pt x="7103553" y="4112745"/>
              </a:lnTo>
              <a:lnTo>
                <a:pt x="7103518" y="4113280"/>
              </a:lnTo>
              <a:lnTo>
                <a:pt x="7103459" y="4114416"/>
              </a:lnTo>
              <a:lnTo>
                <a:pt x="7103402" y="4115925"/>
              </a:lnTo>
              <a:lnTo>
                <a:pt x="7103396" y="4118651"/>
              </a:lnTo>
              <a:lnTo>
                <a:pt x="7103443" y="4119916"/>
              </a:lnTo>
              <a:lnTo>
                <a:pt x="7103654" y="4121733"/>
              </a:lnTo>
              <a:lnTo>
                <a:pt x="7103866" y="4123339"/>
              </a:lnTo>
              <a:lnTo>
                <a:pt x="7104070" y="4124718"/>
              </a:lnTo>
              <a:lnTo>
                <a:pt x="7104263" y="4125789"/>
              </a:lnTo>
              <a:lnTo>
                <a:pt x="7104670" y="4127801"/>
              </a:lnTo>
              <a:lnTo>
                <a:pt x="7104910" y="4128872"/>
              </a:lnTo>
              <a:lnTo>
                <a:pt x="7105186" y="4129943"/>
              </a:lnTo>
              <a:lnTo>
                <a:pt x="7105637" y="4131468"/>
              </a:lnTo>
              <a:lnTo>
                <a:pt x="7106217" y="4133350"/>
              </a:lnTo>
              <a:lnTo>
                <a:pt x="7108181" y="4139207"/>
              </a:lnTo>
              <a:lnTo>
                <a:pt x="7108572" y="4140489"/>
              </a:lnTo>
              <a:lnTo>
                <a:pt x="7109073" y="4142354"/>
              </a:lnTo>
              <a:lnTo>
                <a:pt x="7109425" y="4144172"/>
              </a:lnTo>
              <a:lnTo>
                <a:pt x="7109635" y="4145648"/>
              </a:lnTo>
              <a:lnTo>
                <a:pt x="7109769" y="4147206"/>
              </a:lnTo>
              <a:lnTo>
                <a:pt x="7109851" y="4149039"/>
              </a:lnTo>
              <a:lnTo>
                <a:pt x="7109851" y="4150175"/>
              </a:lnTo>
              <a:lnTo>
                <a:pt x="7109824" y="4151781"/>
              </a:lnTo>
              <a:lnTo>
                <a:pt x="7109715" y="4153144"/>
              </a:lnTo>
              <a:lnTo>
                <a:pt x="7109528" y="4154717"/>
              </a:lnTo>
              <a:lnTo>
                <a:pt x="7109233" y="4156113"/>
              </a:lnTo>
              <a:lnTo>
                <a:pt x="7108872" y="4157589"/>
              </a:lnTo>
              <a:lnTo>
                <a:pt x="7108489" y="4158952"/>
              </a:lnTo>
              <a:lnTo>
                <a:pt x="7107966" y="4160526"/>
              </a:lnTo>
              <a:lnTo>
                <a:pt x="7107037" y="4162846"/>
              </a:lnTo>
              <a:lnTo>
                <a:pt x="7106220" y="4164533"/>
              </a:lnTo>
              <a:lnTo>
                <a:pt x="7105492" y="4165961"/>
              </a:lnTo>
              <a:lnTo>
                <a:pt x="7101306" y="4172678"/>
              </a:lnTo>
              <a:lnTo>
                <a:pt x="7100162" y="4174333"/>
              </a:lnTo>
              <a:lnTo>
                <a:pt x="7097017" y="4178778"/>
              </a:lnTo>
              <a:lnTo>
                <a:pt x="7095879" y="4180303"/>
              </a:lnTo>
              <a:lnTo>
                <a:pt x="7094605" y="4181893"/>
              </a:lnTo>
              <a:lnTo>
                <a:pt x="7093331" y="4183581"/>
              </a:lnTo>
              <a:lnTo>
                <a:pt x="7091764" y="4185885"/>
              </a:lnTo>
              <a:lnTo>
                <a:pt x="7090267" y="4188253"/>
              </a:lnTo>
              <a:lnTo>
                <a:pt x="7088784" y="4190914"/>
              </a:lnTo>
              <a:lnTo>
                <a:pt x="7087628" y="4193186"/>
              </a:lnTo>
              <a:lnTo>
                <a:pt x="7087535" y="4193380"/>
              </a:lnTo>
              <a:lnTo>
                <a:pt x="7086262" y="4196187"/>
              </a:lnTo>
              <a:lnTo>
                <a:pt x="7085133" y="4198816"/>
              </a:lnTo>
              <a:lnTo>
                <a:pt x="7084828" y="4199578"/>
              </a:lnTo>
              <a:lnTo>
                <a:pt x="7084421" y="4200681"/>
              </a:lnTo>
              <a:lnTo>
                <a:pt x="7083878" y="4202304"/>
              </a:lnTo>
              <a:lnTo>
                <a:pt x="7083179" y="4204592"/>
              </a:lnTo>
              <a:lnTo>
                <a:pt x="7082775" y="4206068"/>
              </a:lnTo>
              <a:lnTo>
                <a:pt x="7082318" y="4207918"/>
              </a:lnTo>
              <a:lnTo>
                <a:pt x="7081951" y="4209670"/>
              </a:lnTo>
              <a:lnTo>
                <a:pt x="7081729" y="4210838"/>
              </a:lnTo>
              <a:lnTo>
                <a:pt x="7081512" y="4212233"/>
              </a:lnTo>
              <a:lnTo>
                <a:pt x="7081377" y="4213466"/>
              </a:lnTo>
              <a:lnTo>
                <a:pt x="7081329" y="4214018"/>
              </a:lnTo>
              <a:lnTo>
                <a:pt x="7081291" y="4214553"/>
              </a:lnTo>
              <a:lnTo>
                <a:pt x="7081262" y="4216646"/>
              </a:lnTo>
              <a:lnTo>
                <a:pt x="7081306" y="4217944"/>
              </a:lnTo>
              <a:lnTo>
                <a:pt x="7081426" y="4219323"/>
              </a:lnTo>
              <a:lnTo>
                <a:pt x="7081558" y="4220394"/>
              </a:lnTo>
              <a:lnTo>
                <a:pt x="7081625" y="4220832"/>
              </a:lnTo>
              <a:lnTo>
                <a:pt x="7081733" y="4221546"/>
              </a:lnTo>
              <a:lnTo>
                <a:pt x="7081935" y="4222682"/>
              </a:lnTo>
              <a:lnTo>
                <a:pt x="7082206" y="4223785"/>
              </a:lnTo>
              <a:lnTo>
                <a:pt x="7082562" y="4225083"/>
              </a:lnTo>
              <a:lnTo>
                <a:pt x="7083014" y="4226559"/>
              </a:lnTo>
              <a:lnTo>
                <a:pt x="7083453" y="4227809"/>
              </a:lnTo>
              <a:lnTo>
                <a:pt x="7084122" y="4229464"/>
              </a:lnTo>
              <a:lnTo>
                <a:pt x="7084648" y="4230648"/>
              </a:lnTo>
              <a:lnTo>
                <a:pt x="7085774" y="4232903"/>
              </a:lnTo>
              <a:lnTo>
                <a:pt x="7086895" y="4235029"/>
              </a:lnTo>
              <a:lnTo>
                <a:pt x="7087855" y="4236667"/>
              </a:lnTo>
              <a:lnTo>
                <a:pt x="7095846" y="4250117"/>
              </a:lnTo>
              <a:lnTo>
                <a:pt x="7098275" y="4254027"/>
              </a:lnTo>
              <a:lnTo>
                <a:pt x="7100011" y="4256753"/>
              </a:lnTo>
              <a:lnTo>
                <a:pt x="7100790" y="4257905"/>
              </a:lnTo>
              <a:lnTo>
                <a:pt x="7102785" y="4260760"/>
              </a:lnTo>
              <a:lnTo>
                <a:pt x="7105326" y="4263957"/>
              </a:lnTo>
              <a:lnTo>
                <a:pt x="7107640" y="4267591"/>
              </a:lnTo>
              <a:lnTo>
                <a:pt x="7109395" y="4270414"/>
              </a:lnTo>
              <a:lnTo>
                <a:pt x="7110236" y="4271826"/>
              </a:lnTo>
              <a:lnTo>
                <a:pt x="7111327" y="4273708"/>
              </a:lnTo>
              <a:lnTo>
                <a:pt x="7112070" y="4275070"/>
              </a:lnTo>
              <a:lnTo>
                <a:pt x="7112969" y="4276823"/>
              </a:lnTo>
              <a:lnTo>
                <a:pt x="7113667" y="4278202"/>
              </a:lnTo>
              <a:lnTo>
                <a:pt x="7114081" y="4279143"/>
              </a:lnTo>
              <a:lnTo>
                <a:pt x="7116170" y="4283880"/>
              </a:lnTo>
              <a:lnTo>
                <a:pt x="7117367" y="4286866"/>
              </a:lnTo>
              <a:lnTo>
                <a:pt x="7118002" y="4288553"/>
              </a:lnTo>
              <a:lnTo>
                <a:pt x="7118535" y="4290046"/>
              </a:lnTo>
              <a:lnTo>
                <a:pt x="7118971" y="4291327"/>
              </a:lnTo>
              <a:lnTo>
                <a:pt x="7119411" y="4292804"/>
              </a:lnTo>
              <a:lnTo>
                <a:pt x="7119922" y="4294670"/>
              </a:lnTo>
              <a:lnTo>
                <a:pt x="7120344" y="4296357"/>
              </a:lnTo>
              <a:lnTo>
                <a:pt x="7120543" y="4297347"/>
              </a:lnTo>
              <a:lnTo>
                <a:pt x="7121098" y="4300543"/>
              </a:lnTo>
              <a:lnTo>
                <a:pt x="7121289" y="4301808"/>
              </a:lnTo>
              <a:lnTo>
                <a:pt x="7121421" y="4302814"/>
              </a:lnTo>
              <a:lnTo>
                <a:pt x="7121572" y="4304145"/>
              </a:lnTo>
              <a:lnTo>
                <a:pt x="7121841" y="4307438"/>
              </a:lnTo>
              <a:lnTo>
                <a:pt x="7121929" y="4309385"/>
              </a:lnTo>
              <a:lnTo>
                <a:pt x="7122018" y="4311543"/>
              </a:lnTo>
              <a:lnTo>
                <a:pt x="7122060" y="4312792"/>
              </a:lnTo>
              <a:lnTo>
                <a:pt x="7122252" y="4342613"/>
              </a:lnTo>
              <a:lnTo>
                <a:pt x="7120516" y="4363072"/>
              </a:lnTo>
              <a:lnTo>
                <a:pt x="7131639" y="4398538"/>
              </a:lnTo>
              <a:lnTo>
                <a:pt x="7132665" y="4399917"/>
              </a:lnTo>
              <a:lnTo>
                <a:pt x="7133294" y="4400826"/>
              </a:lnTo>
              <a:lnTo>
                <a:pt x="7134271" y="4402221"/>
              </a:lnTo>
              <a:lnTo>
                <a:pt x="7135006" y="4403389"/>
              </a:lnTo>
              <a:lnTo>
                <a:pt x="7135769" y="4404687"/>
              </a:lnTo>
              <a:lnTo>
                <a:pt x="7136456" y="4405872"/>
              </a:lnTo>
              <a:lnTo>
                <a:pt x="7137135" y="4407186"/>
              </a:lnTo>
              <a:lnTo>
                <a:pt x="7139237" y="4411453"/>
              </a:lnTo>
              <a:lnTo>
                <a:pt x="7139992" y="4413108"/>
              </a:lnTo>
              <a:lnTo>
                <a:pt x="7140403" y="4414098"/>
              </a:lnTo>
              <a:lnTo>
                <a:pt x="7141243" y="4416304"/>
              </a:lnTo>
              <a:lnTo>
                <a:pt x="7141593" y="4417326"/>
              </a:lnTo>
              <a:lnTo>
                <a:pt x="7142111" y="4418949"/>
              </a:lnTo>
              <a:lnTo>
                <a:pt x="7142698" y="4421009"/>
              </a:lnTo>
              <a:lnTo>
                <a:pt x="7143279" y="4423654"/>
              </a:lnTo>
              <a:lnTo>
                <a:pt x="7143695" y="4426266"/>
              </a:lnTo>
              <a:lnTo>
                <a:pt x="7143996" y="4428878"/>
              </a:lnTo>
              <a:lnTo>
                <a:pt x="7144144" y="4431198"/>
              </a:lnTo>
              <a:lnTo>
                <a:pt x="7144140" y="4432837"/>
              </a:lnTo>
              <a:lnTo>
                <a:pt x="7144079" y="4434054"/>
              </a:lnTo>
              <a:lnTo>
                <a:pt x="7143927" y="4435514"/>
              </a:lnTo>
              <a:lnTo>
                <a:pt x="7143776" y="4436487"/>
              </a:lnTo>
              <a:lnTo>
                <a:pt x="7143523" y="4437818"/>
              </a:lnTo>
              <a:lnTo>
                <a:pt x="7143317" y="4438743"/>
              </a:lnTo>
              <a:lnTo>
                <a:pt x="7143050" y="4439700"/>
              </a:lnTo>
              <a:lnTo>
                <a:pt x="7142743" y="4440803"/>
              </a:lnTo>
              <a:lnTo>
                <a:pt x="7142048" y="4443026"/>
              </a:lnTo>
              <a:lnTo>
                <a:pt x="7141494" y="4444729"/>
              </a:lnTo>
              <a:lnTo>
                <a:pt x="7140547" y="4447488"/>
              </a:lnTo>
              <a:lnTo>
                <a:pt x="7154342" y="4473138"/>
              </a:lnTo>
              <a:lnTo>
                <a:pt x="7176624" y="4497264"/>
              </a:lnTo>
              <a:lnTo>
                <a:pt x="7188878" y="4535018"/>
              </a:lnTo>
              <a:lnTo>
                <a:pt x="7190042" y="4537517"/>
              </a:lnTo>
              <a:lnTo>
                <a:pt x="7190846" y="4539415"/>
              </a:lnTo>
              <a:lnTo>
                <a:pt x="7191277" y="4540486"/>
              </a:lnTo>
              <a:lnTo>
                <a:pt x="7191542" y="4541313"/>
              </a:lnTo>
              <a:lnTo>
                <a:pt x="7191727" y="4542108"/>
              </a:lnTo>
              <a:lnTo>
                <a:pt x="7191876" y="4542936"/>
              </a:lnTo>
              <a:lnTo>
                <a:pt x="7191979" y="4543828"/>
              </a:lnTo>
              <a:lnTo>
                <a:pt x="7192038" y="4544558"/>
              </a:lnTo>
              <a:lnTo>
                <a:pt x="7192099" y="4545370"/>
              </a:lnTo>
              <a:lnTo>
                <a:pt x="7192121" y="4546327"/>
              </a:lnTo>
              <a:lnTo>
                <a:pt x="7192083" y="4547365"/>
              </a:lnTo>
              <a:lnTo>
                <a:pt x="7192023" y="4548128"/>
              </a:lnTo>
              <a:lnTo>
                <a:pt x="7191943" y="4548874"/>
              </a:lnTo>
              <a:lnTo>
                <a:pt x="7191822" y="4549653"/>
              </a:lnTo>
              <a:lnTo>
                <a:pt x="7191708" y="4550334"/>
              </a:lnTo>
              <a:lnTo>
                <a:pt x="7191510" y="4551243"/>
              </a:lnTo>
              <a:lnTo>
                <a:pt x="7191304" y="4552103"/>
              </a:lnTo>
              <a:lnTo>
                <a:pt x="7191102" y="4552817"/>
              </a:lnTo>
              <a:lnTo>
                <a:pt x="7190842" y="4553514"/>
              </a:lnTo>
              <a:lnTo>
                <a:pt x="7190590" y="4554147"/>
              </a:lnTo>
              <a:lnTo>
                <a:pt x="7190208" y="4555007"/>
              </a:lnTo>
              <a:lnTo>
                <a:pt x="7189770" y="4555867"/>
              </a:lnTo>
              <a:lnTo>
                <a:pt x="7189380" y="4556581"/>
              </a:lnTo>
              <a:lnTo>
                <a:pt x="7188893" y="4557359"/>
              </a:lnTo>
              <a:lnTo>
                <a:pt x="7188367" y="4558171"/>
              </a:lnTo>
              <a:lnTo>
                <a:pt x="7187729" y="4558998"/>
              </a:lnTo>
              <a:lnTo>
                <a:pt x="7187094" y="4559761"/>
              </a:lnTo>
              <a:lnTo>
                <a:pt x="7186427" y="4560474"/>
              </a:lnTo>
              <a:lnTo>
                <a:pt x="7182587" y="4564141"/>
              </a:lnTo>
              <a:lnTo>
                <a:pt x="7177979" y="4568295"/>
              </a:lnTo>
              <a:lnTo>
                <a:pt x="7176581" y="4569528"/>
              </a:lnTo>
              <a:lnTo>
                <a:pt x="7175536" y="4570485"/>
              </a:lnTo>
              <a:lnTo>
                <a:pt x="7174468" y="4571458"/>
              </a:lnTo>
              <a:lnTo>
                <a:pt x="7173439" y="4572432"/>
              </a:lnTo>
              <a:lnTo>
                <a:pt x="7172751" y="4573178"/>
              </a:lnTo>
              <a:lnTo>
                <a:pt x="7172247" y="4573746"/>
              </a:lnTo>
              <a:lnTo>
                <a:pt x="7171672" y="4574525"/>
              </a:lnTo>
              <a:lnTo>
                <a:pt x="7171068" y="4575401"/>
              </a:lnTo>
              <a:lnTo>
                <a:pt x="7170616" y="4576163"/>
              </a:lnTo>
              <a:lnTo>
                <a:pt x="7170132" y="4577040"/>
              </a:lnTo>
              <a:lnTo>
                <a:pt x="7169762" y="4577770"/>
              </a:lnTo>
              <a:lnTo>
                <a:pt x="7169407" y="4578532"/>
              </a:lnTo>
              <a:lnTo>
                <a:pt x="7169061" y="4579343"/>
              </a:lnTo>
              <a:lnTo>
                <a:pt x="7168753" y="4580268"/>
              </a:lnTo>
              <a:lnTo>
                <a:pt x="7168440" y="4581209"/>
              </a:lnTo>
              <a:lnTo>
                <a:pt x="7168232" y="4581939"/>
              </a:lnTo>
              <a:lnTo>
                <a:pt x="7167965" y="4582929"/>
              </a:lnTo>
              <a:lnTo>
                <a:pt x="7167755" y="4583919"/>
              </a:lnTo>
              <a:lnTo>
                <a:pt x="7167611" y="4584649"/>
              </a:lnTo>
              <a:lnTo>
                <a:pt x="7167460" y="4585622"/>
              </a:lnTo>
              <a:lnTo>
                <a:pt x="7167321" y="4586580"/>
              </a:lnTo>
              <a:lnTo>
                <a:pt x="7167225" y="4587634"/>
              </a:lnTo>
              <a:lnTo>
                <a:pt x="7167146" y="4589451"/>
              </a:lnTo>
              <a:lnTo>
                <a:pt x="7167169" y="4590619"/>
              </a:lnTo>
              <a:lnTo>
                <a:pt x="7167192" y="4591755"/>
              </a:lnTo>
              <a:lnTo>
                <a:pt x="7167319" y="4593069"/>
              </a:lnTo>
              <a:lnTo>
                <a:pt x="7167439" y="4594254"/>
              </a:lnTo>
              <a:lnTo>
                <a:pt x="7167680" y="4595649"/>
              </a:lnTo>
              <a:lnTo>
                <a:pt x="7168150" y="4598083"/>
              </a:lnTo>
              <a:lnTo>
                <a:pt x="7168398" y="4599218"/>
              </a:lnTo>
              <a:lnTo>
                <a:pt x="7168650" y="4600273"/>
              </a:lnTo>
              <a:lnTo>
                <a:pt x="7169018" y="4601425"/>
              </a:lnTo>
              <a:lnTo>
                <a:pt x="7169368" y="4602366"/>
              </a:lnTo>
              <a:lnTo>
                <a:pt x="7169778" y="4603372"/>
              </a:lnTo>
              <a:lnTo>
                <a:pt x="7170297" y="4604556"/>
              </a:lnTo>
              <a:lnTo>
                <a:pt x="7170871" y="4605708"/>
              </a:lnTo>
              <a:lnTo>
                <a:pt x="7171534" y="4606844"/>
              </a:lnTo>
              <a:lnTo>
                <a:pt x="7172307" y="4607980"/>
              </a:lnTo>
              <a:lnTo>
                <a:pt x="7172887" y="4608726"/>
              </a:lnTo>
              <a:lnTo>
                <a:pt x="7173440" y="4609391"/>
              </a:lnTo>
              <a:lnTo>
                <a:pt x="7173975" y="4609991"/>
              </a:lnTo>
              <a:lnTo>
                <a:pt x="7174838" y="4610868"/>
              </a:lnTo>
              <a:lnTo>
                <a:pt x="7175625" y="4611614"/>
              </a:lnTo>
              <a:lnTo>
                <a:pt x="7177073" y="4612750"/>
              </a:lnTo>
              <a:lnTo>
                <a:pt x="7177928" y="4613301"/>
              </a:lnTo>
              <a:lnTo>
                <a:pt x="7178880" y="4613853"/>
              </a:lnTo>
              <a:lnTo>
                <a:pt x="7179365" y="4614129"/>
              </a:lnTo>
              <a:lnTo>
                <a:pt x="7180041" y="4614404"/>
              </a:lnTo>
              <a:lnTo>
                <a:pt x="7180751" y="4614648"/>
              </a:lnTo>
              <a:lnTo>
                <a:pt x="7202403" y="4641824"/>
              </a:lnTo>
              <a:lnTo>
                <a:pt x="7202680" y="4642911"/>
              </a:lnTo>
              <a:lnTo>
                <a:pt x="7203039" y="4644176"/>
              </a:lnTo>
              <a:lnTo>
                <a:pt x="7203392" y="4645361"/>
              </a:lnTo>
              <a:lnTo>
                <a:pt x="7203796" y="4646691"/>
              </a:lnTo>
              <a:lnTo>
                <a:pt x="7204200" y="4647875"/>
              </a:lnTo>
              <a:lnTo>
                <a:pt x="7204628" y="4649011"/>
              </a:lnTo>
              <a:lnTo>
                <a:pt x="7205085" y="4650114"/>
              </a:lnTo>
              <a:lnTo>
                <a:pt x="7205681" y="4651461"/>
              </a:lnTo>
              <a:lnTo>
                <a:pt x="7206019" y="4652143"/>
              </a:lnTo>
              <a:lnTo>
                <a:pt x="7206504" y="4653100"/>
              </a:lnTo>
              <a:lnTo>
                <a:pt x="7207240" y="4654381"/>
              </a:lnTo>
              <a:lnTo>
                <a:pt x="7208039" y="4655631"/>
              </a:lnTo>
              <a:lnTo>
                <a:pt x="7208548" y="4656328"/>
              </a:lnTo>
              <a:lnTo>
                <a:pt x="7209380" y="4657302"/>
              </a:lnTo>
              <a:lnTo>
                <a:pt x="7210644" y="4658438"/>
              </a:lnTo>
              <a:lnTo>
                <a:pt x="7211790" y="4659346"/>
              </a:lnTo>
              <a:lnTo>
                <a:pt x="7213157" y="4660287"/>
              </a:lnTo>
              <a:lnTo>
                <a:pt x="7214491" y="4661050"/>
              </a:lnTo>
              <a:lnTo>
                <a:pt x="7215685" y="4661731"/>
              </a:lnTo>
              <a:lnTo>
                <a:pt x="7217228" y="4662494"/>
              </a:lnTo>
              <a:lnTo>
                <a:pt x="7218913" y="4663224"/>
              </a:lnTo>
              <a:lnTo>
                <a:pt x="7220666" y="4663938"/>
              </a:lnTo>
              <a:lnTo>
                <a:pt x="7221653" y="4664295"/>
              </a:lnTo>
              <a:lnTo>
                <a:pt x="7223073" y="4664733"/>
              </a:lnTo>
              <a:lnTo>
                <a:pt x="7224505" y="4665122"/>
              </a:lnTo>
              <a:lnTo>
                <a:pt x="7226363" y="4665576"/>
              </a:lnTo>
              <a:lnTo>
                <a:pt x="7248885" y="4665674"/>
              </a:lnTo>
              <a:lnTo>
                <a:pt x="7250958" y="4665739"/>
              </a:lnTo>
              <a:lnTo>
                <a:pt x="7252942" y="4665917"/>
              </a:lnTo>
              <a:lnTo>
                <a:pt x="7254366" y="4666112"/>
              </a:lnTo>
              <a:lnTo>
                <a:pt x="7256080" y="4666371"/>
              </a:lnTo>
              <a:lnTo>
                <a:pt x="7257926" y="4666680"/>
              </a:lnTo>
              <a:lnTo>
                <a:pt x="7259241" y="4666972"/>
              </a:lnTo>
              <a:lnTo>
                <a:pt x="7260858" y="4667410"/>
              </a:lnTo>
              <a:lnTo>
                <a:pt x="7262527" y="4667913"/>
              </a:lnTo>
              <a:lnTo>
                <a:pt x="7263799" y="4668383"/>
              </a:lnTo>
              <a:lnTo>
                <a:pt x="7265217" y="4668919"/>
              </a:lnTo>
              <a:lnTo>
                <a:pt x="7266635" y="4669470"/>
              </a:lnTo>
              <a:lnTo>
                <a:pt x="7268561" y="4670298"/>
              </a:lnTo>
              <a:lnTo>
                <a:pt x="7270525" y="4671190"/>
              </a:lnTo>
              <a:lnTo>
                <a:pt x="7272190" y="4671985"/>
              </a:lnTo>
              <a:lnTo>
                <a:pt x="7273595" y="4672683"/>
              </a:lnTo>
              <a:lnTo>
                <a:pt x="7275304" y="4673559"/>
              </a:lnTo>
              <a:lnTo>
                <a:pt x="7276795" y="4674370"/>
              </a:lnTo>
              <a:lnTo>
                <a:pt x="7278351" y="4675262"/>
              </a:lnTo>
              <a:lnTo>
                <a:pt x="7280003" y="4676236"/>
              </a:lnTo>
              <a:lnTo>
                <a:pt x="7281782" y="4677323"/>
              </a:lnTo>
              <a:lnTo>
                <a:pt x="7290558" y="4682644"/>
              </a:lnTo>
              <a:lnTo>
                <a:pt x="7295078" y="4685338"/>
              </a:lnTo>
              <a:lnTo>
                <a:pt x="7301986" y="4689426"/>
              </a:lnTo>
              <a:lnTo>
                <a:pt x="7304527" y="4690854"/>
              </a:lnTo>
              <a:lnTo>
                <a:pt x="7307055" y="4692168"/>
              </a:lnTo>
              <a:lnTo>
                <a:pt x="7308935" y="4693125"/>
              </a:lnTo>
              <a:lnTo>
                <a:pt x="7309782" y="4693547"/>
              </a:lnTo>
              <a:lnTo>
                <a:pt x="7312730" y="4694959"/>
              </a:lnTo>
              <a:lnTo>
                <a:pt x="7314003" y="4695527"/>
              </a:lnTo>
              <a:lnTo>
                <a:pt x="7315170" y="4696013"/>
              </a:lnTo>
              <a:lnTo>
                <a:pt x="7316809" y="4696630"/>
              </a:lnTo>
              <a:lnTo>
                <a:pt x="7324228" y="4699177"/>
              </a:lnTo>
              <a:lnTo>
                <a:pt x="7325398" y="4699534"/>
              </a:lnTo>
              <a:lnTo>
                <a:pt x="7326845" y="4699907"/>
              </a:lnTo>
              <a:lnTo>
                <a:pt x="7328235" y="4700199"/>
              </a:lnTo>
              <a:lnTo>
                <a:pt x="7329890" y="4700394"/>
              </a:lnTo>
              <a:lnTo>
                <a:pt x="7331814" y="4700556"/>
              </a:lnTo>
              <a:lnTo>
                <a:pt x="7334017" y="4700686"/>
              </a:lnTo>
              <a:lnTo>
                <a:pt x="7335800" y="4700702"/>
              </a:lnTo>
              <a:lnTo>
                <a:pt x="7337280" y="4700621"/>
              </a:lnTo>
              <a:lnTo>
                <a:pt x="7374892" y="4708863"/>
              </a:lnTo>
              <a:lnTo>
                <a:pt x="7414016" y="4720026"/>
              </a:lnTo>
              <a:lnTo>
                <a:pt x="7427818" y="4724293"/>
              </a:lnTo>
              <a:lnTo>
                <a:pt x="7427969" y="4724390"/>
              </a:lnTo>
              <a:lnTo>
                <a:pt x="7428395" y="4724682"/>
              </a:lnTo>
              <a:lnTo>
                <a:pt x="7429222" y="4725298"/>
              </a:lnTo>
              <a:lnTo>
                <a:pt x="7430998" y="4726678"/>
              </a:lnTo>
              <a:lnTo>
                <a:pt x="7435402" y="4730377"/>
              </a:lnTo>
              <a:lnTo>
                <a:pt x="7437141" y="4731918"/>
              </a:lnTo>
              <a:lnTo>
                <a:pt x="7438660" y="4733362"/>
              </a:lnTo>
              <a:lnTo>
                <a:pt x="7439781" y="4734498"/>
              </a:lnTo>
              <a:lnTo>
                <a:pt x="7441044" y="4735828"/>
              </a:lnTo>
              <a:lnTo>
                <a:pt x="7442143" y="4737110"/>
              </a:lnTo>
              <a:lnTo>
                <a:pt x="7442771" y="4737872"/>
              </a:lnTo>
              <a:lnTo>
                <a:pt x="7444239" y="4739738"/>
              </a:lnTo>
              <a:lnTo>
                <a:pt x="7445167" y="4741069"/>
              </a:lnTo>
              <a:lnTo>
                <a:pt x="7446087" y="4742480"/>
              </a:lnTo>
              <a:lnTo>
                <a:pt x="7446919" y="4743859"/>
              </a:lnTo>
              <a:lnTo>
                <a:pt x="7468547" y="4784145"/>
              </a:lnTo>
              <a:lnTo>
                <a:pt x="7479879" y="4809893"/>
              </a:lnTo>
              <a:lnTo>
                <a:pt x="7471158" y="4855743"/>
              </a:lnTo>
              <a:lnTo>
                <a:pt x="7470596" y="4858371"/>
              </a:lnTo>
              <a:lnTo>
                <a:pt x="7469779" y="4861714"/>
              </a:lnTo>
              <a:lnTo>
                <a:pt x="7464927" y="4879820"/>
              </a:lnTo>
              <a:lnTo>
                <a:pt x="7464606" y="4880891"/>
              </a:lnTo>
              <a:lnTo>
                <a:pt x="7464213" y="4882108"/>
              </a:lnTo>
              <a:lnTo>
                <a:pt x="7463647" y="4883633"/>
              </a:lnTo>
              <a:lnTo>
                <a:pt x="7463147" y="4884817"/>
              </a:lnTo>
              <a:lnTo>
                <a:pt x="7462409" y="4886423"/>
              </a:lnTo>
              <a:lnTo>
                <a:pt x="7461855" y="4887510"/>
              </a:lnTo>
              <a:lnTo>
                <a:pt x="7457384" y="4895395"/>
              </a:lnTo>
              <a:lnTo>
                <a:pt x="7456856" y="4896272"/>
              </a:lnTo>
              <a:lnTo>
                <a:pt x="7456690" y="4896547"/>
              </a:lnTo>
              <a:lnTo>
                <a:pt x="7456430" y="4896937"/>
              </a:lnTo>
              <a:lnTo>
                <a:pt x="7455067" y="4898819"/>
              </a:lnTo>
              <a:lnTo>
                <a:pt x="7454648" y="4899370"/>
              </a:lnTo>
              <a:lnTo>
                <a:pt x="7453819" y="4900474"/>
              </a:lnTo>
              <a:lnTo>
                <a:pt x="7452897" y="4901609"/>
              </a:lnTo>
              <a:lnTo>
                <a:pt x="7451697" y="4903005"/>
              </a:lnTo>
              <a:lnTo>
                <a:pt x="7449961" y="4904952"/>
              </a:lnTo>
              <a:lnTo>
                <a:pt x="7447956" y="4907093"/>
              </a:lnTo>
              <a:lnTo>
                <a:pt x="7444838" y="4910160"/>
              </a:lnTo>
              <a:lnTo>
                <a:pt x="7442327" y="4912431"/>
              </a:lnTo>
              <a:lnTo>
                <a:pt x="7440485" y="4913908"/>
              </a:lnTo>
              <a:lnTo>
                <a:pt x="7437546" y="4915984"/>
              </a:lnTo>
              <a:lnTo>
                <a:pt x="7436183" y="4916860"/>
              </a:lnTo>
              <a:lnTo>
                <a:pt x="7433531" y="4918483"/>
              </a:lnTo>
              <a:lnTo>
                <a:pt x="7432312" y="4919278"/>
              </a:lnTo>
              <a:lnTo>
                <a:pt x="7431042" y="4920154"/>
              </a:lnTo>
              <a:lnTo>
                <a:pt x="7430405" y="4920624"/>
              </a:lnTo>
              <a:lnTo>
                <a:pt x="7429675" y="4921176"/>
              </a:lnTo>
              <a:lnTo>
                <a:pt x="7428932" y="4921744"/>
              </a:lnTo>
              <a:lnTo>
                <a:pt x="7422490" y="4926903"/>
              </a:lnTo>
              <a:lnTo>
                <a:pt x="7422013" y="4927309"/>
              </a:lnTo>
              <a:lnTo>
                <a:pt x="7421205" y="4928071"/>
              </a:lnTo>
              <a:lnTo>
                <a:pt x="7420739" y="4928526"/>
              </a:lnTo>
              <a:lnTo>
                <a:pt x="7420386" y="4928915"/>
              </a:lnTo>
              <a:lnTo>
                <a:pt x="7419915" y="4929451"/>
              </a:lnTo>
              <a:lnTo>
                <a:pt x="7419554" y="4929905"/>
              </a:lnTo>
              <a:lnTo>
                <a:pt x="7418871" y="4930813"/>
              </a:lnTo>
              <a:lnTo>
                <a:pt x="7418484" y="4931333"/>
              </a:lnTo>
              <a:lnTo>
                <a:pt x="7417961" y="4932111"/>
              </a:lnTo>
              <a:lnTo>
                <a:pt x="7416601" y="4934156"/>
              </a:lnTo>
              <a:lnTo>
                <a:pt x="7415807" y="4935372"/>
              </a:lnTo>
              <a:lnTo>
                <a:pt x="7415224" y="4936330"/>
              </a:lnTo>
              <a:lnTo>
                <a:pt x="7414644" y="4937465"/>
              </a:lnTo>
              <a:lnTo>
                <a:pt x="7414119" y="4938552"/>
              </a:lnTo>
              <a:lnTo>
                <a:pt x="7413495" y="4939996"/>
              </a:lnTo>
              <a:lnTo>
                <a:pt x="7413027" y="4941246"/>
              </a:lnTo>
              <a:lnTo>
                <a:pt x="7412605" y="4942592"/>
              </a:lnTo>
              <a:lnTo>
                <a:pt x="7412243" y="4943842"/>
              </a:lnTo>
              <a:lnTo>
                <a:pt x="7411913" y="4945529"/>
              </a:lnTo>
              <a:lnTo>
                <a:pt x="7411698" y="4947216"/>
              </a:lnTo>
              <a:lnTo>
                <a:pt x="7411598" y="4948449"/>
              </a:lnTo>
              <a:lnTo>
                <a:pt x="7411604" y="4949601"/>
              </a:lnTo>
              <a:lnTo>
                <a:pt x="7411694" y="4951013"/>
              </a:lnTo>
              <a:lnTo>
                <a:pt x="7411823" y="4952181"/>
              </a:lnTo>
              <a:lnTo>
                <a:pt x="7412002" y="4953398"/>
              </a:lnTo>
              <a:lnTo>
                <a:pt x="7412144" y="4954112"/>
              </a:lnTo>
              <a:lnTo>
                <a:pt x="7412275" y="4954647"/>
              </a:lnTo>
              <a:lnTo>
                <a:pt x="7412419" y="4955150"/>
              </a:lnTo>
              <a:lnTo>
                <a:pt x="7412665" y="4955977"/>
              </a:lnTo>
              <a:lnTo>
                <a:pt x="7412947" y="4956724"/>
              </a:lnTo>
              <a:lnTo>
                <a:pt x="7413249" y="4957470"/>
              </a:lnTo>
              <a:lnTo>
                <a:pt x="7413545" y="4958152"/>
              </a:lnTo>
              <a:lnTo>
                <a:pt x="7413920" y="4958963"/>
              </a:lnTo>
              <a:lnTo>
                <a:pt x="7414267" y="4959644"/>
              </a:lnTo>
              <a:lnTo>
                <a:pt x="7414823" y="4960585"/>
              </a:lnTo>
              <a:lnTo>
                <a:pt x="7415767" y="4962110"/>
              </a:lnTo>
              <a:lnTo>
                <a:pt x="7416996" y="4963879"/>
              </a:lnTo>
              <a:lnTo>
                <a:pt x="7417821" y="4964933"/>
              </a:lnTo>
              <a:lnTo>
                <a:pt x="7418292" y="4965517"/>
              </a:lnTo>
              <a:lnTo>
                <a:pt x="7418753" y="4966069"/>
              </a:lnTo>
              <a:lnTo>
                <a:pt x="7419430" y="4966832"/>
              </a:lnTo>
              <a:lnTo>
                <a:pt x="7422559" y="4969963"/>
              </a:lnTo>
              <a:lnTo>
                <a:pt x="7423981" y="4971245"/>
              </a:lnTo>
              <a:lnTo>
                <a:pt x="7425929" y="4972916"/>
              </a:lnTo>
              <a:lnTo>
                <a:pt x="7426865" y="4973727"/>
              </a:lnTo>
              <a:lnTo>
                <a:pt x="7431123" y="4977621"/>
              </a:lnTo>
              <a:lnTo>
                <a:pt x="7434850" y="4981304"/>
              </a:lnTo>
              <a:lnTo>
                <a:pt x="7437247" y="4983884"/>
              </a:lnTo>
              <a:lnTo>
                <a:pt x="7438660" y="4985555"/>
              </a:lnTo>
              <a:lnTo>
                <a:pt x="7439940" y="4987161"/>
              </a:lnTo>
              <a:lnTo>
                <a:pt x="7442574" y="4990714"/>
              </a:lnTo>
              <a:lnTo>
                <a:pt x="7444406" y="4993440"/>
              </a:lnTo>
              <a:lnTo>
                <a:pt x="7445917" y="4995938"/>
              </a:lnTo>
              <a:lnTo>
                <a:pt x="7447285" y="4998307"/>
              </a:lnTo>
              <a:lnTo>
                <a:pt x="7448432" y="5000465"/>
              </a:lnTo>
              <a:lnTo>
                <a:pt x="7448964" y="5001519"/>
              </a:lnTo>
              <a:lnTo>
                <a:pt x="7449592" y="5002769"/>
              </a:lnTo>
              <a:lnTo>
                <a:pt x="7450166" y="5004002"/>
              </a:lnTo>
              <a:lnTo>
                <a:pt x="7450907" y="5005640"/>
              </a:lnTo>
              <a:lnTo>
                <a:pt x="7451527" y="5007149"/>
              </a:lnTo>
              <a:lnTo>
                <a:pt x="7451904" y="5008139"/>
              </a:lnTo>
              <a:lnTo>
                <a:pt x="7452416" y="5009534"/>
              </a:lnTo>
              <a:lnTo>
                <a:pt x="7453679" y="5013590"/>
              </a:lnTo>
              <a:lnTo>
                <a:pt x="7455372" y="5019496"/>
              </a:lnTo>
              <a:lnTo>
                <a:pt x="7455753" y="5020891"/>
              </a:lnTo>
              <a:lnTo>
                <a:pt x="7455915" y="5021751"/>
              </a:lnTo>
              <a:lnTo>
                <a:pt x="7456054" y="5022579"/>
              </a:lnTo>
              <a:lnTo>
                <a:pt x="7456131" y="5023536"/>
              </a:lnTo>
              <a:lnTo>
                <a:pt x="7456173" y="5024623"/>
              </a:lnTo>
              <a:lnTo>
                <a:pt x="7456173" y="5037489"/>
              </a:lnTo>
              <a:lnTo>
                <a:pt x="7456098" y="5039160"/>
              </a:lnTo>
              <a:lnTo>
                <a:pt x="7455943" y="5040799"/>
              </a:lnTo>
              <a:lnTo>
                <a:pt x="7455741" y="5042308"/>
              </a:lnTo>
              <a:lnTo>
                <a:pt x="7455381" y="5044206"/>
              </a:lnTo>
              <a:lnTo>
                <a:pt x="7455149" y="5045098"/>
              </a:lnTo>
              <a:lnTo>
                <a:pt x="7454704" y="5046623"/>
              </a:lnTo>
              <a:lnTo>
                <a:pt x="7453902" y="5048895"/>
              </a:lnTo>
              <a:lnTo>
                <a:pt x="7452840" y="5051702"/>
              </a:lnTo>
              <a:lnTo>
                <a:pt x="7451407" y="5054590"/>
              </a:lnTo>
              <a:lnTo>
                <a:pt x="7451012" y="5055303"/>
              </a:lnTo>
              <a:lnTo>
                <a:pt x="7435503" y="5078407"/>
              </a:lnTo>
              <a:lnTo>
                <a:pt x="7416413" y="5099369"/>
              </a:lnTo>
              <a:lnTo>
                <a:pt x="7414636" y="5101251"/>
              </a:lnTo>
              <a:lnTo>
                <a:pt x="7412770" y="5103344"/>
              </a:lnTo>
              <a:lnTo>
                <a:pt x="7407825" y="5108974"/>
              </a:lnTo>
              <a:lnTo>
                <a:pt x="7407075" y="5109850"/>
              </a:lnTo>
              <a:lnTo>
                <a:pt x="7406107" y="5111034"/>
              </a:lnTo>
              <a:lnTo>
                <a:pt x="7404989" y="5112495"/>
              </a:lnTo>
              <a:lnTo>
                <a:pt x="7404266" y="5113517"/>
              </a:lnTo>
              <a:lnTo>
                <a:pt x="7403448" y="5114717"/>
              </a:lnTo>
              <a:lnTo>
                <a:pt x="7402484" y="5116226"/>
              </a:lnTo>
              <a:lnTo>
                <a:pt x="7401080" y="5118595"/>
              </a:lnTo>
              <a:lnTo>
                <a:pt x="7400269" y="5120120"/>
              </a:lnTo>
              <a:lnTo>
                <a:pt x="7399525" y="5121661"/>
              </a:lnTo>
              <a:lnTo>
                <a:pt x="7399001" y="5122911"/>
              </a:lnTo>
              <a:lnTo>
                <a:pt x="7398594" y="5123998"/>
              </a:lnTo>
              <a:lnTo>
                <a:pt x="7398445" y="5124484"/>
              </a:lnTo>
              <a:lnTo>
                <a:pt x="7398259" y="5125182"/>
              </a:lnTo>
              <a:lnTo>
                <a:pt x="7398100" y="5125847"/>
              </a:lnTo>
              <a:lnTo>
                <a:pt x="7397945" y="5126756"/>
              </a:lnTo>
              <a:lnTo>
                <a:pt x="7397684" y="5128638"/>
              </a:lnTo>
              <a:lnTo>
                <a:pt x="7397542" y="5130033"/>
              </a:lnTo>
              <a:lnTo>
                <a:pt x="7397422" y="5131623"/>
              </a:lnTo>
              <a:lnTo>
                <a:pt x="7397384" y="5132516"/>
              </a:lnTo>
              <a:lnTo>
                <a:pt x="7397362" y="5133246"/>
              </a:lnTo>
              <a:lnTo>
                <a:pt x="7397350" y="5134122"/>
              </a:lnTo>
              <a:lnTo>
                <a:pt x="7397378" y="5134917"/>
              </a:lnTo>
              <a:lnTo>
                <a:pt x="7397460" y="5135971"/>
              </a:lnTo>
              <a:lnTo>
                <a:pt x="7397554" y="5137172"/>
              </a:lnTo>
              <a:lnTo>
                <a:pt x="7397941" y="5140855"/>
              </a:lnTo>
              <a:lnTo>
                <a:pt x="7398102" y="5142169"/>
              </a:lnTo>
              <a:lnTo>
                <a:pt x="7398278" y="5143353"/>
              </a:lnTo>
              <a:lnTo>
                <a:pt x="7399099" y="5148123"/>
              </a:lnTo>
              <a:lnTo>
                <a:pt x="7402744" y="5168485"/>
              </a:lnTo>
              <a:lnTo>
                <a:pt x="7405073" y="5211155"/>
              </a:lnTo>
              <a:lnTo>
                <a:pt x="7404799" y="5211756"/>
              </a:lnTo>
              <a:lnTo>
                <a:pt x="7404499" y="5212518"/>
              </a:lnTo>
              <a:lnTo>
                <a:pt x="7404236" y="5213248"/>
              </a:lnTo>
              <a:lnTo>
                <a:pt x="7403990" y="5213995"/>
              </a:lnTo>
              <a:lnTo>
                <a:pt x="7403738" y="5214822"/>
              </a:lnTo>
              <a:lnTo>
                <a:pt x="7403480" y="5215714"/>
              </a:lnTo>
              <a:lnTo>
                <a:pt x="7403257" y="5216623"/>
              </a:lnTo>
              <a:lnTo>
                <a:pt x="7403043" y="5217596"/>
              </a:lnTo>
              <a:lnTo>
                <a:pt x="7402871" y="5218473"/>
              </a:lnTo>
              <a:lnTo>
                <a:pt x="7402731" y="5219333"/>
              </a:lnTo>
              <a:lnTo>
                <a:pt x="7402612" y="5220306"/>
              </a:lnTo>
              <a:lnTo>
                <a:pt x="7402501" y="5221409"/>
              </a:lnTo>
              <a:lnTo>
                <a:pt x="7402425" y="5222383"/>
              </a:lnTo>
              <a:lnTo>
                <a:pt x="7402370" y="5223372"/>
              </a:lnTo>
              <a:lnTo>
                <a:pt x="7402357" y="5224232"/>
              </a:lnTo>
              <a:lnTo>
                <a:pt x="7402393" y="5225336"/>
              </a:lnTo>
              <a:lnTo>
                <a:pt x="7402453" y="5226325"/>
              </a:lnTo>
              <a:lnTo>
                <a:pt x="7402518" y="5227169"/>
              </a:lnTo>
              <a:lnTo>
                <a:pt x="7402617" y="5228110"/>
              </a:lnTo>
              <a:lnTo>
                <a:pt x="7402737" y="5229002"/>
              </a:lnTo>
              <a:lnTo>
                <a:pt x="7402866" y="5229878"/>
              </a:lnTo>
              <a:lnTo>
                <a:pt x="7403054" y="5230982"/>
              </a:lnTo>
              <a:lnTo>
                <a:pt x="7403436" y="5232847"/>
              </a:lnTo>
              <a:lnTo>
                <a:pt x="7404243" y="5236141"/>
              </a:lnTo>
              <a:lnTo>
                <a:pt x="7404716" y="5237731"/>
              </a:lnTo>
              <a:lnTo>
                <a:pt x="7405298" y="5239516"/>
              </a:lnTo>
              <a:lnTo>
                <a:pt x="7405915" y="5241252"/>
              </a:lnTo>
              <a:lnTo>
                <a:pt x="7406660" y="5243053"/>
              </a:lnTo>
              <a:lnTo>
                <a:pt x="7407912" y="5245957"/>
              </a:lnTo>
              <a:lnTo>
                <a:pt x="7408833" y="5247920"/>
              </a:lnTo>
              <a:lnTo>
                <a:pt x="7409881" y="5250159"/>
              </a:lnTo>
              <a:lnTo>
                <a:pt x="7411213" y="5252657"/>
              </a:lnTo>
              <a:lnTo>
                <a:pt x="7415528" y="5259975"/>
              </a:lnTo>
              <a:lnTo>
                <a:pt x="7417487" y="5262960"/>
              </a:lnTo>
              <a:lnTo>
                <a:pt x="7422926" y="5270861"/>
              </a:lnTo>
              <a:lnTo>
                <a:pt x="7426498" y="5275583"/>
              </a:lnTo>
              <a:lnTo>
                <a:pt x="7427742" y="5277140"/>
              </a:lnTo>
              <a:lnTo>
                <a:pt x="7431554" y="5281780"/>
              </a:lnTo>
              <a:lnTo>
                <a:pt x="7432060" y="5282348"/>
              </a:lnTo>
              <a:lnTo>
                <a:pt x="7433911" y="5284328"/>
              </a:lnTo>
              <a:lnTo>
                <a:pt x="7434664" y="5285139"/>
              </a:lnTo>
              <a:lnTo>
                <a:pt x="7436106" y="5286680"/>
              </a:lnTo>
              <a:lnTo>
                <a:pt x="7440338" y="5291093"/>
              </a:lnTo>
              <a:lnTo>
                <a:pt x="7441450" y="5292245"/>
              </a:lnTo>
              <a:lnTo>
                <a:pt x="7457916" y="5299822"/>
              </a:lnTo>
              <a:lnTo>
                <a:pt x="7460150" y="5300065"/>
              </a:lnTo>
              <a:lnTo>
                <a:pt x="7464503" y="5300714"/>
              </a:lnTo>
              <a:lnTo>
                <a:pt x="7466512" y="5301071"/>
              </a:lnTo>
              <a:lnTo>
                <a:pt x="7469623" y="5301623"/>
              </a:lnTo>
              <a:lnTo>
                <a:pt x="7471495" y="5301964"/>
              </a:lnTo>
              <a:lnTo>
                <a:pt x="7473647" y="5302402"/>
              </a:lnTo>
              <a:lnTo>
                <a:pt x="7476545" y="5303018"/>
              </a:lnTo>
              <a:lnTo>
                <a:pt x="7478178" y="5303424"/>
              </a:lnTo>
              <a:lnTo>
                <a:pt x="7481174" y="5304235"/>
              </a:lnTo>
              <a:lnTo>
                <a:pt x="7481996" y="5304478"/>
              </a:lnTo>
              <a:lnTo>
                <a:pt x="7482910" y="5304754"/>
              </a:lnTo>
              <a:lnTo>
                <a:pt x="7483889" y="5305062"/>
              </a:lnTo>
              <a:lnTo>
                <a:pt x="7485814" y="5305760"/>
              </a:lnTo>
              <a:lnTo>
                <a:pt x="7488347" y="5306766"/>
              </a:lnTo>
              <a:lnTo>
                <a:pt x="7489428" y="5307220"/>
              </a:lnTo>
              <a:lnTo>
                <a:pt x="7490616" y="5307739"/>
              </a:lnTo>
              <a:lnTo>
                <a:pt x="7491666" y="5308226"/>
              </a:lnTo>
              <a:lnTo>
                <a:pt x="7492845" y="5308794"/>
              </a:lnTo>
              <a:lnTo>
                <a:pt x="7494280" y="5309573"/>
              </a:lnTo>
              <a:lnTo>
                <a:pt x="7495654" y="5310335"/>
              </a:lnTo>
              <a:lnTo>
                <a:pt x="7496876" y="5311017"/>
              </a:lnTo>
              <a:lnTo>
                <a:pt x="7498539" y="5312006"/>
              </a:lnTo>
              <a:lnTo>
                <a:pt x="7499830" y="5312850"/>
              </a:lnTo>
              <a:lnTo>
                <a:pt x="7501074" y="5313661"/>
              </a:lnTo>
              <a:lnTo>
                <a:pt x="7503351" y="5315186"/>
              </a:lnTo>
              <a:lnTo>
                <a:pt x="7504162" y="5315754"/>
              </a:lnTo>
              <a:lnTo>
                <a:pt x="7509350" y="5319518"/>
              </a:lnTo>
              <a:lnTo>
                <a:pt x="7511257" y="5320962"/>
              </a:lnTo>
              <a:lnTo>
                <a:pt x="7512940" y="5322244"/>
              </a:lnTo>
              <a:lnTo>
                <a:pt x="7514859" y="5323721"/>
              </a:lnTo>
              <a:lnTo>
                <a:pt x="7516388" y="5324986"/>
              </a:lnTo>
              <a:lnTo>
                <a:pt x="7518724" y="5326949"/>
              </a:lnTo>
              <a:lnTo>
                <a:pt x="7525217" y="5332530"/>
              </a:lnTo>
              <a:lnTo>
                <a:pt x="7533053" y="5339556"/>
              </a:lnTo>
              <a:lnTo>
                <a:pt x="7537285" y="5344682"/>
              </a:lnTo>
              <a:lnTo>
                <a:pt x="7544265" y="5353833"/>
              </a:lnTo>
              <a:lnTo>
                <a:pt x="7544854" y="5354644"/>
              </a:lnTo>
              <a:lnTo>
                <a:pt x="7545273" y="5355293"/>
              </a:lnTo>
              <a:lnTo>
                <a:pt x="7545817" y="5356234"/>
              </a:lnTo>
              <a:lnTo>
                <a:pt x="7546268" y="5357159"/>
              </a:lnTo>
              <a:lnTo>
                <a:pt x="7546681" y="5358165"/>
              </a:lnTo>
              <a:lnTo>
                <a:pt x="7548818" y="5363551"/>
              </a:lnTo>
              <a:lnTo>
                <a:pt x="7571035" y="5403139"/>
              </a:lnTo>
              <a:lnTo>
                <a:pt x="7561990" y="5436805"/>
              </a:lnTo>
              <a:lnTo>
                <a:pt x="7561190" y="5437292"/>
              </a:lnTo>
              <a:lnTo>
                <a:pt x="7560336" y="5437811"/>
              </a:lnTo>
              <a:lnTo>
                <a:pt x="7555044" y="5441121"/>
              </a:lnTo>
              <a:lnTo>
                <a:pt x="7553303" y="5442208"/>
              </a:lnTo>
              <a:lnTo>
                <a:pt x="7552547" y="5442694"/>
              </a:lnTo>
              <a:lnTo>
                <a:pt x="7551679" y="5443278"/>
              </a:lnTo>
              <a:lnTo>
                <a:pt x="7550549" y="5444057"/>
              </a:lnTo>
              <a:lnTo>
                <a:pt x="7549786" y="5444593"/>
              </a:lnTo>
              <a:lnTo>
                <a:pt x="7549636" y="5444706"/>
              </a:lnTo>
              <a:lnTo>
                <a:pt x="7549204" y="5445047"/>
              </a:lnTo>
              <a:lnTo>
                <a:pt x="7548995" y="5445225"/>
              </a:lnTo>
              <a:lnTo>
                <a:pt x="7548613" y="5445566"/>
              </a:lnTo>
              <a:lnTo>
                <a:pt x="7548355" y="5445809"/>
              </a:lnTo>
              <a:lnTo>
                <a:pt x="7548152" y="5446020"/>
              </a:lnTo>
              <a:lnTo>
                <a:pt x="7547830" y="5446377"/>
              </a:lnTo>
              <a:lnTo>
                <a:pt x="7546775" y="5447562"/>
              </a:lnTo>
              <a:lnTo>
                <a:pt x="7546589" y="5447789"/>
              </a:lnTo>
              <a:lnTo>
                <a:pt x="7545240" y="5449492"/>
              </a:lnTo>
              <a:lnTo>
                <a:pt x="7544988" y="5449833"/>
              </a:lnTo>
              <a:lnTo>
                <a:pt x="7544697" y="5450287"/>
              </a:lnTo>
              <a:lnTo>
                <a:pt x="7544433" y="5450709"/>
              </a:lnTo>
              <a:lnTo>
                <a:pt x="7544061" y="5451374"/>
              </a:lnTo>
              <a:lnTo>
                <a:pt x="7543816" y="5451812"/>
              </a:lnTo>
              <a:lnTo>
                <a:pt x="7543643" y="5452153"/>
              </a:lnTo>
              <a:lnTo>
                <a:pt x="7543494" y="5452526"/>
              </a:lnTo>
              <a:lnTo>
                <a:pt x="7543352" y="5452932"/>
              </a:lnTo>
              <a:lnTo>
                <a:pt x="7543256" y="5453224"/>
              </a:lnTo>
              <a:lnTo>
                <a:pt x="7543187" y="5453500"/>
              </a:lnTo>
              <a:lnTo>
                <a:pt x="7543128" y="5453840"/>
              </a:lnTo>
              <a:lnTo>
                <a:pt x="7543107" y="5454051"/>
              </a:lnTo>
              <a:lnTo>
                <a:pt x="7543106" y="5454262"/>
              </a:lnTo>
              <a:lnTo>
                <a:pt x="7543118" y="5454506"/>
              </a:lnTo>
              <a:lnTo>
                <a:pt x="7543139" y="5454717"/>
              </a:lnTo>
              <a:lnTo>
                <a:pt x="7545329" y="5475094"/>
              </a:lnTo>
              <a:lnTo>
                <a:pt x="7550617" y="5487263"/>
              </a:lnTo>
              <a:lnTo>
                <a:pt x="7550439" y="5507754"/>
              </a:lnTo>
              <a:lnTo>
                <a:pt x="7549786" y="5531296"/>
              </a:lnTo>
              <a:lnTo>
                <a:pt x="7532635" y="5553945"/>
              </a:lnTo>
              <a:lnTo>
                <a:pt x="7517302" y="5579888"/>
              </a:lnTo>
              <a:lnTo>
                <a:pt x="7499591" y="5611785"/>
              </a:lnTo>
              <a:lnTo>
                <a:pt x="7481246" y="5627312"/>
              </a:lnTo>
              <a:lnTo>
                <a:pt x="7479994" y="5627588"/>
              </a:lnTo>
              <a:lnTo>
                <a:pt x="7479588" y="5627669"/>
              </a:lnTo>
              <a:lnTo>
                <a:pt x="7479187" y="5627815"/>
              </a:lnTo>
              <a:lnTo>
                <a:pt x="7478774" y="5627977"/>
              </a:lnTo>
              <a:lnTo>
                <a:pt x="7478302" y="5628172"/>
              </a:lnTo>
              <a:lnTo>
                <a:pt x="7477849" y="5628415"/>
              </a:lnTo>
              <a:lnTo>
                <a:pt x="7477392" y="5628675"/>
              </a:lnTo>
              <a:lnTo>
                <a:pt x="7476745" y="5629113"/>
              </a:lnTo>
              <a:lnTo>
                <a:pt x="7476054" y="5629600"/>
              </a:lnTo>
              <a:lnTo>
                <a:pt x="7475569" y="5629957"/>
              </a:lnTo>
              <a:lnTo>
                <a:pt x="7475299" y="5630168"/>
              </a:lnTo>
              <a:lnTo>
                <a:pt x="7475019" y="5630427"/>
              </a:lnTo>
              <a:lnTo>
                <a:pt x="7474802" y="5630638"/>
              </a:lnTo>
              <a:lnTo>
                <a:pt x="7474595" y="5630898"/>
              </a:lnTo>
              <a:lnTo>
                <a:pt x="7474409" y="5631141"/>
              </a:lnTo>
              <a:lnTo>
                <a:pt x="7474225" y="5631449"/>
              </a:lnTo>
              <a:lnTo>
                <a:pt x="7474068" y="5631741"/>
              </a:lnTo>
              <a:lnTo>
                <a:pt x="7473370" y="5633461"/>
              </a:lnTo>
              <a:lnTo>
                <a:pt x="7473266" y="5633737"/>
              </a:lnTo>
              <a:lnTo>
                <a:pt x="7473165" y="5634078"/>
              </a:lnTo>
              <a:lnTo>
                <a:pt x="7473048" y="5634548"/>
              </a:lnTo>
              <a:lnTo>
                <a:pt x="7472948" y="5635181"/>
              </a:lnTo>
              <a:lnTo>
                <a:pt x="7472905" y="5635570"/>
              </a:lnTo>
              <a:lnTo>
                <a:pt x="7472872" y="5635992"/>
              </a:lnTo>
              <a:lnTo>
                <a:pt x="7472861" y="5636463"/>
              </a:lnTo>
              <a:lnTo>
                <a:pt x="7472865" y="5636901"/>
              </a:lnTo>
              <a:lnTo>
                <a:pt x="7472876" y="5637420"/>
              </a:lnTo>
              <a:lnTo>
                <a:pt x="7472899" y="5637826"/>
              </a:lnTo>
              <a:lnTo>
                <a:pt x="7472955" y="5638215"/>
              </a:lnTo>
              <a:lnTo>
                <a:pt x="7473036" y="5638621"/>
              </a:lnTo>
              <a:lnTo>
                <a:pt x="7473135" y="5638913"/>
              </a:lnTo>
              <a:lnTo>
                <a:pt x="7473249" y="5639221"/>
              </a:lnTo>
              <a:lnTo>
                <a:pt x="7473385" y="5639513"/>
              </a:lnTo>
              <a:lnTo>
                <a:pt x="7473530" y="5639805"/>
              </a:lnTo>
              <a:lnTo>
                <a:pt x="7473706" y="5640146"/>
              </a:lnTo>
              <a:lnTo>
                <a:pt x="7473921" y="5640503"/>
              </a:lnTo>
              <a:lnTo>
                <a:pt x="7474136" y="5640827"/>
              </a:lnTo>
              <a:lnTo>
                <a:pt x="7474385" y="5641168"/>
              </a:lnTo>
              <a:lnTo>
                <a:pt x="7474669" y="5641508"/>
              </a:lnTo>
              <a:lnTo>
                <a:pt x="7474972" y="5641817"/>
              </a:lnTo>
              <a:lnTo>
                <a:pt x="7475295" y="5642109"/>
              </a:lnTo>
              <a:lnTo>
                <a:pt x="7475605" y="5642368"/>
              </a:lnTo>
              <a:lnTo>
                <a:pt x="7475988" y="5642660"/>
              </a:lnTo>
              <a:lnTo>
                <a:pt x="7476404" y="5642920"/>
              </a:lnTo>
              <a:lnTo>
                <a:pt x="7476901" y="5643228"/>
              </a:lnTo>
              <a:lnTo>
                <a:pt x="7477569" y="5643601"/>
              </a:lnTo>
              <a:lnTo>
                <a:pt x="7478748" y="5644186"/>
              </a:lnTo>
              <a:lnTo>
                <a:pt x="7478963" y="5644283"/>
              </a:lnTo>
              <a:lnTo>
                <a:pt x="7479040" y="5644332"/>
              </a:lnTo>
              <a:lnTo>
                <a:pt x="7479280" y="5644461"/>
              </a:lnTo>
              <a:lnTo>
                <a:pt x="7479603" y="5644656"/>
              </a:lnTo>
              <a:lnTo>
                <a:pt x="7479956" y="5644899"/>
              </a:lnTo>
              <a:lnTo>
                <a:pt x="7480122" y="5645013"/>
              </a:lnTo>
              <a:lnTo>
                <a:pt x="7480274" y="5645127"/>
              </a:lnTo>
              <a:lnTo>
                <a:pt x="7480644" y="5645435"/>
              </a:lnTo>
              <a:lnTo>
                <a:pt x="7481038" y="5645792"/>
              </a:lnTo>
              <a:lnTo>
                <a:pt x="7481395" y="5646149"/>
              </a:lnTo>
              <a:lnTo>
                <a:pt x="7481505" y="5646262"/>
              </a:lnTo>
              <a:lnTo>
                <a:pt x="7482365" y="5647333"/>
              </a:lnTo>
              <a:lnTo>
                <a:pt x="7482611" y="5647706"/>
              </a:lnTo>
              <a:lnTo>
                <a:pt x="7482834" y="5648063"/>
              </a:lnTo>
              <a:lnTo>
                <a:pt x="7483082" y="5648469"/>
              </a:lnTo>
              <a:lnTo>
                <a:pt x="7483403" y="5649037"/>
              </a:lnTo>
              <a:lnTo>
                <a:pt x="7485275" y="5652428"/>
              </a:lnTo>
              <a:lnTo>
                <a:pt x="7485417" y="5652703"/>
              </a:lnTo>
              <a:lnTo>
                <a:pt x="7485568" y="5653012"/>
              </a:lnTo>
              <a:lnTo>
                <a:pt x="7485696" y="5653287"/>
              </a:lnTo>
              <a:lnTo>
                <a:pt x="7485830" y="5653579"/>
              </a:lnTo>
              <a:lnTo>
                <a:pt x="7485972" y="5653953"/>
              </a:lnTo>
              <a:lnTo>
                <a:pt x="7486814" y="5656143"/>
              </a:lnTo>
              <a:lnTo>
                <a:pt x="7488936" y="5661935"/>
              </a:lnTo>
              <a:lnTo>
                <a:pt x="7489032" y="5662195"/>
              </a:lnTo>
              <a:lnTo>
                <a:pt x="7489213" y="5662795"/>
              </a:lnTo>
              <a:lnTo>
                <a:pt x="7489274" y="5663038"/>
              </a:lnTo>
              <a:lnTo>
                <a:pt x="7489333" y="5663314"/>
              </a:lnTo>
              <a:lnTo>
                <a:pt x="7489384" y="5663639"/>
              </a:lnTo>
              <a:lnTo>
                <a:pt x="7489437" y="5663996"/>
              </a:lnTo>
              <a:lnTo>
                <a:pt x="7489734" y="5666089"/>
              </a:lnTo>
              <a:lnTo>
                <a:pt x="7489753" y="5666267"/>
              </a:lnTo>
              <a:lnTo>
                <a:pt x="7489766" y="5666478"/>
              </a:lnTo>
              <a:lnTo>
                <a:pt x="7489768" y="5666689"/>
              </a:lnTo>
              <a:lnTo>
                <a:pt x="7489762" y="5666884"/>
              </a:lnTo>
              <a:lnTo>
                <a:pt x="7489746" y="5667143"/>
              </a:lnTo>
              <a:lnTo>
                <a:pt x="7489614" y="5668879"/>
              </a:lnTo>
              <a:lnTo>
                <a:pt x="7489579" y="5669204"/>
              </a:lnTo>
              <a:lnTo>
                <a:pt x="7489513" y="5669593"/>
              </a:lnTo>
              <a:lnTo>
                <a:pt x="7489467" y="5669853"/>
              </a:lnTo>
              <a:lnTo>
                <a:pt x="7489404" y="5670112"/>
              </a:lnTo>
              <a:lnTo>
                <a:pt x="7489329" y="5670388"/>
              </a:lnTo>
              <a:lnTo>
                <a:pt x="7479121" y="5706990"/>
              </a:lnTo>
              <a:lnTo>
                <a:pt x="7465048" y="5722079"/>
              </a:lnTo>
              <a:lnTo>
                <a:pt x="7453715" y="5738449"/>
              </a:lnTo>
              <a:lnTo>
                <a:pt x="7457249" y="5772034"/>
              </a:lnTo>
              <a:lnTo>
                <a:pt x="7457297" y="5772342"/>
              </a:lnTo>
              <a:lnTo>
                <a:pt x="7457390" y="5772699"/>
              </a:lnTo>
              <a:lnTo>
                <a:pt x="7457491" y="5773008"/>
              </a:lnTo>
              <a:lnTo>
                <a:pt x="7459090" y="5776837"/>
              </a:lnTo>
              <a:lnTo>
                <a:pt x="7459326" y="5777388"/>
              </a:lnTo>
              <a:lnTo>
                <a:pt x="7462166" y="5783618"/>
              </a:lnTo>
              <a:lnTo>
                <a:pt x="7462433" y="5784137"/>
              </a:lnTo>
              <a:lnTo>
                <a:pt x="7469620" y="5798237"/>
              </a:lnTo>
              <a:lnTo>
                <a:pt x="7477683" y="5806381"/>
              </a:lnTo>
              <a:lnTo>
                <a:pt x="7487978" y="5825542"/>
              </a:lnTo>
              <a:lnTo>
                <a:pt x="7484532" y="5855136"/>
              </a:lnTo>
              <a:lnTo>
                <a:pt x="7484488" y="5855476"/>
              </a:lnTo>
              <a:lnTo>
                <a:pt x="7484382" y="5856093"/>
              </a:lnTo>
              <a:lnTo>
                <a:pt x="7484209" y="5857001"/>
              </a:lnTo>
              <a:lnTo>
                <a:pt x="7484064" y="5857634"/>
              </a:lnTo>
              <a:lnTo>
                <a:pt x="7483994" y="5857926"/>
              </a:lnTo>
              <a:lnTo>
                <a:pt x="7483934" y="5858137"/>
              </a:lnTo>
              <a:lnTo>
                <a:pt x="7483836" y="5858397"/>
              </a:lnTo>
              <a:lnTo>
                <a:pt x="7483668" y="5858770"/>
              </a:lnTo>
              <a:lnTo>
                <a:pt x="7483461" y="5859208"/>
              </a:lnTo>
              <a:lnTo>
                <a:pt x="7483248" y="5859597"/>
              </a:lnTo>
              <a:lnTo>
                <a:pt x="7483016" y="5859954"/>
              </a:lnTo>
              <a:lnTo>
                <a:pt x="7482732" y="5860360"/>
              </a:lnTo>
              <a:lnTo>
                <a:pt x="7481879" y="5861528"/>
              </a:lnTo>
              <a:lnTo>
                <a:pt x="7480981" y="5862712"/>
              </a:lnTo>
              <a:lnTo>
                <a:pt x="7480472" y="5863329"/>
              </a:lnTo>
              <a:lnTo>
                <a:pt x="7471238" y="5874378"/>
              </a:lnTo>
              <a:lnTo>
                <a:pt x="7460761" y="5879034"/>
              </a:lnTo>
              <a:lnTo>
                <a:pt x="7454329" y="5884129"/>
              </a:lnTo>
              <a:lnTo>
                <a:pt x="7448673" y="5895534"/>
              </a:lnTo>
              <a:lnTo>
                <a:pt x="7448492" y="5895924"/>
              </a:lnTo>
              <a:lnTo>
                <a:pt x="7448325" y="5896362"/>
              </a:lnTo>
              <a:lnTo>
                <a:pt x="7448203" y="5896784"/>
              </a:lnTo>
              <a:lnTo>
                <a:pt x="7448131" y="5897124"/>
              </a:lnTo>
              <a:lnTo>
                <a:pt x="7448099" y="5897498"/>
              </a:lnTo>
              <a:lnTo>
                <a:pt x="7448099" y="5897838"/>
              </a:lnTo>
              <a:lnTo>
                <a:pt x="7448129" y="5898179"/>
              </a:lnTo>
              <a:lnTo>
                <a:pt x="7448174" y="5898552"/>
              </a:lnTo>
              <a:lnTo>
                <a:pt x="7449515" y="5906129"/>
              </a:lnTo>
              <a:lnTo>
                <a:pt x="7450891" y="5927935"/>
              </a:lnTo>
              <a:lnTo>
                <a:pt x="7439686" y="5957625"/>
              </a:lnTo>
              <a:lnTo>
                <a:pt x="7439491" y="5958096"/>
              </a:lnTo>
              <a:lnTo>
                <a:pt x="7439177" y="5958761"/>
              </a:lnTo>
              <a:lnTo>
                <a:pt x="7438863" y="5959345"/>
              </a:lnTo>
              <a:lnTo>
                <a:pt x="7438429" y="5960059"/>
              </a:lnTo>
              <a:lnTo>
                <a:pt x="7437536" y="5961373"/>
              </a:lnTo>
              <a:lnTo>
                <a:pt x="7436379" y="5962931"/>
              </a:lnTo>
              <a:lnTo>
                <a:pt x="7435165" y="5964505"/>
              </a:lnTo>
              <a:lnTo>
                <a:pt x="7434182" y="5965575"/>
              </a:lnTo>
              <a:lnTo>
                <a:pt x="7433846" y="5965900"/>
              </a:lnTo>
              <a:lnTo>
                <a:pt x="7433460" y="5966257"/>
              </a:lnTo>
              <a:lnTo>
                <a:pt x="7424484" y="5973103"/>
              </a:lnTo>
              <a:lnTo>
                <a:pt x="7421600" y="5977906"/>
              </a:lnTo>
              <a:lnTo>
                <a:pt x="7421441" y="5978214"/>
              </a:lnTo>
              <a:lnTo>
                <a:pt x="7420813" y="5979723"/>
              </a:lnTo>
              <a:lnTo>
                <a:pt x="7420671" y="5980129"/>
              </a:lnTo>
              <a:lnTo>
                <a:pt x="7420527" y="5980615"/>
              </a:lnTo>
              <a:lnTo>
                <a:pt x="7420458" y="5981005"/>
              </a:lnTo>
              <a:lnTo>
                <a:pt x="7420415" y="5981443"/>
              </a:lnTo>
              <a:lnTo>
                <a:pt x="7420383" y="5981930"/>
              </a:lnTo>
              <a:lnTo>
                <a:pt x="7420381" y="5982546"/>
              </a:lnTo>
              <a:lnTo>
                <a:pt x="7420413" y="5983033"/>
              </a:lnTo>
              <a:lnTo>
                <a:pt x="7420478" y="5983682"/>
              </a:lnTo>
              <a:lnTo>
                <a:pt x="7420594" y="5984315"/>
              </a:lnTo>
              <a:lnTo>
                <a:pt x="7420749" y="5984882"/>
              </a:lnTo>
              <a:lnTo>
                <a:pt x="7420936" y="5985320"/>
              </a:lnTo>
              <a:lnTo>
                <a:pt x="7421199" y="5985823"/>
              </a:lnTo>
              <a:lnTo>
                <a:pt x="7421470" y="5986310"/>
              </a:lnTo>
              <a:lnTo>
                <a:pt x="7421825" y="5986894"/>
              </a:lnTo>
              <a:lnTo>
                <a:pt x="7422165" y="5987397"/>
              </a:lnTo>
              <a:lnTo>
                <a:pt x="7422862" y="5988338"/>
              </a:lnTo>
              <a:lnTo>
                <a:pt x="7423399" y="5989003"/>
              </a:lnTo>
              <a:lnTo>
                <a:pt x="7424081" y="5989782"/>
              </a:lnTo>
              <a:lnTo>
                <a:pt x="7416044" y="6009949"/>
              </a:lnTo>
              <a:lnTo>
                <a:pt x="7390925" y="6027180"/>
              </a:lnTo>
              <a:lnTo>
                <a:pt x="7383222" y="6039088"/>
              </a:lnTo>
              <a:lnTo>
                <a:pt x="7369897" y="6044491"/>
              </a:lnTo>
              <a:lnTo>
                <a:pt x="7355422" y="6047768"/>
              </a:lnTo>
              <a:lnTo>
                <a:pt x="7337838" y="6070515"/>
              </a:lnTo>
              <a:lnTo>
                <a:pt x="7334266" y="6083981"/>
              </a:lnTo>
              <a:lnTo>
                <a:pt x="7333753" y="6096409"/>
              </a:lnTo>
              <a:lnTo>
                <a:pt x="7328529" y="6105446"/>
              </a:lnTo>
              <a:lnTo>
                <a:pt x="7316709" y="6121622"/>
              </a:lnTo>
              <a:lnTo>
                <a:pt x="7283635" y="6147208"/>
              </a:lnTo>
              <a:lnTo>
                <a:pt x="7272134" y="6158192"/>
              </a:lnTo>
              <a:lnTo>
                <a:pt x="7253657" y="6161112"/>
              </a:lnTo>
              <a:lnTo>
                <a:pt x="7251645" y="6161015"/>
              </a:lnTo>
              <a:lnTo>
                <a:pt x="7250936" y="6160999"/>
              </a:lnTo>
              <a:lnTo>
                <a:pt x="7248597" y="6161015"/>
              </a:lnTo>
              <a:lnTo>
                <a:pt x="7246676" y="6161064"/>
              </a:lnTo>
              <a:lnTo>
                <a:pt x="7245365" y="6161128"/>
              </a:lnTo>
              <a:lnTo>
                <a:pt x="7244243" y="6161193"/>
              </a:lnTo>
              <a:lnTo>
                <a:pt x="7243897" y="6161226"/>
              </a:lnTo>
              <a:lnTo>
                <a:pt x="7243650" y="6161258"/>
              </a:lnTo>
              <a:lnTo>
                <a:pt x="7243358" y="6161323"/>
              </a:lnTo>
              <a:lnTo>
                <a:pt x="7243116" y="6161404"/>
              </a:lnTo>
              <a:lnTo>
                <a:pt x="7242832" y="6161518"/>
              </a:lnTo>
              <a:lnTo>
                <a:pt x="7242559" y="6161631"/>
              </a:lnTo>
              <a:lnTo>
                <a:pt x="7242281" y="6161761"/>
              </a:lnTo>
              <a:lnTo>
                <a:pt x="7242013" y="6161907"/>
              </a:lnTo>
              <a:lnTo>
                <a:pt x="7241778" y="6162053"/>
              </a:lnTo>
              <a:lnTo>
                <a:pt x="7241581" y="6162199"/>
              </a:lnTo>
              <a:lnTo>
                <a:pt x="7241480" y="6162280"/>
              </a:lnTo>
              <a:lnTo>
                <a:pt x="7241387" y="6162394"/>
              </a:lnTo>
              <a:lnTo>
                <a:pt x="7241264" y="6162524"/>
              </a:lnTo>
              <a:lnTo>
                <a:pt x="7241140" y="6162670"/>
              </a:lnTo>
              <a:lnTo>
                <a:pt x="7241007" y="6162848"/>
              </a:lnTo>
              <a:lnTo>
                <a:pt x="7240822" y="6163075"/>
              </a:lnTo>
              <a:lnTo>
                <a:pt x="7240666" y="6163303"/>
              </a:lnTo>
              <a:lnTo>
                <a:pt x="7240526" y="6163513"/>
              </a:lnTo>
              <a:lnTo>
                <a:pt x="7239448" y="6165185"/>
              </a:lnTo>
              <a:lnTo>
                <a:pt x="7233284" y="6176574"/>
              </a:lnTo>
              <a:lnTo>
                <a:pt x="7236023" y="6186341"/>
              </a:lnTo>
              <a:lnTo>
                <a:pt x="7235249" y="6202355"/>
              </a:lnTo>
              <a:lnTo>
                <a:pt x="7227473" y="6212690"/>
              </a:lnTo>
              <a:lnTo>
                <a:pt x="7213390" y="6220380"/>
              </a:lnTo>
              <a:lnTo>
                <a:pt x="7213136" y="6220023"/>
              </a:lnTo>
              <a:lnTo>
                <a:pt x="7212961" y="6219780"/>
              </a:lnTo>
              <a:lnTo>
                <a:pt x="7212755" y="6219536"/>
              </a:lnTo>
              <a:lnTo>
                <a:pt x="7212541" y="6219309"/>
              </a:lnTo>
              <a:lnTo>
                <a:pt x="7210748" y="6217687"/>
              </a:lnTo>
              <a:lnTo>
                <a:pt x="7210495" y="6217492"/>
              </a:lnTo>
              <a:lnTo>
                <a:pt x="7210236" y="6217314"/>
              </a:lnTo>
              <a:lnTo>
                <a:pt x="7210002" y="6217184"/>
              </a:lnTo>
              <a:lnTo>
                <a:pt x="7209761" y="6217070"/>
              </a:lnTo>
              <a:lnTo>
                <a:pt x="7209504" y="6216957"/>
              </a:lnTo>
              <a:lnTo>
                <a:pt x="7208832" y="6216713"/>
              </a:lnTo>
              <a:lnTo>
                <a:pt x="7208609" y="6216665"/>
              </a:lnTo>
              <a:lnTo>
                <a:pt x="7208461" y="6216632"/>
              </a:lnTo>
              <a:lnTo>
                <a:pt x="7208300" y="6216616"/>
              </a:lnTo>
              <a:lnTo>
                <a:pt x="7208152" y="6216600"/>
              </a:lnTo>
              <a:lnTo>
                <a:pt x="7207940" y="6216600"/>
              </a:lnTo>
              <a:lnTo>
                <a:pt x="7207726" y="6216600"/>
              </a:lnTo>
              <a:lnTo>
                <a:pt x="7207492" y="6216648"/>
              </a:lnTo>
              <a:lnTo>
                <a:pt x="7207275" y="6216697"/>
              </a:lnTo>
              <a:lnTo>
                <a:pt x="7207069" y="6216778"/>
              </a:lnTo>
              <a:lnTo>
                <a:pt x="7206875" y="6216924"/>
              </a:lnTo>
              <a:lnTo>
                <a:pt x="7206652" y="6217119"/>
              </a:lnTo>
              <a:lnTo>
                <a:pt x="7205843" y="6217849"/>
              </a:lnTo>
              <a:lnTo>
                <a:pt x="7204777" y="6218871"/>
              </a:lnTo>
              <a:lnTo>
                <a:pt x="7195794" y="6228152"/>
              </a:lnTo>
              <a:lnTo>
                <a:pt x="7194316" y="6234171"/>
              </a:lnTo>
              <a:lnTo>
                <a:pt x="7194145" y="6281806"/>
              </a:lnTo>
              <a:lnTo>
                <a:pt x="7193165" y="6292546"/>
              </a:lnTo>
              <a:lnTo>
                <a:pt x="7203826" y="6301973"/>
              </a:lnTo>
              <a:lnTo>
                <a:pt x="7216858" y="6332832"/>
              </a:lnTo>
              <a:lnTo>
                <a:pt x="7218847" y="6339581"/>
              </a:lnTo>
              <a:lnTo>
                <a:pt x="7225186" y="6350013"/>
              </a:lnTo>
              <a:lnTo>
                <a:pt x="7225340" y="6350257"/>
              </a:lnTo>
              <a:lnTo>
                <a:pt x="7225541" y="6350549"/>
              </a:lnTo>
              <a:lnTo>
                <a:pt x="7225726" y="6350792"/>
              </a:lnTo>
              <a:lnTo>
                <a:pt x="7225907" y="6351003"/>
              </a:lnTo>
              <a:lnTo>
                <a:pt x="7226087" y="6351181"/>
              </a:lnTo>
              <a:lnTo>
                <a:pt x="7226289" y="6351360"/>
              </a:lnTo>
              <a:lnTo>
                <a:pt x="7230321" y="6355010"/>
              </a:lnTo>
              <a:lnTo>
                <a:pt x="7230711" y="6355335"/>
              </a:lnTo>
              <a:lnTo>
                <a:pt x="7231035" y="6355595"/>
              </a:lnTo>
              <a:lnTo>
                <a:pt x="7231367" y="6355822"/>
              </a:lnTo>
              <a:lnTo>
                <a:pt x="7231780" y="6356033"/>
              </a:lnTo>
              <a:lnTo>
                <a:pt x="7232182" y="6356227"/>
              </a:lnTo>
              <a:lnTo>
                <a:pt x="7232567" y="6356373"/>
              </a:lnTo>
              <a:lnTo>
                <a:pt x="7232905" y="6356503"/>
              </a:lnTo>
              <a:lnTo>
                <a:pt x="7233231" y="6356584"/>
              </a:lnTo>
              <a:lnTo>
                <a:pt x="7273584" y="6366043"/>
              </a:lnTo>
              <a:lnTo>
                <a:pt x="7293071" y="6369109"/>
              </a:lnTo>
              <a:lnTo>
                <a:pt x="7308067" y="6380564"/>
              </a:lnTo>
              <a:lnTo>
                <a:pt x="7318329" y="6395718"/>
              </a:lnTo>
              <a:lnTo>
                <a:pt x="7334848" y="6431671"/>
              </a:lnTo>
              <a:lnTo>
                <a:pt x="7337321" y="6459496"/>
              </a:lnTo>
              <a:lnTo>
                <a:pt x="7337417" y="6460680"/>
              </a:lnTo>
              <a:lnTo>
                <a:pt x="7337531" y="6462789"/>
              </a:lnTo>
              <a:lnTo>
                <a:pt x="7337598" y="6466115"/>
              </a:lnTo>
              <a:lnTo>
                <a:pt x="7336548" y="6482956"/>
              </a:lnTo>
              <a:lnTo>
                <a:pt x="7332287" y="6492399"/>
              </a:lnTo>
              <a:lnTo>
                <a:pt x="7343577" y="6516087"/>
              </a:lnTo>
              <a:lnTo>
                <a:pt x="7351725" y="6532506"/>
              </a:lnTo>
              <a:lnTo>
                <a:pt x="7347084" y="6550969"/>
              </a:lnTo>
              <a:lnTo>
                <a:pt x="7341203" y="6576198"/>
              </a:lnTo>
              <a:lnTo>
                <a:pt x="7346177" y="6590508"/>
              </a:lnTo>
              <a:lnTo>
                <a:pt x="7362389" y="6627078"/>
              </a:lnTo>
              <a:lnTo>
                <a:pt x="7379114" y="6643513"/>
              </a:lnTo>
              <a:lnTo>
                <a:pt x="7389860" y="6657450"/>
              </a:lnTo>
              <a:lnTo>
                <a:pt x="7399757" y="6676709"/>
              </a:lnTo>
              <a:lnTo>
                <a:pt x="7411396" y="6693355"/>
              </a:lnTo>
              <a:lnTo>
                <a:pt x="7422335" y="6703884"/>
              </a:lnTo>
              <a:lnTo>
                <a:pt x="7442513" y="6716053"/>
              </a:lnTo>
              <a:lnTo>
                <a:pt x="7480178" y="6752574"/>
              </a:lnTo>
              <a:lnTo>
                <a:pt x="7510212" y="6772660"/>
              </a:lnTo>
              <a:lnTo>
                <a:pt x="7545007" y="6827661"/>
              </a:lnTo>
              <a:lnTo>
                <a:pt x="7565916" y="6870753"/>
              </a:lnTo>
              <a:lnTo>
                <a:pt x="7566068" y="6871158"/>
              </a:lnTo>
              <a:lnTo>
                <a:pt x="7566161" y="6871499"/>
              </a:lnTo>
              <a:lnTo>
                <a:pt x="7566211" y="6871905"/>
              </a:lnTo>
              <a:lnTo>
                <a:pt x="7566306" y="6873397"/>
              </a:lnTo>
              <a:lnTo>
                <a:pt x="7566302" y="6873738"/>
              </a:lnTo>
              <a:lnTo>
                <a:pt x="7566269" y="6874290"/>
              </a:lnTo>
              <a:lnTo>
                <a:pt x="7566161" y="6875004"/>
              </a:lnTo>
              <a:lnTo>
                <a:pt x="7566052" y="6875588"/>
              </a:lnTo>
              <a:lnTo>
                <a:pt x="7565897" y="6876155"/>
              </a:lnTo>
              <a:lnTo>
                <a:pt x="7565595" y="6877129"/>
              </a:lnTo>
              <a:lnTo>
                <a:pt x="7565328" y="6877794"/>
              </a:lnTo>
              <a:lnTo>
                <a:pt x="7560214" y="6890384"/>
              </a:lnTo>
              <a:lnTo>
                <a:pt x="7558234" y="6893613"/>
              </a:lnTo>
              <a:lnTo>
                <a:pt x="7555354" y="6896030"/>
              </a:lnTo>
              <a:lnTo>
                <a:pt x="7553523" y="6897653"/>
              </a:lnTo>
              <a:lnTo>
                <a:pt x="7553323" y="6897864"/>
              </a:lnTo>
              <a:lnTo>
                <a:pt x="7553061" y="6898156"/>
              </a:lnTo>
              <a:lnTo>
                <a:pt x="7552700" y="6898594"/>
              </a:lnTo>
              <a:lnTo>
                <a:pt x="7552422" y="6898951"/>
              </a:lnTo>
              <a:lnTo>
                <a:pt x="7552145" y="6899324"/>
              </a:lnTo>
              <a:lnTo>
                <a:pt x="7551881" y="6899778"/>
              </a:lnTo>
              <a:lnTo>
                <a:pt x="7551650" y="6900233"/>
              </a:lnTo>
              <a:lnTo>
                <a:pt x="7551443" y="6900735"/>
              </a:lnTo>
              <a:lnTo>
                <a:pt x="7551272" y="6901206"/>
              </a:lnTo>
              <a:lnTo>
                <a:pt x="7551120" y="6901741"/>
              </a:lnTo>
              <a:lnTo>
                <a:pt x="7551014" y="6902196"/>
              </a:lnTo>
              <a:lnTo>
                <a:pt x="7550936" y="6902699"/>
              </a:lnTo>
              <a:lnTo>
                <a:pt x="7550911" y="6903120"/>
              </a:lnTo>
              <a:lnTo>
                <a:pt x="7550903" y="6903494"/>
              </a:lnTo>
              <a:lnTo>
                <a:pt x="7550913" y="6904126"/>
              </a:lnTo>
              <a:lnTo>
                <a:pt x="7550922" y="6904532"/>
              </a:lnTo>
              <a:lnTo>
                <a:pt x="7550961" y="6904938"/>
              </a:lnTo>
              <a:lnTo>
                <a:pt x="7551050" y="6905392"/>
              </a:lnTo>
              <a:lnTo>
                <a:pt x="7551193" y="6905911"/>
              </a:lnTo>
              <a:lnTo>
                <a:pt x="7551392" y="6906576"/>
              </a:lnTo>
              <a:lnTo>
                <a:pt x="7551670" y="6907355"/>
              </a:lnTo>
              <a:lnTo>
                <a:pt x="7551670" y="6907355"/>
              </a:lnTo>
              <a:lnTo>
                <a:pt x="7551870" y="6907858"/>
              </a:lnTo>
              <a:lnTo>
                <a:pt x="7555381" y="6916116"/>
              </a:lnTo>
              <a:lnTo>
                <a:pt x="7555381" y="6916116"/>
              </a:lnTo>
              <a:lnTo>
                <a:pt x="7555862" y="6917073"/>
              </a:lnTo>
              <a:lnTo>
                <a:pt x="7556890" y="6918891"/>
              </a:lnTo>
              <a:lnTo>
                <a:pt x="7557282" y="6919475"/>
              </a:lnTo>
              <a:lnTo>
                <a:pt x="7559823" y="6936024"/>
              </a:lnTo>
              <a:lnTo>
                <a:pt x="7559987" y="6965860"/>
              </a:lnTo>
              <a:lnTo>
                <a:pt x="7557936" y="6985330"/>
              </a:lnTo>
              <a:lnTo>
                <a:pt x="7569573" y="7011078"/>
              </a:lnTo>
              <a:lnTo>
                <a:pt x="7571803" y="7012960"/>
              </a:lnTo>
              <a:lnTo>
                <a:pt x="7572260" y="7013414"/>
              </a:lnTo>
              <a:lnTo>
                <a:pt x="7572468" y="7013706"/>
              </a:lnTo>
              <a:lnTo>
                <a:pt x="7575688" y="7018541"/>
              </a:lnTo>
              <a:lnTo>
                <a:pt x="7576074" y="7019158"/>
              </a:lnTo>
              <a:lnTo>
                <a:pt x="7576074" y="7019158"/>
              </a:lnTo>
              <a:lnTo>
                <a:pt x="7577462" y="7021981"/>
              </a:lnTo>
              <a:lnTo>
                <a:pt x="7577462" y="7021981"/>
              </a:lnTo>
              <a:lnTo>
                <a:pt x="7577843" y="7022873"/>
              </a:lnTo>
              <a:lnTo>
                <a:pt x="7577843" y="7022873"/>
              </a:lnTo>
              <a:lnTo>
                <a:pt x="7578056" y="7023473"/>
              </a:lnTo>
              <a:lnTo>
                <a:pt x="7578416" y="7024625"/>
              </a:lnTo>
              <a:lnTo>
                <a:pt x="7579734" y="7029347"/>
              </a:lnTo>
              <a:lnTo>
                <a:pt x="7579857" y="7029898"/>
              </a:lnTo>
              <a:lnTo>
                <a:pt x="7583439" y="7050747"/>
              </a:lnTo>
              <a:lnTo>
                <a:pt x="7583498" y="7051266"/>
              </a:lnTo>
              <a:lnTo>
                <a:pt x="7583540" y="7052304"/>
              </a:lnTo>
              <a:lnTo>
                <a:pt x="7583469" y="7054316"/>
              </a:lnTo>
              <a:lnTo>
                <a:pt x="7583451" y="7054592"/>
              </a:lnTo>
              <a:lnTo>
                <a:pt x="7582290" y="7063775"/>
              </a:lnTo>
              <a:lnTo>
                <a:pt x="7582233" y="7064229"/>
              </a:lnTo>
              <a:lnTo>
                <a:pt x="7582121" y="7064700"/>
              </a:lnTo>
              <a:lnTo>
                <a:pt x="7581937" y="7065267"/>
              </a:lnTo>
              <a:lnTo>
                <a:pt x="7581676" y="7065884"/>
              </a:lnTo>
              <a:lnTo>
                <a:pt x="7575213" y="7079869"/>
              </a:lnTo>
              <a:lnTo>
                <a:pt x="7574997" y="7080324"/>
              </a:lnTo>
              <a:lnTo>
                <a:pt x="7574633" y="7080973"/>
              </a:lnTo>
              <a:lnTo>
                <a:pt x="7574265" y="7081541"/>
              </a:lnTo>
              <a:lnTo>
                <a:pt x="7573626" y="7082417"/>
              </a:lnTo>
              <a:lnTo>
                <a:pt x="7573116" y="7083082"/>
              </a:lnTo>
              <a:lnTo>
                <a:pt x="7572738" y="7083520"/>
              </a:lnTo>
              <a:lnTo>
                <a:pt x="7572293" y="7084023"/>
              </a:lnTo>
              <a:lnTo>
                <a:pt x="7555110" y="7102178"/>
              </a:lnTo>
              <a:lnTo>
                <a:pt x="7543261" y="7111815"/>
              </a:lnTo>
              <a:lnTo>
                <a:pt x="7525463" y="7123935"/>
              </a:lnTo>
              <a:lnTo>
                <a:pt x="7512528" y="7138618"/>
              </a:lnTo>
              <a:lnTo>
                <a:pt x="7502596" y="7155670"/>
              </a:lnTo>
              <a:lnTo>
                <a:pt x="7501065" y="7157422"/>
              </a:lnTo>
              <a:lnTo>
                <a:pt x="7496787" y="7155183"/>
              </a:lnTo>
              <a:lnTo>
                <a:pt x="7496520" y="7155037"/>
              </a:lnTo>
              <a:lnTo>
                <a:pt x="7494978" y="7154226"/>
              </a:lnTo>
              <a:lnTo>
                <a:pt x="7490943" y="7151354"/>
              </a:lnTo>
              <a:lnTo>
                <a:pt x="7483064" y="7142885"/>
              </a:lnTo>
              <a:lnTo>
                <a:pt x="7473836" y="7126093"/>
              </a:lnTo>
              <a:lnTo>
                <a:pt x="7466233" y="7114866"/>
              </a:lnTo>
              <a:lnTo>
                <a:pt x="7461096" y="7107759"/>
              </a:lnTo>
              <a:lnTo>
                <a:pt x="7459645" y="7106494"/>
              </a:lnTo>
              <a:lnTo>
                <a:pt x="7456344" y="7104206"/>
              </a:lnTo>
              <a:lnTo>
                <a:pt x="7453074" y="7102016"/>
              </a:lnTo>
              <a:lnTo>
                <a:pt x="7441605" y="7102438"/>
              </a:lnTo>
              <a:lnTo>
                <a:pt x="7433972" y="7102762"/>
              </a:lnTo>
              <a:lnTo>
                <a:pt x="7428083" y="7103573"/>
              </a:lnTo>
              <a:lnTo>
                <a:pt x="7430016" y="7112545"/>
              </a:lnTo>
              <a:lnTo>
                <a:pt x="7443120" y="7153042"/>
              </a:lnTo>
              <a:lnTo>
                <a:pt x="7438879" y="7180218"/>
              </a:lnTo>
              <a:lnTo>
                <a:pt x="7422797" y="7195177"/>
              </a:lnTo>
              <a:lnTo>
                <a:pt x="7414322" y="7228988"/>
              </a:lnTo>
              <a:lnTo>
                <a:pt x="7409126" y="7239047"/>
              </a:lnTo>
              <a:lnTo>
                <a:pt x="7408108" y="7240491"/>
              </a:lnTo>
              <a:lnTo>
                <a:pt x="7407737" y="7240946"/>
              </a:lnTo>
              <a:lnTo>
                <a:pt x="7399417" y="7250632"/>
              </a:lnTo>
              <a:lnTo>
                <a:pt x="7397141" y="7253276"/>
              </a:lnTo>
              <a:lnTo>
                <a:pt x="7394920" y="7255645"/>
              </a:lnTo>
              <a:lnTo>
                <a:pt x="7392673" y="7258014"/>
              </a:lnTo>
              <a:lnTo>
                <a:pt x="7391975" y="7258663"/>
              </a:lnTo>
              <a:lnTo>
                <a:pt x="7383648" y="7265315"/>
              </a:lnTo>
              <a:lnTo>
                <a:pt x="7383454" y="7265461"/>
              </a:lnTo>
              <a:lnTo>
                <a:pt x="7383005" y="7265785"/>
              </a:lnTo>
              <a:lnTo>
                <a:pt x="7376666" y="7268414"/>
              </a:lnTo>
              <a:lnTo>
                <a:pt x="7375289" y="7268917"/>
              </a:lnTo>
              <a:lnTo>
                <a:pt x="7373189" y="7267473"/>
              </a:lnTo>
              <a:lnTo>
                <a:pt x="7371182" y="7266094"/>
              </a:lnTo>
              <a:lnTo>
                <a:pt x="7364547" y="7262183"/>
              </a:lnTo>
              <a:lnTo>
                <a:pt x="7350791" y="7255905"/>
              </a:lnTo>
              <a:lnTo>
                <a:pt x="7330328" y="7256294"/>
              </a:lnTo>
              <a:lnTo>
                <a:pt x="7300208" y="7256894"/>
              </a:lnTo>
              <a:lnTo>
                <a:pt x="7291495" y="7261762"/>
              </a:lnTo>
              <a:lnTo>
                <a:pt x="7285100" y="7265915"/>
              </a:lnTo>
              <a:lnTo>
                <a:pt x="7279245" y="7268414"/>
              </a:lnTo>
              <a:lnTo>
                <a:pt x="7269647" y="7270669"/>
              </a:lnTo>
              <a:lnTo>
                <a:pt x="7241114" y="7273378"/>
              </a:lnTo>
              <a:lnTo>
                <a:pt x="7238672" y="7272908"/>
              </a:lnTo>
              <a:lnTo>
                <a:pt x="7236862" y="7272535"/>
              </a:lnTo>
              <a:lnTo>
                <a:pt x="7234531" y="7271869"/>
              </a:lnTo>
              <a:lnTo>
                <a:pt x="7231480" y="7270993"/>
              </a:lnTo>
              <a:lnTo>
                <a:pt x="7231480" y="7270993"/>
              </a:lnTo>
              <a:lnTo>
                <a:pt x="7225853" y="7257803"/>
              </a:lnTo>
              <a:lnTo>
                <a:pt x="7222308" y="7249447"/>
              </a:lnTo>
              <a:lnTo>
                <a:pt x="7210267" y="7210541"/>
              </a:lnTo>
              <a:lnTo>
                <a:pt x="7209919" y="7209373"/>
              </a:lnTo>
              <a:lnTo>
                <a:pt x="7208672" y="7205187"/>
              </a:lnTo>
              <a:lnTo>
                <a:pt x="7208578" y="7204863"/>
              </a:lnTo>
              <a:lnTo>
                <a:pt x="7208232" y="7203143"/>
              </a:lnTo>
              <a:lnTo>
                <a:pt x="7207751" y="7200742"/>
              </a:lnTo>
              <a:lnTo>
                <a:pt x="7207631" y="7200141"/>
              </a:lnTo>
              <a:lnTo>
                <a:pt x="7207716" y="7197789"/>
              </a:lnTo>
              <a:lnTo>
                <a:pt x="7207797" y="7195550"/>
              </a:lnTo>
              <a:lnTo>
                <a:pt x="7207842" y="7194398"/>
              </a:lnTo>
              <a:lnTo>
                <a:pt x="7207977" y="7194138"/>
              </a:lnTo>
              <a:lnTo>
                <a:pt x="7194393" y="7183706"/>
              </a:lnTo>
              <a:lnTo>
                <a:pt x="7170356" y="7167108"/>
              </a:lnTo>
              <a:lnTo>
                <a:pt x="7169598" y="7164853"/>
              </a:lnTo>
              <a:lnTo>
                <a:pt x="7169302" y="7164204"/>
              </a:lnTo>
              <a:lnTo>
                <a:pt x="7166925" y="7160537"/>
              </a:lnTo>
              <a:lnTo>
                <a:pt x="7159518" y="7159012"/>
              </a:lnTo>
              <a:lnTo>
                <a:pt x="7158004" y="7158736"/>
              </a:lnTo>
              <a:lnTo>
                <a:pt x="7142273" y="7158233"/>
              </a:lnTo>
              <a:lnTo>
                <a:pt x="7134639" y="7165161"/>
              </a:lnTo>
              <a:lnTo>
                <a:pt x="7128532" y="7175610"/>
              </a:lnTo>
              <a:lnTo>
                <a:pt x="7122955" y="7183755"/>
              </a:lnTo>
              <a:lnTo>
                <a:pt x="7118572" y="7187778"/>
              </a:lnTo>
              <a:lnTo>
                <a:pt x="7106402" y="7191640"/>
              </a:lnTo>
              <a:lnTo>
                <a:pt x="7104718" y="7191640"/>
              </a:lnTo>
              <a:lnTo>
                <a:pt x="7104243" y="7191623"/>
              </a:lnTo>
              <a:lnTo>
                <a:pt x="7100724" y="7191494"/>
              </a:lnTo>
              <a:lnTo>
                <a:pt x="7100275" y="7191445"/>
              </a:lnTo>
              <a:lnTo>
                <a:pt x="7097131" y="7191088"/>
              </a:lnTo>
              <a:lnTo>
                <a:pt x="7095511" y="7190471"/>
              </a:lnTo>
              <a:lnTo>
                <a:pt x="7090240" y="7187892"/>
              </a:lnTo>
              <a:lnTo>
                <a:pt x="7086995" y="7186286"/>
              </a:lnTo>
              <a:lnTo>
                <a:pt x="7084886" y="7185166"/>
              </a:lnTo>
              <a:lnTo>
                <a:pt x="7088052" y="7204749"/>
              </a:lnTo>
              <a:lnTo>
                <a:pt x="7089266" y="7209243"/>
              </a:lnTo>
              <a:lnTo>
                <a:pt x="7092303" y="7221006"/>
              </a:lnTo>
              <a:lnTo>
                <a:pt x="7090478" y="7224040"/>
              </a:lnTo>
              <a:lnTo>
                <a:pt x="7085923" y="7228404"/>
              </a:lnTo>
              <a:lnTo>
                <a:pt x="7082659" y="7230562"/>
              </a:lnTo>
              <a:lnTo>
                <a:pt x="7077927" y="7233353"/>
              </a:lnTo>
              <a:lnTo>
                <a:pt x="7035886" y="7246008"/>
              </a:lnTo>
              <a:lnTo>
                <a:pt x="7011310" y="7247841"/>
              </a:lnTo>
              <a:lnTo>
                <a:pt x="7003355" y="7240783"/>
              </a:lnTo>
              <a:lnTo>
                <a:pt x="6982291" y="7237263"/>
              </a:lnTo>
              <a:lnTo>
                <a:pt x="6973708" y="7238204"/>
              </a:lnTo>
              <a:lnTo>
                <a:pt x="6964986" y="7239404"/>
              </a:lnTo>
              <a:lnTo>
                <a:pt x="6941500" y="7242617"/>
              </a:lnTo>
              <a:lnTo>
                <a:pt x="6903140" y="7246559"/>
              </a:lnTo>
              <a:lnTo>
                <a:pt x="6898125" y="7244710"/>
              </a:lnTo>
              <a:lnTo>
                <a:pt x="6881587" y="7246219"/>
              </a:lnTo>
              <a:lnTo>
                <a:pt x="6880569" y="7246381"/>
              </a:lnTo>
              <a:lnTo>
                <a:pt x="6880282" y="7246430"/>
              </a:lnTo>
              <a:lnTo>
                <a:pt x="6877788" y="7247046"/>
              </a:lnTo>
              <a:lnTo>
                <a:pt x="6875308" y="7247873"/>
              </a:lnTo>
              <a:lnTo>
                <a:pt x="6873057" y="7248652"/>
              </a:lnTo>
              <a:lnTo>
                <a:pt x="6869373" y="7254233"/>
              </a:lnTo>
              <a:lnTo>
                <a:pt x="6865516" y="7262492"/>
              </a:lnTo>
              <a:lnTo>
                <a:pt x="6865852" y="7270977"/>
              </a:lnTo>
              <a:lnTo>
                <a:pt x="6866278" y="7290706"/>
              </a:lnTo>
              <a:lnTo>
                <a:pt x="6861011" y="7293432"/>
              </a:lnTo>
              <a:lnTo>
                <a:pt x="6849841" y="7289246"/>
              </a:lnTo>
              <a:lnTo>
                <a:pt x="6833869" y="7293107"/>
              </a:lnTo>
              <a:lnTo>
                <a:pt x="6815203" y="7298705"/>
              </a:lnTo>
              <a:lnTo>
                <a:pt x="6795671" y="7305308"/>
              </a:lnTo>
              <a:lnTo>
                <a:pt x="6789481" y="7307725"/>
              </a:lnTo>
              <a:lnTo>
                <a:pt x="6756757" y="7297196"/>
              </a:lnTo>
              <a:lnTo>
                <a:pt x="6731383" y="7298023"/>
              </a:lnTo>
              <a:lnTo>
                <a:pt x="6715337" y="7324566"/>
              </a:lnTo>
              <a:lnTo>
                <a:pt x="6711506" y="7325491"/>
              </a:lnTo>
              <a:lnTo>
                <a:pt x="6709213" y="7326384"/>
              </a:lnTo>
              <a:lnTo>
                <a:pt x="6704536" y="7328233"/>
              </a:lnTo>
              <a:lnTo>
                <a:pt x="6703220" y="7329190"/>
              </a:lnTo>
              <a:lnTo>
                <a:pt x="6702466" y="7329758"/>
              </a:lnTo>
              <a:lnTo>
                <a:pt x="6687116" y="7343484"/>
              </a:lnTo>
              <a:lnTo>
                <a:pt x="6678130" y="7355652"/>
              </a:lnTo>
              <a:lnTo>
                <a:pt x="6660644" y="7368908"/>
              </a:lnTo>
              <a:lnTo>
                <a:pt x="6648542" y="7371439"/>
              </a:lnTo>
              <a:lnTo>
                <a:pt x="6644591" y="7371747"/>
              </a:lnTo>
              <a:lnTo>
                <a:pt x="6637472" y="7372007"/>
              </a:lnTo>
              <a:lnTo>
                <a:pt x="6629105" y="7392936"/>
              </a:lnTo>
              <a:lnTo>
                <a:pt x="6627736" y="7409566"/>
              </a:lnTo>
              <a:lnTo>
                <a:pt x="6624375" y="7419463"/>
              </a:lnTo>
              <a:lnTo>
                <a:pt x="6619747" y="7424428"/>
              </a:lnTo>
              <a:lnTo>
                <a:pt x="6616404" y="7426861"/>
              </a:lnTo>
              <a:lnTo>
                <a:pt x="6606772" y="7428419"/>
              </a:lnTo>
              <a:lnTo>
                <a:pt x="6594564" y="7420631"/>
              </a:lnTo>
              <a:lnTo>
                <a:pt x="6593638" y="7407230"/>
              </a:lnTo>
              <a:lnTo>
                <a:pt x="6593413" y="7405737"/>
              </a:lnTo>
              <a:lnTo>
                <a:pt x="6593281" y="7404926"/>
              </a:lnTo>
              <a:lnTo>
                <a:pt x="6593154" y="7404309"/>
              </a:lnTo>
              <a:lnTo>
                <a:pt x="6592935" y="7403255"/>
              </a:lnTo>
              <a:lnTo>
                <a:pt x="6592285" y="7400140"/>
              </a:lnTo>
              <a:lnTo>
                <a:pt x="6590959" y="7393893"/>
              </a:lnTo>
              <a:lnTo>
                <a:pt x="6589628" y="7389156"/>
              </a:lnTo>
              <a:lnTo>
                <a:pt x="6586556" y="7381271"/>
              </a:lnTo>
              <a:lnTo>
                <a:pt x="6584616" y="7377539"/>
              </a:lnTo>
              <a:lnTo>
                <a:pt x="6574724" y="7372282"/>
              </a:lnTo>
              <a:lnTo>
                <a:pt x="6552208" y="7362483"/>
              </a:lnTo>
              <a:lnTo>
                <a:pt x="6544385" y="7359319"/>
              </a:lnTo>
              <a:lnTo>
                <a:pt x="6537837" y="7356756"/>
              </a:lnTo>
              <a:lnTo>
                <a:pt x="6536619" y="7356480"/>
              </a:lnTo>
              <a:lnTo>
                <a:pt x="6535898" y="7356399"/>
              </a:lnTo>
              <a:lnTo>
                <a:pt x="6495006" y="7339931"/>
              </a:lnTo>
              <a:lnTo>
                <a:pt x="6482443" y="7334642"/>
              </a:lnTo>
              <a:lnTo>
                <a:pt x="6480900" y="7333506"/>
              </a:lnTo>
              <a:lnTo>
                <a:pt x="6480102" y="7332922"/>
              </a:lnTo>
              <a:lnTo>
                <a:pt x="6476771" y="7330732"/>
              </a:lnTo>
              <a:lnTo>
                <a:pt x="6476200" y="7330440"/>
              </a:lnTo>
              <a:lnTo>
                <a:pt x="6475972" y="7330326"/>
              </a:lnTo>
              <a:lnTo>
                <a:pt x="6475141" y="7330034"/>
              </a:lnTo>
              <a:lnTo>
                <a:pt x="6474626" y="7329904"/>
              </a:lnTo>
              <a:lnTo>
                <a:pt x="6471289" y="7329093"/>
              </a:lnTo>
              <a:lnTo>
                <a:pt x="6470515" y="7329012"/>
              </a:lnTo>
              <a:lnTo>
                <a:pt x="6469511" y="7328931"/>
              </a:lnTo>
              <a:lnTo>
                <a:pt x="6468774" y="7328882"/>
              </a:lnTo>
              <a:lnTo>
                <a:pt x="6467576" y="7328833"/>
              </a:lnTo>
              <a:lnTo>
                <a:pt x="6466277" y="7328785"/>
              </a:lnTo>
              <a:lnTo>
                <a:pt x="6442814" y="7328201"/>
              </a:lnTo>
              <a:lnTo>
                <a:pt x="6439530" y="7328541"/>
              </a:lnTo>
              <a:lnTo>
                <a:pt x="6436235" y="7329142"/>
              </a:lnTo>
              <a:lnTo>
                <a:pt x="6430547" y="7330212"/>
              </a:lnTo>
              <a:lnTo>
                <a:pt x="6429626" y="7330861"/>
              </a:lnTo>
              <a:lnTo>
                <a:pt x="6428969" y="7332646"/>
              </a:lnTo>
              <a:lnTo>
                <a:pt x="6428671" y="7334187"/>
              </a:lnTo>
              <a:lnTo>
                <a:pt x="6407002" y="7335826"/>
              </a:lnTo>
              <a:lnTo>
                <a:pt x="6365373" y="7317460"/>
              </a:lnTo>
              <a:lnTo>
                <a:pt x="6357378" y="7308650"/>
              </a:lnTo>
              <a:lnTo>
                <a:pt x="6352992" y="7306444"/>
              </a:lnTo>
              <a:lnTo>
                <a:pt x="6347187" y="7304026"/>
              </a:lnTo>
              <a:lnTo>
                <a:pt x="6339229" y="7301690"/>
              </a:lnTo>
              <a:lnTo>
                <a:pt x="6333462" y="7300408"/>
              </a:lnTo>
              <a:lnTo>
                <a:pt x="6324953" y="7299889"/>
              </a:lnTo>
              <a:lnTo>
                <a:pt x="6322433" y="7300149"/>
              </a:lnTo>
              <a:lnTo>
                <a:pt x="6319606" y="7300895"/>
              </a:lnTo>
              <a:lnTo>
                <a:pt x="6319048" y="7301041"/>
              </a:lnTo>
              <a:lnTo>
                <a:pt x="6315494" y="7302144"/>
              </a:lnTo>
              <a:lnTo>
                <a:pt x="6287888" y="7303361"/>
              </a:lnTo>
              <a:lnTo>
                <a:pt x="6262226" y="7302355"/>
              </a:lnTo>
              <a:lnTo>
                <a:pt x="6238947" y="7296806"/>
              </a:lnTo>
              <a:lnTo>
                <a:pt x="6227027" y="7295492"/>
              </a:lnTo>
              <a:lnTo>
                <a:pt x="6217084" y="7296774"/>
              </a:lnTo>
              <a:lnTo>
                <a:pt x="6193048" y="7293464"/>
              </a:lnTo>
              <a:lnTo>
                <a:pt x="6188349" y="7291452"/>
              </a:lnTo>
              <a:lnTo>
                <a:pt x="6185022" y="7288272"/>
              </a:lnTo>
              <a:lnTo>
                <a:pt x="6184188" y="7287396"/>
              </a:lnTo>
              <a:lnTo>
                <a:pt x="6179815" y="7285660"/>
              </a:lnTo>
              <a:lnTo>
                <a:pt x="6173599" y="7285076"/>
              </a:lnTo>
              <a:lnTo>
                <a:pt x="6172759" y="7285384"/>
              </a:lnTo>
              <a:lnTo>
                <a:pt x="6168282" y="7287348"/>
              </a:lnTo>
              <a:lnTo>
                <a:pt x="6161713" y="7295946"/>
              </a:lnTo>
              <a:lnTo>
                <a:pt x="6158312" y="7300181"/>
              </a:lnTo>
              <a:lnTo>
                <a:pt x="6154136" y="7305665"/>
              </a:lnTo>
              <a:lnTo>
                <a:pt x="6153905" y="7306054"/>
              </a:lnTo>
              <a:lnTo>
                <a:pt x="6153134" y="7308342"/>
              </a:lnTo>
              <a:lnTo>
                <a:pt x="6152851" y="7309218"/>
              </a:lnTo>
              <a:lnTo>
                <a:pt x="6152083" y="7311636"/>
              </a:lnTo>
              <a:lnTo>
                <a:pt x="6151341" y="7314751"/>
              </a:lnTo>
              <a:lnTo>
                <a:pt x="6150795" y="7317103"/>
              </a:lnTo>
              <a:lnTo>
                <a:pt x="6150753" y="7318709"/>
              </a:lnTo>
              <a:lnTo>
                <a:pt x="6150797" y="7321516"/>
              </a:lnTo>
              <a:lnTo>
                <a:pt x="6153163" y="7331689"/>
              </a:lnTo>
              <a:lnTo>
                <a:pt x="6156273" y="7337692"/>
              </a:lnTo>
              <a:lnTo>
                <a:pt x="6156712" y="7338325"/>
              </a:lnTo>
              <a:lnTo>
                <a:pt x="6159335" y="7342089"/>
              </a:lnTo>
              <a:lnTo>
                <a:pt x="6161440" y="7344522"/>
              </a:lnTo>
              <a:lnTo>
                <a:pt x="6163412" y="7346648"/>
              </a:lnTo>
              <a:lnTo>
                <a:pt x="6166560" y="7349422"/>
              </a:lnTo>
              <a:lnTo>
                <a:pt x="6166629" y="7349471"/>
              </a:lnTo>
              <a:lnTo>
                <a:pt x="6167883" y="7350233"/>
              </a:lnTo>
              <a:lnTo>
                <a:pt x="6171202" y="7353105"/>
              </a:lnTo>
              <a:lnTo>
                <a:pt x="6172680" y="7354646"/>
              </a:lnTo>
              <a:lnTo>
                <a:pt x="6175402" y="7357486"/>
              </a:lnTo>
              <a:lnTo>
                <a:pt x="6178874" y="7361315"/>
              </a:lnTo>
              <a:lnTo>
                <a:pt x="6148646" y="7364397"/>
              </a:lnTo>
              <a:lnTo>
                <a:pt x="6132064" y="7360617"/>
              </a:lnTo>
              <a:lnTo>
                <a:pt x="6123526" y="7358751"/>
              </a:lnTo>
              <a:lnTo>
                <a:pt x="6119556" y="7359368"/>
              </a:lnTo>
              <a:lnTo>
                <a:pt x="6103406" y="7362110"/>
              </a:lnTo>
              <a:lnTo>
                <a:pt x="6096853" y="7369281"/>
              </a:lnTo>
              <a:lnTo>
                <a:pt x="6086190" y="7387858"/>
              </a:lnTo>
              <a:lnTo>
                <a:pt x="6084748" y="7394104"/>
              </a:lnTo>
              <a:lnTo>
                <a:pt x="6077637" y="7425223"/>
              </a:lnTo>
              <a:lnTo>
                <a:pt x="6072692" y="7445844"/>
              </a:lnTo>
              <a:lnTo>
                <a:pt x="6061625" y="7456390"/>
              </a:lnTo>
              <a:lnTo>
                <a:pt x="6054086" y="7463561"/>
              </a:lnTo>
              <a:lnTo>
                <a:pt x="6054083" y="7463561"/>
              </a:lnTo>
              <a:lnTo>
                <a:pt x="6050822" y="7465038"/>
              </a:lnTo>
              <a:lnTo>
                <a:pt x="6041542" y="7465281"/>
              </a:lnTo>
              <a:lnTo>
                <a:pt x="6028162" y="7467098"/>
              </a:lnTo>
              <a:lnTo>
                <a:pt x="6022664" y="7468834"/>
              </a:lnTo>
              <a:lnTo>
                <a:pt x="6022634" y="7468834"/>
              </a:lnTo>
              <a:lnTo>
                <a:pt x="6027073" y="7479802"/>
              </a:lnTo>
              <a:lnTo>
                <a:pt x="6033057" y="7485659"/>
              </a:lnTo>
              <a:lnTo>
                <a:pt x="6056742" y="7515966"/>
              </a:lnTo>
              <a:lnTo>
                <a:pt x="6053543" y="7522423"/>
              </a:lnTo>
              <a:lnTo>
                <a:pt x="6023898" y="7540416"/>
              </a:lnTo>
              <a:lnTo>
                <a:pt x="6021863" y="7540481"/>
              </a:lnTo>
              <a:lnTo>
                <a:pt x="6019998" y="7540384"/>
              </a:lnTo>
              <a:lnTo>
                <a:pt x="6016294" y="7540076"/>
              </a:lnTo>
              <a:lnTo>
                <a:pt x="6013158" y="7539524"/>
              </a:lnTo>
              <a:lnTo>
                <a:pt x="6011250" y="7539037"/>
              </a:lnTo>
              <a:lnTo>
                <a:pt x="6009459" y="7538550"/>
              </a:lnTo>
              <a:lnTo>
                <a:pt x="6007951" y="7538080"/>
              </a:lnTo>
              <a:lnTo>
                <a:pt x="6007851" y="7538064"/>
              </a:lnTo>
              <a:lnTo>
                <a:pt x="6007244" y="7537853"/>
              </a:lnTo>
              <a:lnTo>
                <a:pt x="6005174" y="7537171"/>
              </a:lnTo>
              <a:lnTo>
                <a:pt x="5967988" y="7522083"/>
              </a:lnTo>
              <a:lnTo>
                <a:pt x="5946169" y="7512689"/>
              </a:lnTo>
              <a:lnTo>
                <a:pt x="5939462" y="7517069"/>
              </a:lnTo>
              <a:lnTo>
                <a:pt x="5932681" y="7526269"/>
              </a:lnTo>
              <a:lnTo>
                <a:pt x="5931203" y="7529481"/>
              </a:lnTo>
              <a:lnTo>
                <a:pt x="5930890" y="7530195"/>
              </a:lnTo>
              <a:lnTo>
                <a:pt x="5930824" y="7530633"/>
              </a:lnTo>
              <a:lnTo>
                <a:pt x="5930696" y="7532207"/>
              </a:lnTo>
              <a:lnTo>
                <a:pt x="5930903" y="7532856"/>
              </a:lnTo>
              <a:lnTo>
                <a:pt x="5933808" y="7539297"/>
              </a:lnTo>
              <a:lnTo>
                <a:pt x="5935338" y="7542688"/>
              </a:lnTo>
              <a:lnTo>
                <a:pt x="5941808" y="7545787"/>
              </a:lnTo>
              <a:lnTo>
                <a:pt x="5945205" y="7547717"/>
              </a:lnTo>
              <a:lnTo>
                <a:pt x="5947247" y="7549340"/>
              </a:lnTo>
              <a:lnTo>
                <a:pt x="5961972" y="7563228"/>
              </a:lnTo>
              <a:lnTo>
                <a:pt x="5979506" y="7581123"/>
              </a:lnTo>
              <a:lnTo>
                <a:pt x="5980140" y="7584417"/>
              </a:lnTo>
              <a:lnTo>
                <a:pt x="5980525" y="7586413"/>
              </a:lnTo>
              <a:lnTo>
                <a:pt x="5980182" y="7587548"/>
              </a:lnTo>
              <a:lnTo>
                <a:pt x="5979669" y="7589252"/>
              </a:lnTo>
              <a:lnTo>
                <a:pt x="5979061" y="7591247"/>
              </a:lnTo>
              <a:lnTo>
                <a:pt x="5978914" y="7591734"/>
              </a:lnTo>
              <a:lnTo>
                <a:pt x="5981608" y="7625546"/>
              </a:lnTo>
              <a:lnTo>
                <a:pt x="5988722" y="7631192"/>
              </a:lnTo>
              <a:lnTo>
                <a:pt x="5995663" y="7637909"/>
              </a:lnTo>
              <a:lnTo>
                <a:pt x="5959974" y="7656048"/>
              </a:lnTo>
              <a:lnTo>
                <a:pt x="5952203" y="7658303"/>
              </a:lnTo>
              <a:lnTo>
                <a:pt x="5950410" y="7660104"/>
              </a:lnTo>
              <a:lnTo>
                <a:pt x="5938525" y="7672305"/>
              </a:lnTo>
              <a:lnTo>
                <a:pt x="5937302" y="7673732"/>
              </a:lnTo>
              <a:lnTo>
                <a:pt x="5936926" y="7674365"/>
              </a:lnTo>
              <a:lnTo>
                <a:pt x="5936490" y="7675582"/>
              </a:lnTo>
              <a:lnTo>
                <a:pt x="5936546" y="7676036"/>
              </a:lnTo>
              <a:lnTo>
                <a:pt x="5940621" y="7677675"/>
              </a:lnTo>
              <a:lnTo>
                <a:pt x="5945661" y="7679557"/>
              </a:lnTo>
              <a:lnTo>
                <a:pt x="5947606" y="7680060"/>
              </a:lnTo>
              <a:lnTo>
                <a:pt x="5952255" y="7680758"/>
              </a:lnTo>
              <a:lnTo>
                <a:pt x="5954939" y="7687507"/>
              </a:lnTo>
              <a:lnTo>
                <a:pt x="5955349" y="7688740"/>
              </a:lnTo>
              <a:lnTo>
                <a:pt x="5957209" y="7694386"/>
              </a:lnTo>
              <a:lnTo>
                <a:pt x="5958629" y="7700876"/>
              </a:lnTo>
              <a:lnTo>
                <a:pt x="5954885" y="7700681"/>
              </a:lnTo>
              <a:lnTo>
                <a:pt x="5939616" y="7699805"/>
              </a:lnTo>
              <a:lnTo>
                <a:pt x="5950767" y="7713612"/>
              </a:lnTo>
              <a:lnTo>
                <a:pt x="5951729" y="7716224"/>
              </a:lnTo>
              <a:lnTo>
                <a:pt x="5953783" y="7728279"/>
              </a:lnTo>
              <a:lnTo>
                <a:pt x="5953911" y="7733341"/>
              </a:lnTo>
              <a:lnTo>
                <a:pt x="5946906" y="7737819"/>
              </a:lnTo>
              <a:lnTo>
                <a:pt x="5946058" y="7738030"/>
              </a:lnTo>
              <a:lnTo>
                <a:pt x="5943478" y="7738679"/>
              </a:lnTo>
              <a:lnTo>
                <a:pt x="5935189" y="7740042"/>
              </a:lnTo>
              <a:lnTo>
                <a:pt x="5931415" y="7749355"/>
              </a:lnTo>
              <a:lnTo>
                <a:pt x="5923379" y="7757840"/>
              </a:lnTo>
              <a:lnTo>
                <a:pt x="5923140" y="7758099"/>
              </a:lnTo>
              <a:lnTo>
                <a:pt x="5911626" y="7770106"/>
              </a:lnTo>
              <a:lnTo>
                <a:pt x="5906800" y="7770836"/>
              </a:lnTo>
              <a:lnTo>
                <a:pt x="5898006" y="7772247"/>
              </a:lnTo>
              <a:lnTo>
                <a:pt x="5888176" y="7780943"/>
              </a:lnTo>
              <a:lnTo>
                <a:pt x="5887848" y="7785454"/>
              </a:lnTo>
              <a:lnTo>
                <a:pt x="5887601" y="7789559"/>
              </a:lnTo>
              <a:lnTo>
                <a:pt x="5890165" y="7793436"/>
              </a:lnTo>
              <a:lnTo>
                <a:pt x="5896721" y="7794880"/>
              </a:lnTo>
              <a:lnTo>
                <a:pt x="5901114" y="7794945"/>
              </a:lnTo>
              <a:lnTo>
                <a:pt x="5902332" y="7794913"/>
              </a:lnTo>
              <a:lnTo>
                <a:pt x="5903498" y="7794897"/>
              </a:lnTo>
              <a:lnTo>
                <a:pt x="5905446" y="7794572"/>
              </a:lnTo>
              <a:lnTo>
                <a:pt x="5907122" y="7794215"/>
              </a:lnTo>
              <a:lnTo>
                <a:pt x="5908302" y="7794004"/>
              </a:lnTo>
              <a:lnTo>
                <a:pt x="5908763" y="7793955"/>
              </a:lnTo>
              <a:lnTo>
                <a:pt x="5910630" y="7793793"/>
              </a:lnTo>
              <a:lnTo>
                <a:pt x="5910870" y="7793761"/>
              </a:lnTo>
              <a:lnTo>
                <a:pt x="5914024" y="7806967"/>
              </a:lnTo>
              <a:lnTo>
                <a:pt x="5914779" y="7813993"/>
              </a:lnTo>
              <a:lnTo>
                <a:pt x="5903751" y="7811591"/>
              </a:lnTo>
              <a:lnTo>
                <a:pt x="5894057" y="7808314"/>
              </a:lnTo>
              <a:lnTo>
                <a:pt x="5882373" y="7806724"/>
              </a:lnTo>
              <a:lnTo>
                <a:pt x="5881357" y="7806757"/>
              </a:lnTo>
              <a:lnTo>
                <a:pt x="5877708" y="7807162"/>
              </a:lnTo>
              <a:lnTo>
                <a:pt x="5875461" y="7807714"/>
              </a:lnTo>
              <a:lnTo>
                <a:pt x="5870788" y="7809077"/>
              </a:lnTo>
              <a:lnTo>
                <a:pt x="5868936" y="7809677"/>
              </a:lnTo>
              <a:lnTo>
                <a:pt x="5860172" y="7815242"/>
              </a:lnTo>
              <a:lnTo>
                <a:pt x="5860161" y="7815291"/>
              </a:lnTo>
              <a:lnTo>
                <a:pt x="5859711" y="7817124"/>
              </a:lnTo>
              <a:lnTo>
                <a:pt x="5859544" y="7818260"/>
              </a:lnTo>
              <a:lnTo>
                <a:pt x="5859510" y="7819428"/>
              </a:lnTo>
              <a:lnTo>
                <a:pt x="5859583" y="7821959"/>
              </a:lnTo>
              <a:lnTo>
                <a:pt x="5860002" y="7823013"/>
              </a:lnTo>
              <a:lnTo>
                <a:pt x="5860700" y="7824587"/>
              </a:lnTo>
              <a:lnTo>
                <a:pt x="5848794" y="7872920"/>
              </a:lnTo>
              <a:lnTo>
                <a:pt x="5850050" y="7892843"/>
              </a:lnTo>
              <a:lnTo>
                <a:pt x="5850111" y="7895894"/>
              </a:lnTo>
              <a:lnTo>
                <a:pt x="5850072" y="7898408"/>
              </a:lnTo>
              <a:lnTo>
                <a:pt x="5849188" y="7898343"/>
              </a:lnTo>
              <a:lnTo>
                <a:pt x="5837996" y="7897240"/>
              </a:lnTo>
              <a:lnTo>
                <a:pt x="5816802" y="7894531"/>
              </a:lnTo>
              <a:lnTo>
                <a:pt x="5815856" y="7894401"/>
              </a:lnTo>
              <a:lnTo>
                <a:pt x="5813405" y="7894076"/>
              </a:lnTo>
              <a:lnTo>
                <a:pt x="5810271" y="7893346"/>
              </a:lnTo>
              <a:lnTo>
                <a:pt x="5796420" y="7889923"/>
              </a:lnTo>
              <a:lnTo>
                <a:pt x="5795446" y="7889647"/>
              </a:lnTo>
              <a:lnTo>
                <a:pt x="5792838" y="7888917"/>
              </a:lnTo>
              <a:lnTo>
                <a:pt x="5783819" y="7886126"/>
              </a:lnTo>
              <a:lnTo>
                <a:pt x="5784057" y="7881113"/>
              </a:lnTo>
              <a:lnTo>
                <a:pt x="5784254" y="7879199"/>
              </a:lnTo>
              <a:lnTo>
                <a:pt x="5784453" y="7877463"/>
              </a:lnTo>
              <a:lnTo>
                <a:pt x="5784732" y="7876002"/>
              </a:lnTo>
              <a:lnTo>
                <a:pt x="5784949" y="7875110"/>
              </a:lnTo>
              <a:lnTo>
                <a:pt x="5785413" y="7873358"/>
              </a:lnTo>
              <a:lnTo>
                <a:pt x="5788720" y="7854894"/>
              </a:lnTo>
              <a:lnTo>
                <a:pt x="5789975" y="7827086"/>
              </a:lnTo>
              <a:lnTo>
                <a:pt x="5789942" y="7825188"/>
              </a:lnTo>
              <a:lnTo>
                <a:pt x="5789926" y="7824230"/>
              </a:lnTo>
              <a:lnTo>
                <a:pt x="5789900" y="7823143"/>
              </a:lnTo>
              <a:lnTo>
                <a:pt x="5789736" y="7822397"/>
              </a:lnTo>
              <a:lnTo>
                <a:pt x="5788253" y="7820839"/>
              </a:lnTo>
              <a:lnTo>
                <a:pt x="5786494" y="7819103"/>
              </a:lnTo>
              <a:lnTo>
                <a:pt x="5786089" y="7818779"/>
              </a:lnTo>
              <a:lnTo>
                <a:pt x="5785447" y="7818536"/>
              </a:lnTo>
              <a:lnTo>
                <a:pt x="5771058" y="7814382"/>
              </a:lnTo>
              <a:lnTo>
                <a:pt x="5769432" y="7811754"/>
              </a:lnTo>
              <a:lnTo>
                <a:pt x="5768896" y="7811186"/>
              </a:lnTo>
              <a:lnTo>
                <a:pt x="5766831" y="7809563"/>
              </a:lnTo>
              <a:lnTo>
                <a:pt x="5764403" y="7808785"/>
              </a:lnTo>
              <a:lnTo>
                <a:pt x="5763638" y="7808606"/>
              </a:lnTo>
              <a:lnTo>
                <a:pt x="5755626" y="7808541"/>
              </a:lnTo>
              <a:lnTo>
                <a:pt x="5754853" y="7808541"/>
              </a:lnTo>
              <a:lnTo>
                <a:pt x="5751850" y="7808655"/>
              </a:lnTo>
              <a:lnTo>
                <a:pt x="5748048" y="7809093"/>
              </a:lnTo>
              <a:lnTo>
                <a:pt x="5745801" y="7810423"/>
              </a:lnTo>
              <a:lnTo>
                <a:pt x="5736892" y="7816037"/>
              </a:lnTo>
              <a:lnTo>
                <a:pt x="5732768" y="7819785"/>
              </a:lnTo>
              <a:lnTo>
                <a:pt x="5731602" y="7822510"/>
              </a:lnTo>
              <a:lnTo>
                <a:pt x="5724655" y="7828935"/>
              </a:lnTo>
              <a:lnTo>
                <a:pt x="5718012" y="7833267"/>
              </a:lnTo>
              <a:lnTo>
                <a:pt x="5689623" y="7846149"/>
              </a:lnTo>
              <a:lnTo>
                <a:pt x="5678080" y="7849914"/>
              </a:lnTo>
              <a:lnTo>
                <a:pt x="5667347" y="7852980"/>
              </a:lnTo>
              <a:lnTo>
                <a:pt x="5664243" y="7851893"/>
              </a:lnTo>
              <a:lnTo>
                <a:pt x="5664242" y="7851893"/>
              </a:lnTo>
              <a:lnTo>
                <a:pt x="5657766" y="7852785"/>
              </a:lnTo>
              <a:lnTo>
                <a:pt x="5644044" y="7857799"/>
              </a:lnTo>
              <a:lnTo>
                <a:pt x="5642155" y="7873780"/>
              </a:lnTo>
              <a:lnTo>
                <a:pt x="5630313" y="7877787"/>
              </a:lnTo>
              <a:lnTo>
                <a:pt x="5597303" y="7881957"/>
              </a:lnTo>
              <a:lnTo>
                <a:pt x="5588570" y="7887068"/>
              </a:lnTo>
              <a:lnTo>
                <a:pt x="5586003" y="7887246"/>
              </a:lnTo>
              <a:lnTo>
                <a:pt x="5580686" y="7887506"/>
              </a:lnTo>
              <a:lnTo>
                <a:pt x="5557240" y="7880075"/>
              </a:lnTo>
              <a:lnTo>
                <a:pt x="5553293" y="7876619"/>
              </a:lnTo>
              <a:lnTo>
                <a:pt x="5527459" y="7862066"/>
              </a:lnTo>
              <a:lnTo>
                <a:pt x="5524264" y="7862082"/>
              </a:lnTo>
              <a:lnTo>
                <a:pt x="5521841" y="7861871"/>
              </a:lnTo>
              <a:lnTo>
                <a:pt x="5496102" y="7859194"/>
              </a:lnTo>
              <a:lnTo>
                <a:pt x="5492080" y="7858594"/>
              </a:lnTo>
              <a:lnTo>
                <a:pt x="5488449" y="7857782"/>
              </a:lnTo>
              <a:lnTo>
                <a:pt x="5481072" y="7855365"/>
              </a:lnTo>
              <a:lnTo>
                <a:pt x="5480325" y="7863510"/>
              </a:lnTo>
              <a:lnTo>
                <a:pt x="5480878" y="7873423"/>
              </a:lnTo>
              <a:lnTo>
                <a:pt x="5473343" y="7879442"/>
              </a:lnTo>
              <a:lnTo>
                <a:pt x="5446140" y="7900372"/>
              </a:lnTo>
              <a:lnTo>
                <a:pt x="5423011" y="7894271"/>
              </a:lnTo>
              <a:lnTo>
                <a:pt x="5422497" y="7893768"/>
              </a:lnTo>
              <a:lnTo>
                <a:pt x="5422121" y="7893395"/>
              </a:lnTo>
              <a:lnTo>
                <a:pt x="5420930" y="7892568"/>
              </a:lnTo>
              <a:lnTo>
                <a:pt x="5420017" y="7892081"/>
              </a:lnTo>
              <a:lnTo>
                <a:pt x="5418746" y="7891416"/>
              </a:lnTo>
              <a:lnTo>
                <a:pt x="5418451" y="7891286"/>
              </a:lnTo>
              <a:lnTo>
                <a:pt x="5408259" y="7891481"/>
              </a:lnTo>
              <a:lnTo>
                <a:pt x="5404362" y="7892130"/>
              </a:lnTo>
              <a:lnTo>
                <a:pt x="5370896" y="7898051"/>
              </a:lnTo>
              <a:lnTo>
                <a:pt x="5366427" y="7899106"/>
              </a:lnTo>
              <a:lnTo>
                <a:pt x="5359475" y="7901816"/>
              </a:lnTo>
              <a:lnTo>
                <a:pt x="5358318" y="7902578"/>
              </a:lnTo>
              <a:lnTo>
                <a:pt x="5354943" y="7904379"/>
              </a:lnTo>
              <a:lnTo>
                <a:pt x="5344964" y="7929932"/>
              </a:lnTo>
              <a:lnTo>
                <a:pt x="5332639" y="7932123"/>
              </a:lnTo>
              <a:lnTo>
                <a:pt x="5315697" y="7933242"/>
              </a:lnTo>
              <a:lnTo>
                <a:pt x="5311926" y="7925292"/>
              </a:lnTo>
              <a:lnTo>
                <a:pt x="5311392" y="7923832"/>
              </a:lnTo>
              <a:lnTo>
                <a:pt x="5312116" y="7919727"/>
              </a:lnTo>
              <a:lnTo>
                <a:pt x="5312279" y="7919095"/>
              </a:lnTo>
              <a:lnTo>
                <a:pt x="5312987" y="7916758"/>
              </a:lnTo>
              <a:lnTo>
                <a:pt x="5313206" y="7916369"/>
              </a:lnTo>
              <a:lnTo>
                <a:pt x="5313376" y="7916061"/>
              </a:lnTo>
              <a:lnTo>
                <a:pt x="5317662" y="7911794"/>
              </a:lnTo>
              <a:lnTo>
                <a:pt x="5324564" y="7908111"/>
              </a:lnTo>
              <a:lnTo>
                <a:pt x="5325854" y="7907218"/>
              </a:lnTo>
              <a:lnTo>
                <a:pt x="5328410" y="7901832"/>
              </a:lnTo>
              <a:lnTo>
                <a:pt x="5326851" y="7895196"/>
              </a:lnTo>
              <a:lnTo>
                <a:pt x="5326636" y="7894790"/>
              </a:lnTo>
              <a:lnTo>
                <a:pt x="5325788" y="7893866"/>
              </a:lnTo>
              <a:lnTo>
                <a:pt x="5325718" y="7893801"/>
              </a:lnTo>
              <a:lnTo>
                <a:pt x="5303756" y="7894044"/>
              </a:lnTo>
              <a:lnTo>
                <a:pt x="5289380" y="7908743"/>
              </a:lnTo>
              <a:lnTo>
                <a:pt x="5279542" y="7920522"/>
              </a:lnTo>
              <a:lnTo>
                <a:pt x="5273028" y="7927629"/>
              </a:lnTo>
              <a:lnTo>
                <a:pt x="5267651" y="7929851"/>
              </a:lnTo>
              <a:lnTo>
                <a:pt x="5263475" y="7930322"/>
              </a:lnTo>
              <a:lnTo>
                <a:pt x="5261737" y="7930468"/>
              </a:lnTo>
              <a:lnTo>
                <a:pt x="5260160" y="7930581"/>
              </a:lnTo>
              <a:lnTo>
                <a:pt x="5258860" y="7930095"/>
              </a:lnTo>
              <a:lnTo>
                <a:pt x="5256049" y="7927904"/>
              </a:lnTo>
              <a:lnTo>
                <a:pt x="5252020" y="7925292"/>
              </a:lnTo>
              <a:lnTo>
                <a:pt x="5245553" y="7921139"/>
              </a:lnTo>
              <a:lnTo>
                <a:pt x="5237347" y="7918738"/>
              </a:lnTo>
              <a:lnTo>
                <a:pt x="5231596" y="7918673"/>
              </a:lnTo>
              <a:lnTo>
                <a:pt x="5225374" y="7919451"/>
              </a:lnTo>
              <a:lnTo>
                <a:pt x="5217358" y="7921366"/>
              </a:lnTo>
              <a:lnTo>
                <a:pt x="5215516" y="7921561"/>
              </a:lnTo>
              <a:lnTo>
                <a:pt x="5212392" y="7921804"/>
              </a:lnTo>
              <a:lnTo>
                <a:pt x="5210955" y="7921820"/>
              </a:lnTo>
              <a:lnTo>
                <a:pt x="5210728" y="7921836"/>
              </a:lnTo>
              <a:lnTo>
                <a:pt x="5208897" y="7921804"/>
              </a:lnTo>
              <a:lnTo>
                <a:pt x="5205215" y="7921690"/>
              </a:lnTo>
              <a:lnTo>
                <a:pt x="5202197" y="7921415"/>
              </a:lnTo>
              <a:lnTo>
                <a:pt x="5196183" y="7918673"/>
              </a:lnTo>
              <a:lnTo>
                <a:pt x="5186671" y="7914325"/>
              </a:lnTo>
              <a:lnTo>
                <a:pt x="5181733" y="7910869"/>
              </a:lnTo>
              <a:lnTo>
                <a:pt x="5181472" y="7910609"/>
              </a:lnTo>
              <a:lnTo>
                <a:pt x="5169193" y="7898717"/>
              </a:lnTo>
              <a:lnTo>
                <a:pt x="5165599" y="7895180"/>
              </a:lnTo>
              <a:lnTo>
                <a:pt x="5158252" y="7887635"/>
              </a:lnTo>
              <a:lnTo>
                <a:pt x="5153758" y="7882736"/>
              </a:lnTo>
              <a:lnTo>
                <a:pt x="5141532" y="7892746"/>
              </a:lnTo>
              <a:lnTo>
                <a:pt x="5118969" y="7891059"/>
              </a:lnTo>
              <a:lnTo>
                <a:pt x="5099748" y="7881584"/>
              </a:lnTo>
              <a:lnTo>
                <a:pt x="5084839" y="7899203"/>
              </a:lnTo>
              <a:lnTo>
                <a:pt x="5037893" y="7899398"/>
              </a:lnTo>
              <a:lnTo>
                <a:pt x="5022853" y="7899820"/>
              </a:lnTo>
              <a:lnTo>
                <a:pt x="5020479" y="7899609"/>
              </a:lnTo>
              <a:lnTo>
                <a:pt x="5019448" y="7899463"/>
              </a:lnTo>
              <a:lnTo>
                <a:pt x="5017943" y="7899220"/>
              </a:lnTo>
              <a:lnTo>
                <a:pt x="5013668" y="7898392"/>
              </a:lnTo>
              <a:lnTo>
                <a:pt x="5009703" y="7897532"/>
              </a:lnTo>
              <a:lnTo>
                <a:pt x="4995347" y="7893655"/>
              </a:lnTo>
              <a:lnTo>
                <a:pt x="4985553" y="7890604"/>
              </a:lnTo>
              <a:lnTo>
                <a:pt x="4985473" y="7890588"/>
              </a:lnTo>
              <a:lnTo>
                <a:pt x="4979103" y="7894012"/>
              </a:lnTo>
              <a:lnTo>
                <a:pt x="4944658" y="7897613"/>
              </a:lnTo>
              <a:lnTo>
                <a:pt x="4943595" y="7897597"/>
              </a:lnTo>
              <a:lnTo>
                <a:pt x="4942047" y="7897321"/>
              </a:lnTo>
              <a:lnTo>
                <a:pt x="4932876" y="7895391"/>
              </a:lnTo>
              <a:lnTo>
                <a:pt x="4932896" y="7895228"/>
              </a:lnTo>
              <a:lnTo>
                <a:pt x="4933132" y="7893363"/>
              </a:lnTo>
              <a:lnTo>
                <a:pt x="4933440" y="7891399"/>
              </a:lnTo>
              <a:lnTo>
                <a:pt x="4921002" y="7851601"/>
              </a:lnTo>
              <a:lnTo>
                <a:pt x="4924864" y="7840990"/>
              </a:lnTo>
              <a:lnTo>
                <a:pt x="4880469" y="7835020"/>
              </a:lnTo>
              <a:lnTo>
                <a:pt x="4869500" y="7844819"/>
              </a:lnTo>
              <a:lnTo>
                <a:pt x="4863380" y="7849540"/>
              </a:lnTo>
              <a:lnTo>
                <a:pt x="4851168" y="7856192"/>
              </a:lnTo>
              <a:lnTo>
                <a:pt x="4836741" y="7857263"/>
              </a:lnTo>
              <a:lnTo>
                <a:pt x="4826330" y="7887554"/>
              </a:lnTo>
              <a:lnTo>
                <a:pt x="4824410" y="7893525"/>
              </a:lnTo>
              <a:lnTo>
                <a:pt x="4816750" y="7892697"/>
              </a:lnTo>
              <a:lnTo>
                <a:pt x="4814722" y="7887197"/>
              </a:lnTo>
              <a:lnTo>
                <a:pt x="4806743" y="7864889"/>
              </a:lnTo>
              <a:lnTo>
                <a:pt x="4777056" y="7843602"/>
              </a:lnTo>
              <a:lnTo>
                <a:pt x="4773225" y="7809271"/>
              </a:lnTo>
              <a:lnTo>
                <a:pt x="4771514" y="7779321"/>
              </a:lnTo>
              <a:lnTo>
                <a:pt x="4764592" y="7768856"/>
              </a:lnTo>
              <a:lnTo>
                <a:pt x="4761632" y="7768954"/>
              </a:lnTo>
              <a:lnTo>
                <a:pt x="4754491" y="7768840"/>
              </a:lnTo>
              <a:lnTo>
                <a:pt x="4724461" y="7766082"/>
              </a:lnTo>
              <a:lnTo>
                <a:pt x="4706542" y="7753265"/>
              </a:lnTo>
              <a:lnTo>
                <a:pt x="4667684" y="7743141"/>
              </a:lnTo>
              <a:lnTo>
                <a:pt x="4665794" y="7743351"/>
              </a:lnTo>
              <a:lnTo>
                <a:pt x="4664467" y="7743449"/>
              </a:lnTo>
              <a:lnTo>
                <a:pt x="4663376" y="7743530"/>
              </a:lnTo>
              <a:lnTo>
                <a:pt x="4661063" y="7743481"/>
              </a:lnTo>
              <a:lnTo>
                <a:pt x="4659964" y="7743335"/>
              </a:lnTo>
              <a:lnTo>
                <a:pt x="4658507" y="7743124"/>
              </a:lnTo>
              <a:lnTo>
                <a:pt x="4655281" y="7741924"/>
              </a:lnTo>
              <a:lnTo>
                <a:pt x="4653772" y="7741307"/>
              </a:lnTo>
              <a:lnTo>
                <a:pt x="4652451" y="7740691"/>
              </a:lnTo>
              <a:lnTo>
                <a:pt x="4640911" y="7735174"/>
              </a:lnTo>
              <a:lnTo>
                <a:pt x="4640846" y="7734688"/>
              </a:lnTo>
              <a:lnTo>
                <a:pt x="4640468" y="7731248"/>
              </a:lnTo>
              <a:lnTo>
                <a:pt x="4640380" y="7730112"/>
              </a:lnTo>
              <a:lnTo>
                <a:pt x="4640564" y="7725667"/>
              </a:lnTo>
              <a:lnTo>
                <a:pt x="4640703" y="7724758"/>
              </a:lnTo>
              <a:lnTo>
                <a:pt x="4641004" y="7723574"/>
              </a:lnTo>
              <a:lnTo>
                <a:pt x="4646270" y="7710383"/>
              </a:lnTo>
              <a:lnTo>
                <a:pt x="4653803" y="7704007"/>
              </a:lnTo>
              <a:lnTo>
                <a:pt x="4656782" y="7706068"/>
              </a:lnTo>
              <a:lnTo>
                <a:pt x="4660125" y="7708047"/>
              </a:lnTo>
              <a:lnTo>
                <a:pt x="4662540" y="7709410"/>
              </a:lnTo>
              <a:lnTo>
                <a:pt x="4663315" y="7709848"/>
              </a:lnTo>
              <a:lnTo>
                <a:pt x="4668736" y="7712152"/>
              </a:lnTo>
              <a:lnTo>
                <a:pt x="4668103" y="7710529"/>
              </a:lnTo>
              <a:lnTo>
                <a:pt x="4667217" y="7709199"/>
              </a:lnTo>
              <a:lnTo>
                <a:pt x="4664879" y="7705938"/>
              </a:lnTo>
              <a:lnTo>
                <a:pt x="4657254" y="7695376"/>
              </a:lnTo>
              <a:lnTo>
                <a:pt x="4651090" y="7687085"/>
              </a:lnTo>
              <a:lnTo>
                <a:pt x="4645540" y="7680368"/>
              </a:lnTo>
              <a:lnTo>
                <a:pt x="4644824" y="7680579"/>
              </a:lnTo>
              <a:lnTo>
                <a:pt x="4644103" y="7680839"/>
              </a:lnTo>
              <a:lnTo>
                <a:pt x="4643262" y="7681407"/>
              </a:lnTo>
              <a:lnTo>
                <a:pt x="4642746" y="7681812"/>
              </a:lnTo>
              <a:lnTo>
                <a:pt x="4642591" y="7682185"/>
              </a:lnTo>
              <a:lnTo>
                <a:pt x="4642477" y="7682932"/>
              </a:lnTo>
              <a:lnTo>
                <a:pt x="4641766" y="7692780"/>
              </a:lnTo>
              <a:lnTo>
                <a:pt x="4612912" y="7692893"/>
              </a:lnTo>
              <a:lnTo>
                <a:pt x="4597904" y="7673960"/>
              </a:lnTo>
              <a:lnTo>
                <a:pt x="4577819" y="7677448"/>
              </a:lnTo>
              <a:lnTo>
                <a:pt x="4565722" y="7694678"/>
              </a:lnTo>
              <a:lnTo>
                <a:pt x="4561720" y="7680774"/>
              </a:lnTo>
              <a:lnTo>
                <a:pt x="4565047" y="7678632"/>
              </a:lnTo>
              <a:lnTo>
                <a:pt x="4566527" y="7676020"/>
              </a:lnTo>
              <a:lnTo>
                <a:pt x="4562765" y="7660785"/>
              </a:lnTo>
              <a:lnTo>
                <a:pt x="4559997" y="7655188"/>
              </a:lnTo>
              <a:lnTo>
                <a:pt x="4546821" y="7644837"/>
              </a:lnTo>
              <a:lnTo>
                <a:pt x="4527473" y="7633934"/>
              </a:lnTo>
              <a:lnTo>
                <a:pt x="4525373" y="7630900"/>
              </a:lnTo>
              <a:lnTo>
                <a:pt x="4524950" y="7630235"/>
              </a:lnTo>
              <a:lnTo>
                <a:pt x="4521086" y="7616785"/>
              </a:lnTo>
              <a:lnTo>
                <a:pt x="4517092" y="7601972"/>
              </a:lnTo>
              <a:lnTo>
                <a:pt x="4517173" y="7591523"/>
              </a:lnTo>
              <a:lnTo>
                <a:pt x="4506262" y="7580328"/>
              </a:lnTo>
              <a:lnTo>
                <a:pt x="4505951" y="7580134"/>
              </a:lnTo>
              <a:lnTo>
                <a:pt x="4505509" y="7580004"/>
              </a:lnTo>
              <a:lnTo>
                <a:pt x="4503829" y="7579793"/>
              </a:lnTo>
              <a:lnTo>
                <a:pt x="4479354" y="7599619"/>
              </a:lnTo>
              <a:lnTo>
                <a:pt x="4475757" y="7611268"/>
              </a:lnTo>
              <a:lnTo>
                <a:pt x="4475905" y="7611869"/>
              </a:lnTo>
              <a:lnTo>
                <a:pt x="4474484" y="7616655"/>
              </a:lnTo>
              <a:lnTo>
                <a:pt x="4474146" y="7617709"/>
              </a:lnTo>
              <a:lnTo>
                <a:pt x="4472388" y="7622982"/>
              </a:lnTo>
              <a:lnTo>
                <a:pt x="4471384" y="7625319"/>
              </a:lnTo>
              <a:lnTo>
                <a:pt x="4469744" y="7628028"/>
              </a:lnTo>
              <a:lnTo>
                <a:pt x="4461510" y="7640489"/>
              </a:lnTo>
              <a:lnTo>
                <a:pt x="4461004" y="7641040"/>
              </a:lnTo>
              <a:lnTo>
                <a:pt x="4459683" y="7642241"/>
              </a:lnTo>
              <a:lnTo>
                <a:pt x="4459051" y="7642825"/>
              </a:lnTo>
              <a:lnTo>
                <a:pt x="4458788" y="7643068"/>
              </a:lnTo>
              <a:lnTo>
                <a:pt x="4457635" y="7643685"/>
              </a:lnTo>
              <a:lnTo>
                <a:pt x="4456926" y="7643993"/>
              </a:lnTo>
              <a:lnTo>
                <a:pt x="4456022" y="7644285"/>
              </a:lnTo>
              <a:lnTo>
                <a:pt x="4455752" y="7644334"/>
              </a:lnTo>
              <a:lnTo>
                <a:pt x="4455377" y="7644318"/>
              </a:lnTo>
              <a:lnTo>
                <a:pt x="4449743" y="7642079"/>
              </a:lnTo>
              <a:lnTo>
                <a:pt x="4447057" y="7640602"/>
              </a:lnTo>
              <a:lnTo>
                <a:pt x="4446680" y="7640294"/>
              </a:lnTo>
              <a:lnTo>
                <a:pt x="4447593" y="7647660"/>
              </a:lnTo>
              <a:lnTo>
                <a:pt x="4460312" y="7676458"/>
              </a:lnTo>
              <a:lnTo>
                <a:pt x="4459677" y="7677951"/>
              </a:lnTo>
              <a:lnTo>
                <a:pt x="4459210" y="7678762"/>
              </a:lnTo>
              <a:lnTo>
                <a:pt x="4458886" y="7679151"/>
              </a:lnTo>
              <a:lnTo>
                <a:pt x="4453631" y="7682331"/>
              </a:lnTo>
              <a:lnTo>
                <a:pt x="4453124" y="7682607"/>
              </a:lnTo>
              <a:lnTo>
                <a:pt x="4450948" y="7683435"/>
              </a:lnTo>
              <a:lnTo>
                <a:pt x="4445597" y="7684668"/>
              </a:lnTo>
              <a:lnTo>
                <a:pt x="4445413" y="7684392"/>
              </a:lnTo>
              <a:lnTo>
                <a:pt x="4444587" y="7682883"/>
              </a:lnTo>
              <a:lnTo>
                <a:pt x="4443913" y="7681244"/>
              </a:lnTo>
              <a:lnTo>
                <a:pt x="4443468" y="7680141"/>
              </a:lnTo>
              <a:lnTo>
                <a:pt x="4442251" y="7678713"/>
              </a:lnTo>
              <a:lnTo>
                <a:pt x="4440025" y="7676377"/>
              </a:lnTo>
              <a:lnTo>
                <a:pt x="4439787" y="7676117"/>
              </a:lnTo>
              <a:lnTo>
                <a:pt x="4439362" y="7675679"/>
              </a:lnTo>
              <a:lnTo>
                <a:pt x="4435716" y="7671948"/>
              </a:lnTo>
              <a:lnTo>
                <a:pt x="4435541" y="7671785"/>
              </a:lnTo>
              <a:lnTo>
                <a:pt x="4435009" y="7671250"/>
              </a:lnTo>
              <a:lnTo>
                <a:pt x="4434878" y="7671137"/>
              </a:lnTo>
              <a:lnTo>
                <a:pt x="4434213" y="7670536"/>
              </a:lnTo>
              <a:lnTo>
                <a:pt x="4431879" y="7668492"/>
              </a:lnTo>
              <a:lnTo>
                <a:pt x="4431328" y="7668054"/>
              </a:lnTo>
              <a:lnTo>
                <a:pt x="4429822" y="7666853"/>
              </a:lnTo>
              <a:lnTo>
                <a:pt x="4429677" y="7666740"/>
              </a:lnTo>
              <a:lnTo>
                <a:pt x="4427078" y="7664777"/>
              </a:lnTo>
              <a:lnTo>
                <a:pt x="4425420" y="7663657"/>
              </a:lnTo>
              <a:lnTo>
                <a:pt x="4416610" y="7658108"/>
              </a:lnTo>
              <a:lnTo>
                <a:pt x="4413891" y="7656421"/>
              </a:lnTo>
              <a:lnTo>
                <a:pt x="4408180" y="7653079"/>
              </a:lnTo>
              <a:lnTo>
                <a:pt x="4404726" y="7651067"/>
              </a:lnTo>
              <a:lnTo>
                <a:pt x="4373559" y="7661791"/>
              </a:lnTo>
              <a:lnTo>
                <a:pt x="4371668" y="7662862"/>
              </a:lnTo>
              <a:lnTo>
                <a:pt x="4370168" y="7663641"/>
              </a:lnTo>
              <a:lnTo>
                <a:pt x="4368604" y="7664420"/>
              </a:lnTo>
              <a:lnTo>
                <a:pt x="4367119" y="7665117"/>
              </a:lnTo>
              <a:lnTo>
                <a:pt x="4364071" y="7666139"/>
              </a:lnTo>
              <a:lnTo>
                <a:pt x="4363280" y="7666367"/>
              </a:lnTo>
              <a:lnTo>
                <a:pt x="4362409" y="7666626"/>
              </a:lnTo>
              <a:lnTo>
                <a:pt x="4359463" y="7667389"/>
              </a:lnTo>
              <a:lnTo>
                <a:pt x="4352092" y="7655269"/>
              </a:lnTo>
              <a:lnTo>
                <a:pt x="4350950" y="7651570"/>
              </a:lnTo>
              <a:lnTo>
                <a:pt x="4349696" y="7644269"/>
              </a:lnTo>
              <a:lnTo>
                <a:pt x="4349647" y="7637373"/>
              </a:lnTo>
              <a:lnTo>
                <a:pt x="4349153" y="7637325"/>
              </a:lnTo>
              <a:lnTo>
                <a:pt x="4332312" y="7636481"/>
              </a:lnTo>
              <a:lnTo>
                <a:pt x="4321334" y="7636724"/>
              </a:lnTo>
              <a:lnTo>
                <a:pt x="4321543" y="7636822"/>
              </a:lnTo>
              <a:lnTo>
                <a:pt x="4323710" y="7638039"/>
              </a:lnTo>
              <a:lnTo>
                <a:pt x="4323777" y="7638120"/>
              </a:lnTo>
              <a:lnTo>
                <a:pt x="4325234" y="7640002"/>
              </a:lnTo>
              <a:lnTo>
                <a:pt x="4325459" y="7640310"/>
              </a:lnTo>
              <a:lnTo>
                <a:pt x="4331879" y="7650191"/>
              </a:lnTo>
              <a:lnTo>
                <a:pt x="4331881" y="7650207"/>
              </a:lnTo>
              <a:lnTo>
                <a:pt x="4332312" y="7651651"/>
              </a:lnTo>
              <a:lnTo>
                <a:pt x="4333141" y="7654490"/>
              </a:lnTo>
              <a:lnTo>
                <a:pt x="4338199" y="7676426"/>
              </a:lnTo>
              <a:lnTo>
                <a:pt x="4260047" y="7720572"/>
              </a:lnTo>
              <a:lnTo>
                <a:pt x="4255279" y="7722406"/>
              </a:lnTo>
              <a:lnTo>
                <a:pt x="4250980" y="7724677"/>
              </a:lnTo>
              <a:lnTo>
                <a:pt x="4241938" y="7729723"/>
              </a:lnTo>
              <a:lnTo>
                <a:pt x="4239912" y="7732059"/>
              </a:lnTo>
              <a:lnTo>
                <a:pt x="4240227" y="7765027"/>
              </a:lnTo>
              <a:lnTo>
                <a:pt x="4240229" y="7765044"/>
              </a:lnTo>
              <a:lnTo>
                <a:pt x="4240490" y="7766698"/>
              </a:lnTo>
              <a:lnTo>
                <a:pt x="4240735" y="7772539"/>
              </a:lnTo>
              <a:lnTo>
                <a:pt x="4232464" y="7772880"/>
              </a:lnTo>
              <a:lnTo>
                <a:pt x="4232111" y="7772880"/>
              </a:lnTo>
              <a:lnTo>
                <a:pt x="4230835" y="7772912"/>
              </a:lnTo>
              <a:lnTo>
                <a:pt x="4229871" y="7772847"/>
              </a:lnTo>
              <a:lnTo>
                <a:pt x="4227399" y="7772604"/>
              </a:lnTo>
              <a:lnTo>
                <a:pt x="4225894" y="7772458"/>
              </a:lnTo>
              <a:lnTo>
                <a:pt x="4210197" y="7770300"/>
              </a:lnTo>
              <a:lnTo>
                <a:pt x="4205920" y="7768483"/>
              </a:lnTo>
              <a:lnTo>
                <a:pt x="4199941" y="7767169"/>
              </a:lnTo>
              <a:lnTo>
                <a:pt x="4187978" y="7765774"/>
              </a:lnTo>
              <a:lnTo>
                <a:pt x="4184002" y="7765482"/>
              </a:lnTo>
              <a:lnTo>
                <a:pt x="4182330" y="7766536"/>
              </a:lnTo>
              <a:lnTo>
                <a:pt x="4179436" y="7769862"/>
              </a:lnTo>
              <a:lnTo>
                <a:pt x="4178892" y="7776011"/>
              </a:lnTo>
              <a:lnTo>
                <a:pt x="4178530" y="7785778"/>
              </a:lnTo>
              <a:lnTo>
                <a:pt x="4189119" y="7799456"/>
              </a:lnTo>
              <a:lnTo>
                <a:pt x="4203443" y="7802782"/>
              </a:lnTo>
              <a:lnTo>
                <a:pt x="4201712" y="7812565"/>
              </a:lnTo>
              <a:lnTo>
                <a:pt x="4199310" y="7824766"/>
              </a:lnTo>
              <a:lnTo>
                <a:pt x="4195225" y="7824376"/>
              </a:lnTo>
              <a:lnTo>
                <a:pt x="4189246" y="7823776"/>
              </a:lnTo>
              <a:lnTo>
                <a:pt x="4188035" y="7822137"/>
              </a:lnTo>
              <a:lnTo>
                <a:pt x="4187827" y="7820158"/>
              </a:lnTo>
              <a:lnTo>
                <a:pt x="4187626" y="7818438"/>
              </a:lnTo>
              <a:lnTo>
                <a:pt x="4187581" y="7818049"/>
              </a:lnTo>
              <a:lnTo>
                <a:pt x="4186837" y="7812727"/>
              </a:lnTo>
              <a:lnTo>
                <a:pt x="4185641" y="7810569"/>
              </a:lnTo>
              <a:lnTo>
                <a:pt x="4181038" y="7804842"/>
              </a:lnTo>
              <a:lnTo>
                <a:pt x="4178202" y="7802133"/>
              </a:lnTo>
              <a:lnTo>
                <a:pt x="4175158" y="7799391"/>
              </a:lnTo>
              <a:lnTo>
                <a:pt x="4170548" y="7796649"/>
              </a:lnTo>
              <a:lnTo>
                <a:pt x="4159926" y="7791181"/>
              </a:lnTo>
              <a:lnTo>
                <a:pt x="4152530" y="7789315"/>
              </a:lnTo>
              <a:lnTo>
                <a:pt x="4135668" y="7786492"/>
              </a:lnTo>
              <a:lnTo>
                <a:pt x="4105086" y="7784740"/>
              </a:lnTo>
              <a:lnTo>
                <a:pt x="4101839" y="7784967"/>
              </a:lnTo>
              <a:lnTo>
                <a:pt x="4098589" y="7785113"/>
              </a:lnTo>
              <a:lnTo>
                <a:pt x="4095336" y="7785211"/>
              </a:lnTo>
              <a:lnTo>
                <a:pt x="4092083" y="7785243"/>
              </a:lnTo>
              <a:lnTo>
                <a:pt x="4092001" y="7785243"/>
              </a:lnTo>
              <a:lnTo>
                <a:pt x="4088820" y="7785178"/>
              </a:lnTo>
              <a:lnTo>
                <a:pt x="4085650" y="7784578"/>
              </a:lnTo>
              <a:lnTo>
                <a:pt x="4082682" y="7783312"/>
              </a:lnTo>
              <a:lnTo>
                <a:pt x="4080055" y="7781446"/>
              </a:lnTo>
              <a:lnTo>
                <a:pt x="4077786" y="7779078"/>
              </a:lnTo>
              <a:lnTo>
                <a:pt x="4076087" y="7776271"/>
              </a:lnTo>
              <a:lnTo>
                <a:pt x="4075022" y="7773172"/>
              </a:lnTo>
              <a:lnTo>
                <a:pt x="4074253" y="7769992"/>
              </a:lnTo>
              <a:lnTo>
                <a:pt x="4057187" y="7720913"/>
              </a:lnTo>
              <a:lnTo>
                <a:pt x="4054747" y="7680303"/>
              </a:lnTo>
              <a:lnTo>
                <a:pt x="4055014" y="7679589"/>
              </a:lnTo>
              <a:lnTo>
                <a:pt x="4055892" y="7677253"/>
              </a:lnTo>
              <a:lnTo>
                <a:pt x="4056623" y="7674106"/>
              </a:lnTo>
              <a:lnTo>
                <a:pt x="4056925" y="7670877"/>
              </a:lnTo>
              <a:lnTo>
                <a:pt x="4056908" y="7667648"/>
              </a:lnTo>
              <a:lnTo>
                <a:pt x="4056794" y="7664403"/>
              </a:lnTo>
              <a:lnTo>
                <a:pt x="4056601" y="7661175"/>
              </a:lnTo>
              <a:lnTo>
                <a:pt x="4056083" y="7657962"/>
              </a:lnTo>
              <a:lnTo>
                <a:pt x="4054953" y="7654928"/>
              </a:lnTo>
              <a:lnTo>
                <a:pt x="4053250" y="7652170"/>
              </a:lnTo>
              <a:lnTo>
                <a:pt x="4051458" y="7649461"/>
              </a:lnTo>
              <a:lnTo>
                <a:pt x="4049661" y="7646784"/>
              </a:lnTo>
              <a:lnTo>
                <a:pt x="4047501" y="7644366"/>
              </a:lnTo>
              <a:lnTo>
                <a:pt x="4044901" y="7642419"/>
              </a:lnTo>
              <a:lnTo>
                <a:pt x="4034229" y="7635102"/>
              </a:lnTo>
              <a:lnTo>
                <a:pt x="4032111" y="7635362"/>
              </a:lnTo>
              <a:lnTo>
                <a:pt x="4030544" y="7635556"/>
              </a:lnTo>
              <a:lnTo>
                <a:pt x="4026591" y="7639661"/>
              </a:lnTo>
              <a:lnTo>
                <a:pt x="4025693" y="7640732"/>
              </a:lnTo>
              <a:lnTo>
                <a:pt x="4024950" y="7641608"/>
              </a:lnTo>
              <a:lnTo>
                <a:pt x="4024265" y="7642598"/>
              </a:lnTo>
              <a:lnTo>
                <a:pt x="4022586" y="7645762"/>
              </a:lnTo>
              <a:lnTo>
                <a:pt x="4021061" y="7649655"/>
              </a:lnTo>
              <a:lnTo>
                <a:pt x="4020799" y="7650645"/>
              </a:lnTo>
              <a:lnTo>
                <a:pt x="4019952" y="7654312"/>
              </a:lnTo>
              <a:lnTo>
                <a:pt x="4019769" y="7655853"/>
              </a:lnTo>
              <a:lnTo>
                <a:pt x="4019657" y="7657070"/>
              </a:lnTo>
              <a:lnTo>
                <a:pt x="4019676" y="7657816"/>
              </a:lnTo>
              <a:lnTo>
                <a:pt x="4019689" y="7658222"/>
              </a:lnTo>
              <a:lnTo>
                <a:pt x="4019892" y="7659536"/>
              </a:lnTo>
              <a:lnTo>
                <a:pt x="4020053" y="7659958"/>
              </a:lnTo>
              <a:lnTo>
                <a:pt x="4021186" y="7662164"/>
              </a:lnTo>
              <a:lnTo>
                <a:pt x="4021856" y="7663462"/>
              </a:lnTo>
              <a:lnTo>
                <a:pt x="4022474" y="7664744"/>
              </a:lnTo>
              <a:lnTo>
                <a:pt x="4022615" y="7665198"/>
              </a:lnTo>
              <a:lnTo>
                <a:pt x="4022739" y="7665653"/>
              </a:lnTo>
              <a:lnTo>
                <a:pt x="4022846" y="7666123"/>
              </a:lnTo>
              <a:lnTo>
                <a:pt x="4022926" y="7666561"/>
              </a:lnTo>
              <a:lnTo>
                <a:pt x="4022954" y="7667016"/>
              </a:lnTo>
              <a:lnTo>
                <a:pt x="4022876" y="7667778"/>
              </a:lnTo>
              <a:lnTo>
                <a:pt x="4022639" y="7668492"/>
              </a:lnTo>
              <a:lnTo>
                <a:pt x="4021898" y="7669968"/>
              </a:lnTo>
              <a:lnTo>
                <a:pt x="4019850" y="7673554"/>
              </a:lnTo>
              <a:lnTo>
                <a:pt x="4019221" y="7674235"/>
              </a:lnTo>
              <a:lnTo>
                <a:pt x="4014084" y="7677935"/>
              </a:lnTo>
              <a:lnTo>
                <a:pt x="3995391" y="7669125"/>
              </a:lnTo>
              <a:lnTo>
                <a:pt x="3993375" y="7667681"/>
              </a:lnTo>
              <a:lnTo>
                <a:pt x="3992960" y="7667389"/>
              </a:lnTo>
              <a:lnTo>
                <a:pt x="3992320" y="7666659"/>
              </a:lnTo>
              <a:lnTo>
                <a:pt x="3991515" y="7665701"/>
              </a:lnTo>
              <a:lnTo>
                <a:pt x="3991202" y="7665263"/>
              </a:lnTo>
              <a:lnTo>
                <a:pt x="3990759" y="7664533"/>
              </a:lnTo>
              <a:lnTo>
                <a:pt x="3990208" y="7663284"/>
              </a:lnTo>
              <a:lnTo>
                <a:pt x="3989820" y="7661791"/>
              </a:lnTo>
              <a:lnTo>
                <a:pt x="3989668" y="7661110"/>
              </a:lnTo>
              <a:lnTo>
                <a:pt x="3989542" y="7660071"/>
              </a:lnTo>
              <a:lnTo>
                <a:pt x="3989486" y="7659260"/>
              </a:lnTo>
              <a:lnTo>
                <a:pt x="3989596" y="7658433"/>
              </a:lnTo>
              <a:lnTo>
                <a:pt x="3991216" y="7646978"/>
              </a:lnTo>
              <a:lnTo>
                <a:pt x="3991680" y="7646378"/>
              </a:lnTo>
              <a:lnTo>
                <a:pt x="3992539" y="7645323"/>
              </a:lnTo>
              <a:lnTo>
                <a:pt x="3994949" y="7642517"/>
              </a:lnTo>
              <a:lnTo>
                <a:pt x="3995992" y="7641430"/>
              </a:lnTo>
              <a:lnTo>
                <a:pt x="3997013" y="7640472"/>
              </a:lnTo>
              <a:lnTo>
                <a:pt x="4002243" y="7636643"/>
              </a:lnTo>
              <a:lnTo>
                <a:pt x="4013520" y="7628791"/>
              </a:lnTo>
              <a:lnTo>
                <a:pt x="4023726" y="7624767"/>
              </a:lnTo>
              <a:lnTo>
                <a:pt x="4030689" y="7619997"/>
              </a:lnTo>
              <a:lnTo>
                <a:pt x="4052157" y="7592432"/>
              </a:lnTo>
              <a:lnTo>
                <a:pt x="4053878" y="7589690"/>
              </a:lnTo>
              <a:lnTo>
                <a:pt x="4055319" y="7586786"/>
              </a:lnTo>
              <a:lnTo>
                <a:pt x="4056463" y="7583752"/>
              </a:lnTo>
              <a:lnTo>
                <a:pt x="4057381" y="7580653"/>
              </a:lnTo>
              <a:lnTo>
                <a:pt x="4058176" y="7577473"/>
              </a:lnTo>
              <a:lnTo>
                <a:pt x="4058830" y="7574277"/>
              </a:lnTo>
              <a:lnTo>
                <a:pt x="4059343" y="7571048"/>
              </a:lnTo>
              <a:lnTo>
                <a:pt x="4059699" y="7567933"/>
              </a:lnTo>
              <a:lnTo>
                <a:pt x="4059715" y="7567803"/>
              </a:lnTo>
              <a:lnTo>
                <a:pt x="4059972" y="7564558"/>
              </a:lnTo>
              <a:lnTo>
                <a:pt x="4059907" y="7561330"/>
              </a:lnTo>
              <a:lnTo>
                <a:pt x="4059370" y="7558133"/>
              </a:lnTo>
              <a:lnTo>
                <a:pt x="4058370" y="7555051"/>
              </a:lnTo>
              <a:lnTo>
                <a:pt x="4056931" y="7552147"/>
              </a:lnTo>
              <a:lnTo>
                <a:pt x="4055084" y="7549486"/>
              </a:lnTo>
              <a:lnTo>
                <a:pt x="4052918" y="7547084"/>
              </a:lnTo>
              <a:lnTo>
                <a:pt x="4050453" y="7544975"/>
              </a:lnTo>
              <a:lnTo>
                <a:pt x="4047730" y="7543223"/>
              </a:lnTo>
              <a:lnTo>
                <a:pt x="4044890" y="7541763"/>
              </a:lnTo>
              <a:lnTo>
                <a:pt x="4042053" y="7540319"/>
              </a:lnTo>
              <a:lnTo>
                <a:pt x="4039206" y="7538875"/>
              </a:lnTo>
              <a:lnTo>
                <a:pt x="4036396" y="7537252"/>
              </a:lnTo>
              <a:lnTo>
                <a:pt x="4033709" y="7535435"/>
              </a:lnTo>
              <a:lnTo>
                <a:pt x="4032980" y="7534867"/>
              </a:lnTo>
              <a:lnTo>
                <a:pt x="4031157" y="7533440"/>
              </a:lnTo>
              <a:lnTo>
                <a:pt x="4028745" y="7531249"/>
              </a:lnTo>
              <a:lnTo>
                <a:pt x="4026431" y="7528897"/>
              </a:lnTo>
              <a:lnTo>
                <a:pt x="4024342" y="7526366"/>
              </a:lnTo>
              <a:lnTo>
                <a:pt x="4022477" y="7523705"/>
              </a:lnTo>
              <a:lnTo>
                <a:pt x="4018835" y="7518400"/>
              </a:lnTo>
              <a:lnTo>
                <a:pt x="4017084" y="7515706"/>
              </a:lnTo>
              <a:lnTo>
                <a:pt x="4015420" y="7512932"/>
              </a:lnTo>
              <a:lnTo>
                <a:pt x="4013950" y="7510028"/>
              </a:lnTo>
              <a:lnTo>
                <a:pt x="4012937" y="7506929"/>
              </a:lnTo>
              <a:lnTo>
                <a:pt x="4012377" y="7503717"/>
              </a:lnTo>
              <a:lnTo>
                <a:pt x="4012204" y="7501867"/>
              </a:lnTo>
              <a:lnTo>
                <a:pt x="4012071" y="7500472"/>
              </a:lnTo>
              <a:lnTo>
                <a:pt x="4012008" y="7497211"/>
              </a:lnTo>
              <a:lnTo>
                <a:pt x="4012188" y="7493949"/>
              </a:lnTo>
              <a:lnTo>
                <a:pt x="4012609" y="7490721"/>
              </a:lnTo>
              <a:lnTo>
                <a:pt x="4013222" y="7487541"/>
              </a:lnTo>
              <a:lnTo>
                <a:pt x="4014034" y="7484377"/>
              </a:lnTo>
              <a:lnTo>
                <a:pt x="4022505" y="7444222"/>
              </a:lnTo>
              <a:lnTo>
                <a:pt x="4033713" y="7442778"/>
              </a:lnTo>
              <a:lnTo>
                <a:pt x="4052098" y="7431323"/>
              </a:lnTo>
              <a:lnTo>
                <a:pt x="4061797" y="7401811"/>
              </a:lnTo>
              <a:lnTo>
                <a:pt x="4070760" y="7387095"/>
              </a:lnTo>
              <a:lnTo>
                <a:pt x="4073914" y="7367853"/>
              </a:lnTo>
              <a:lnTo>
                <a:pt x="4074134" y="7365971"/>
              </a:lnTo>
              <a:lnTo>
                <a:pt x="4074065" y="7364170"/>
              </a:lnTo>
              <a:lnTo>
                <a:pt x="4072584" y="7328022"/>
              </a:lnTo>
              <a:lnTo>
                <a:pt x="4067788" y="7315854"/>
              </a:lnTo>
              <a:lnTo>
                <a:pt x="4053153" y="7296433"/>
              </a:lnTo>
              <a:lnTo>
                <a:pt x="4036441" y="7263725"/>
              </a:lnTo>
              <a:lnTo>
                <a:pt x="4035899" y="7260788"/>
              </a:lnTo>
              <a:lnTo>
                <a:pt x="4032542" y="7240216"/>
              </a:lnTo>
              <a:lnTo>
                <a:pt x="4031730" y="7233920"/>
              </a:lnTo>
              <a:lnTo>
                <a:pt x="4029925" y="7215911"/>
              </a:lnTo>
              <a:lnTo>
                <a:pt x="4029595" y="7209925"/>
              </a:lnTo>
              <a:lnTo>
                <a:pt x="4029216" y="7205901"/>
              </a:lnTo>
              <a:lnTo>
                <a:pt x="4027738" y="7195825"/>
              </a:lnTo>
              <a:lnTo>
                <a:pt x="4027219" y="7193911"/>
              </a:lnTo>
              <a:lnTo>
                <a:pt x="4013918" y="7194949"/>
              </a:lnTo>
              <a:lnTo>
                <a:pt x="4007462" y="7195988"/>
              </a:lnTo>
              <a:lnTo>
                <a:pt x="4006076" y="7196036"/>
              </a:lnTo>
              <a:lnTo>
                <a:pt x="4004109" y="7195874"/>
              </a:lnTo>
              <a:lnTo>
                <a:pt x="4001526" y="7195550"/>
              </a:lnTo>
              <a:lnTo>
                <a:pt x="4000561" y="7195387"/>
              </a:lnTo>
              <a:lnTo>
                <a:pt x="3999858" y="7195274"/>
              </a:lnTo>
              <a:lnTo>
                <a:pt x="3998329" y="7194998"/>
              </a:lnTo>
              <a:lnTo>
                <a:pt x="3978124" y="7190991"/>
              </a:lnTo>
              <a:lnTo>
                <a:pt x="3971627" y="7189482"/>
              </a:lnTo>
              <a:lnTo>
                <a:pt x="3951366" y="7171051"/>
              </a:lnTo>
              <a:lnTo>
                <a:pt x="3941094" y="7169558"/>
              </a:lnTo>
              <a:lnTo>
                <a:pt x="3932233" y="7156952"/>
              </a:lnTo>
              <a:lnTo>
                <a:pt x="3930782" y="7153642"/>
              </a:lnTo>
              <a:lnTo>
                <a:pt x="3929935" y="7150900"/>
              </a:lnTo>
              <a:lnTo>
                <a:pt x="3928198" y="7143988"/>
              </a:lnTo>
              <a:lnTo>
                <a:pt x="3928647" y="7143129"/>
              </a:lnTo>
              <a:lnTo>
                <a:pt x="3938161" y="7128737"/>
              </a:lnTo>
              <a:lnTo>
                <a:pt x="3974603" y="7070378"/>
              </a:lnTo>
              <a:lnTo>
                <a:pt x="3974709" y="7066419"/>
              </a:lnTo>
              <a:lnTo>
                <a:pt x="3972016" y="7059329"/>
              </a:lnTo>
              <a:lnTo>
                <a:pt x="3969584" y="7053570"/>
              </a:lnTo>
              <a:lnTo>
                <a:pt x="3968037" y="7049952"/>
              </a:lnTo>
              <a:lnTo>
                <a:pt x="3965132" y="7044306"/>
              </a:lnTo>
              <a:lnTo>
                <a:pt x="3963859" y="7042391"/>
              </a:lnTo>
              <a:lnTo>
                <a:pt x="3961919" y="7039974"/>
              </a:lnTo>
              <a:lnTo>
                <a:pt x="3947836" y="7044954"/>
              </a:lnTo>
              <a:lnTo>
                <a:pt x="3937321" y="7047745"/>
              </a:lnTo>
              <a:lnTo>
                <a:pt x="3937269" y="7047567"/>
              </a:lnTo>
              <a:lnTo>
                <a:pt x="3937284" y="7045328"/>
              </a:lnTo>
              <a:lnTo>
                <a:pt x="3908075" y="7006551"/>
              </a:lnTo>
              <a:lnTo>
                <a:pt x="3898480" y="6991235"/>
              </a:lnTo>
              <a:lnTo>
                <a:pt x="3885939" y="6967921"/>
              </a:lnTo>
              <a:lnTo>
                <a:pt x="3875006" y="6974703"/>
              </a:lnTo>
              <a:lnTo>
                <a:pt x="3867367" y="6983659"/>
              </a:lnTo>
              <a:lnTo>
                <a:pt x="3850485" y="6983869"/>
              </a:lnTo>
              <a:lnTo>
                <a:pt x="3846473" y="6980089"/>
              </a:lnTo>
              <a:lnTo>
                <a:pt x="3842335" y="6976909"/>
              </a:lnTo>
              <a:lnTo>
                <a:pt x="3834276" y="6979830"/>
              </a:lnTo>
              <a:lnTo>
                <a:pt x="3834159" y="6979862"/>
              </a:lnTo>
              <a:lnTo>
                <a:pt x="3841778" y="6997060"/>
              </a:lnTo>
              <a:lnTo>
                <a:pt x="3843698" y="6999494"/>
              </a:lnTo>
              <a:lnTo>
                <a:pt x="3832279" y="7011094"/>
              </a:lnTo>
              <a:lnTo>
                <a:pt x="3825856" y="7016870"/>
              </a:lnTo>
              <a:lnTo>
                <a:pt x="3812725" y="7009812"/>
              </a:lnTo>
              <a:lnTo>
                <a:pt x="3804930" y="7002252"/>
              </a:lnTo>
              <a:lnTo>
                <a:pt x="3788950" y="6960279"/>
              </a:lnTo>
              <a:lnTo>
                <a:pt x="3747825" y="6889752"/>
              </a:lnTo>
              <a:lnTo>
                <a:pt x="3744764" y="6884511"/>
              </a:lnTo>
              <a:lnTo>
                <a:pt x="3732406" y="6863306"/>
              </a:lnTo>
              <a:lnTo>
                <a:pt x="3740994" y="6858406"/>
              </a:lnTo>
              <a:lnTo>
                <a:pt x="3793727" y="6828310"/>
              </a:lnTo>
              <a:lnTo>
                <a:pt x="3839148" y="6802383"/>
              </a:lnTo>
              <a:lnTo>
                <a:pt x="3850419" y="6795942"/>
              </a:lnTo>
              <a:lnTo>
                <a:pt x="3894391" y="6770843"/>
              </a:lnTo>
              <a:lnTo>
                <a:pt x="3969231" y="6728010"/>
              </a:lnTo>
              <a:lnTo>
                <a:pt x="3969244" y="6727994"/>
              </a:lnTo>
              <a:lnTo>
                <a:pt x="3986029" y="6714301"/>
              </a:lnTo>
              <a:lnTo>
                <a:pt x="3987511" y="6709904"/>
              </a:lnTo>
              <a:lnTo>
                <a:pt x="3980464" y="6673480"/>
              </a:lnTo>
              <a:lnTo>
                <a:pt x="3971023" y="6647050"/>
              </a:lnTo>
              <a:lnTo>
                <a:pt x="3971003" y="6646791"/>
              </a:lnTo>
              <a:lnTo>
                <a:pt x="3970918" y="6642929"/>
              </a:lnTo>
              <a:lnTo>
                <a:pt x="3972018" y="6641080"/>
              </a:lnTo>
              <a:lnTo>
                <a:pt x="3972308" y="6640593"/>
              </a:lnTo>
              <a:lnTo>
                <a:pt x="3976171" y="6636780"/>
              </a:lnTo>
              <a:lnTo>
                <a:pt x="3985609" y="6634476"/>
              </a:lnTo>
              <a:lnTo>
                <a:pt x="3992581" y="6641291"/>
              </a:lnTo>
              <a:lnTo>
                <a:pt x="4005328" y="6630501"/>
              </a:lnTo>
              <a:lnTo>
                <a:pt x="4005194" y="6630290"/>
              </a:lnTo>
              <a:lnTo>
                <a:pt x="4002119" y="6622892"/>
              </a:lnTo>
              <a:lnTo>
                <a:pt x="4001087" y="6617019"/>
              </a:lnTo>
              <a:lnTo>
                <a:pt x="4000866" y="6615705"/>
              </a:lnTo>
              <a:lnTo>
                <a:pt x="4001271" y="6615396"/>
              </a:lnTo>
              <a:lnTo>
                <a:pt x="4019585" y="6618414"/>
              </a:lnTo>
              <a:lnTo>
                <a:pt x="4027532" y="6620134"/>
              </a:lnTo>
              <a:lnTo>
                <a:pt x="4027367" y="6623363"/>
              </a:lnTo>
              <a:lnTo>
                <a:pt x="4038534" y="6624855"/>
              </a:lnTo>
              <a:lnTo>
                <a:pt x="4043174" y="6625358"/>
              </a:lnTo>
              <a:lnTo>
                <a:pt x="4043623" y="6624725"/>
              </a:lnTo>
              <a:lnTo>
                <a:pt x="4043859" y="6624385"/>
              </a:lnTo>
              <a:lnTo>
                <a:pt x="4039947" y="6603066"/>
              </a:lnTo>
              <a:lnTo>
                <a:pt x="4028975" y="6570406"/>
              </a:lnTo>
              <a:lnTo>
                <a:pt x="4028351" y="6569497"/>
              </a:lnTo>
              <a:lnTo>
                <a:pt x="4025195" y="6565068"/>
              </a:lnTo>
              <a:lnTo>
                <a:pt x="4021820" y="6560931"/>
              </a:lnTo>
              <a:lnTo>
                <a:pt x="3990388" y="6532554"/>
              </a:lnTo>
              <a:lnTo>
                <a:pt x="3987547" y="6532003"/>
              </a:lnTo>
              <a:lnTo>
                <a:pt x="3981544" y="6528596"/>
              </a:lnTo>
              <a:lnTo>
                <a:pt x="3973514" y="6522106"/>
              </a:lnTo>
              <a:lnTo>
                <a:pt x="3971550" y="6520467"/>
              </a:lnTo>
              <a:lnTo>
                <a:pt x="3977760" y="6507926"/>
              </a:lnTo>
              <a:lnTo>
                <a:pt x="3990654" y="6498645"/>
              </a:lnTo>
              <a:lnTo>
                <a:pt x="3990711" y="6498629"/>
              </a:lnTo>
              <a:lnTo>
                <a:pt x="3993266" y="6497769"/>
              </a:lnTo>
              <a:lnTo>
                <a:pt x="3994597" y="6495628"/>
              </a:lnTo>
              <a:lnTo>
                <a:pt x="3994994" y="6494751"/>
              </a:lnTo>
              <a:lnTo>
                <a:pt x="3996102" y="6492302"/>
              </a:lnTo>
              <a:lnTo>
                <a:pt x="3995665" y="6485341"/>
              </a:lnTo>
              <a:lnTo>
                <a:pt x="3995273" y="6482599"/>
              </a:lnTo>
              <a:lnTo>
                <a:pt x="3989107" y="6482437"/>
              </a:lnTo>
              <a:lnTo>
                <a:pt x="3964285" y="6465726"/>
              </a:lnTo>
              <a:lnTo>
                <a:pt x="3974630" y="6423396"/>
              </a:lnTo>
              <a:lnTo>
                <a:pt x="3992330" y="6392602"/>
              </a:lnTo>
              <a:lnTo>
                <a:pt x="4011126" y="6382170"/>
              </a:lnTo>
              <a:lnTo>
                <a:pt x="4011746" y="6378795"/>
              </a:lnTo>
              <a:lnTo>
                <a:pt x="4012537" y="6374512"/>
              </a:lnTo>
              <a:lnTo>
                <a:pt x="4013542" y="6369061"/>
              </a:lnTo>
              <a:lnTo>
                <a:pt x="4013977" y="6366660"/>
              </a:lnTo>
              <a:lnTo>
                <a:pt x="3990906" y="6358207"/>
              </a:lnTo>
              <a:lnTo>
                <a:pt x="3994980" y="6315601"/>
              </a:lnTo>
              <a:lnTo>
                <a:pt x="3998008" y="6311415"/>
              </a:lnTo>
              <a:lnTo>
                <a:pt x="3994677" y="6300837"/>
              </a:lnTo>
              <a:lnTo>
                <a:pt x="3992417" y="6294461"/>
              </a:lnTo>
              <a:lnTo>
                <a:pt x="3992084" y="6293617"/>
              </a:lnTo>
              <a:lnTo>
                <a:pt x="3975970" y="6263424"/>
              </a:lnTo>
              <a:lnTo>
                <a:pt x="3968189" y="6251531"/>
              </a:lnTo>
              <a:lnTo>
                <a:pt x="3960028" y="6247670"/>
              </a:lnTo>
              <a:lnTo>
                <a:pt x="3953189" y="6238876"/>
              </a:lnTo>
              <a:lnTo>
                <a:pt x="3952472" y="6237237"/>
              </a:lnTo>
              <a:lnTo>
                <a:pt x="3949216" y="6229774"/>
              </a:lnTo>
              <a:lnTo>
                <a:pt x="3948510" y="6211570"/>
              </a:lnTo>
              <a:lnTo>
                <a:pt x="3936376" y="6184703"/>
              </a:lnTo>
              <a:lnTo>
                <a:pt x="3922232" y="6149333"/>
              </a:lnTo>
              <a:lnTo>
                <a:pt x="3917867" y="6132444"/>
              </a:lnTo>
              <a:lnTo>
                <a:pt x="3917745" y="6131957"/>
              </a:lnTo>
              <a:lnTo>
                <a:pt x="3915519" y="6121979"/>
              </a:lnTo>
              <a:lnTo>
                <a:pt x="3915427" y="6121395"/>
              </a:lnTo>
              <a:lnTo>
                <a:pt x="3915067" y="6118961"/>
              </a:lnTo>
              <a:lnTo>
                <a:pt x="3914843" y="6115814"/>
              </a:lnTo>
              <a:lnTo>
                <a:pt x="3914832" y="6108529"/>
              </a:lnTo>
              <a:lnTo>
                <a:pt x="3920213" y="6109324"/>
              </a:lnTo>
              <a:lnTo>
                <a:pt x="3921885" y="6109583"/>
              </a:lnTo>
              <a:lnTo>
                <a:pt x="3922885" y="6109713"/>
              </a:lnTo>
              <a:lnTo>
                <a:pt x="3924329" y="6109908"/>
              </a:lnTo>
              <a:lnTo>
                <a:pt x="3926730" y="6110086"/>
              </a:lnTo>
              <a:lnTo>
                <a:pt x="3928532" y="6110200"/>
              </a:lnTo>
              <a:lnTo>
                <a:pt x="3930192" y="6110314"/>
              </a:lnTo>
              <a:lnTo>
                <a:pt x="3932271" y="6110443"/>
              </a:lnTo>
              <a:lnTo>
                <a:pt x="3932426" y="6110460"/>
              </a:lnTo>
              <a:lnTo>
                <a:pt x="3934818" y="6110557"/>
              </a:lnTo>
              <a:lnTo>
                <a:pt x="3936676" y="6110557"/>
              </a:lnTo>
              <a:lnTo>
                <a:pt x="3937500" y="6110524"/>
              </a:lnTo>
              <a:lnTo>
                <a:pt x="3939056" y="6110395"/>
              </a:lnTo>
              <a:lnTo>
                <a:pt x="3942882" y="6110038"/>
              </a:lnTo>
              <a:lnTo>
                <a:pt x="3946819" y="6109551"/>
              </a:lnTo>
              <a:lnTo>
                <a:pt x="3958843" y="6107783"/>
              </a:lnTo>
              <a:lnTo>
                <a:pt x="3976519" y="6103662"/>
              </a:lnTo>
              <a:lnTo>
                <a:pt x="3976855" y="6101017"/>
              </a:lnTo>
              <a:lnTo>
                <a:pt x="3976932" y="6100417"/>
              </a:lnTo>
              <a:lnTo>
                <a:pt x="3977268" y="6097772"/>
              </a:lnTo>
              <a:lnTo>
                <a:pt x="3977910" y="6089043"/>
              </a:lnTo>
              <a:lnTo>
                <a:pt x="3977551" y="6074701"/>
              </a:lnTo>
              <a:lnTo>
                <a:pt x="3976896" y="6069623"/>
              </a:lnTo>
              <a:lnTo>
                <a:pt x="3976686" y="6068422"/>
              </a:lnTo>
              <a:lnTo>
                <a:pt x="3974773" y="6057811"/>
              </a:lnTo>
              <a:lnTo>
                <a:pt x="3951691" y="6035600"/>
              </a:lnTo>
              <a:lnTo>
                <a:pt x="3937441" y="6020365"/>
              </a:lnTo>
              <a:lnTo>
                <a:pt x="3918687" y="6017786"/>
              </a:lnTo>
              <a:lnTo>
                <a:pt x="3911169" y="6017348"/>
              </a:lnTo>
              <a:lnTo>
                <a:pt x="3907059" y="6017185"/>
              </a:lnTo>
              <a:lnTo>
                <a:pt x="3907134" y="6019213"/>
              </a:lnTo>
              <a:lnTo>
                <a:pt x="3907239" y="6022572"/>
              </a:lnTo>
              <a:lnTo>
                <a:pt x="3907378" y="6028786"/>
              </a:lnTo>
              <a:lnTo>
                <a:pt x="3906925" y="6037920"/>
              </a:lnTo>
              <a:lnTo>
                <a:pt x="3906538" y="6040840"/>
              </a:lnTo>
              <a:lnTo>
                <a:pt x="3894869" y="6046698"/>
              </a:lnTo>
              <a:lnTo>
                <a:pt x="3859943" y="6052181"/>
              </a:lnTo>
              <a:lnTo>
                <a:pt x="3856834" y="6052409"/>
              </a:lnTo>
              <a:lnTo>
                <a:pt x="3846283" y="6051338"/>
              </a:lnTo>
              <a:lnTo>
                <a:pt x="3830501" y="6049066"/>
              </a:lnTo>
              <a:lnTo>
                <a:pt x="3829762" y="6054891"/>
              </a:lnTo>
              <a:lnTo>
                <a:pt x="3819959" y="6071099"/>
              </a:lnTo>
              <a:lnTo>
                <a:pt x="3763524" y="6063084"/>
              </a:lnTo>
              <a:lnTo>
                <a:pt x="3737905" y="6059645"/>
              </a:lnTo>
              <a:lnTo>
                <a:pt x="3736073" y="6059174"/>
              </a:lnTo>
              <a:lnTo>
                <a:pt x="3733312" y="6058460"/>
              </a:lnTo>
              <a:lnTo>
                <a:pt x="3730957" y="6057714"/>
              </a:lnTo>
              <a:lnTo>
                <a:pt x="3728539" y="6056659"/>
              </a:lnTo>
              <a:lnTo>
                <a:pt x="3728210" y="6056416"/>
              </a:lnTo>
              <a:lnTo>
                <a:pt x="3727216" y="6055686"/>
              </a:lnTo>
              <a:lnTo>
                <a:pt x="3726905" y="6055442"/>
              </a:lnTo>
              <a:lnTo>
                <a:pt x="3726047" y="6054745"/>
              </a:lnTo>
              <a:lnTo>
                <a:pt x="3722519" y="6051435"/>
              </a:lnTo>
              <a:lnTo>
                <a:pt x="3701874" y="6028461"/>
              </a:lnTo>
              <a:lnTo>
                <a:pt x="3701549" y="6024486"/>
              </a:lnTo>
              <a:lnTo>
                <a:pt x="3701206" y="6019797"/>
              </a:lnTo>
              <a:lnTo>
                <a:pt x="3721517" y="6022328"/>
              </a:lnTo>
              <a:lnTo>
                <a:pt x="3727533" y="5999549"/>
              </a:lnTo>
              <a:lnTo>
                <a:pt x="3750222" y="5981994"/>
              </a:lnTo>
              <a:lnTo>
                <a:pt x="3750282" y="5981994"/>
              </a:lnTo>
              <a:lnTo>
                <a:pt x="3750324" y="5980794"/>
              </a:lnTo>
              <a:lnTo>
                <a:pt x="3750045" y="5977403"/>
              </a:lnTo>
              <a:lnTo>
                <a:pt x="3749603" y="5974337"/>
              </a:lnTo>
              <a:lnTo>
                <a:pt x="3745187" y="5951898"/>
              </a:lnTo>
              <a:lnTo>
                <a:pt x="3734391" y="5948799"/>
              </a:lnTo>
              <a:lnTo>
                <a:pt x="3705037" y="5942456"/>
              </a:lnTo>
              <a:lnTo>
                <a:pt x="3676688" y="5944678"/>
              </a:lnTo>
              <a:lnTo>
                <a:pt x="3675482" y="5943981"/>
              </a:lnTo>
              <a:lnTo>
                <a:pt x="3675161" y="5943802"/>
              </a:lnTo>
              <a:lnTo>
                <a:pt x="3674254" y="5943315"/>
              </a:lnTo>
              <a:lnTo>
                <a:pt x="3672984" y="5942715"/>
              </a:lnTo>
              <a:lnTo>
                <a:pt x="3665194" y="5939843"/>
              </a:lnTo>
              <a:lnTo>
                <a:pt x="3664980" y="5939811"/>
              </a:lnTo>
              <a:lnTo>
                <a:pt x="3663901" y="5939600"/>
              </a:lnTo>
              <a:lnTo>
                <a:pt x="3660248" y="5939048"/>
              </a:lnTo>
              <a:lnTo>
                <a:pt x="3657753" y="5938675"/>
              </a:lnTo>
              <a:lnTo>
                <a:pt x="3621594" y="5933954"/>
              </a:lnTo>
              <a:lnTo>
                <a:pt x="3618737" y="5933711"/>
              </a:lnTo>
              <a:lnTo>
                <a:pt x="3614738" y="5933921"/>
              </a:lnTo>
              <a:lnTo>
                <a:pt x="3613197" y="5934084"/>
              </a:lnTo>
              <a:lnTo>
                <a:pt x="3611797" y="5934246"/>
              </a:lnTo>
              <a:lnTo>
                <a:pt x="3601346" y="5936728"/>
              </a:lnTo>
              <a:lnTo>
                <a:pt x="3600070" y="5937118"/>
              </a:lnTo>
              <a:lnTo>
                <a:pt x="3595287" y="5938691"/>
              </a:lnTo>
              <a:lnTo>
                <a:pt x="3592728" y="5939584"/>
              </a:lnTo>
              <a:lnTo>
                <a:pt x="3586510" y="5922840"/>
              </a:lnTo>
              <a:lnTo>
                <a:pt x="3590408" y="5895048"/>
              </a:lnTo>
              <a:lnTo>
                <a:pt x="3592855" y="5876309"/>
              </a:lnTo>
              <a:lnTo>
                <a:pt x="3592690" y="5876033"/>
              </a:lnTo>
              <a:lnTo>
                <a:pt x="3591294" y="5874865"/>
              </a:lnTo>
              <a:lnTo>
                <a:pt x="3589752" y="5873956"/>
              </a:lnTo>
              <a:lnTo>
                <a:pt x="3587817" y="5872853"/>
              </a:lnTo>
              <a:lnTo>
                <a:pt x="3586158" y="5871944"/>
              </a:lnTo>
              <a:lnTo>
                <a:pt x="3580499" y="5870143"/>
              </a:lnTo>
              <a:lnTo>
                <a:pt x="3579983" y="5869997"/>
              </a:lnTo>
              <a:lnTo>
                <a:pt x="3575072" y="5868651"/>
              </a:lnTo>
              <a:lnTo>
                <a:pt x="3574969" y="5868618"/>
              </a:lnTo>
              <a:lnTo>
                <a:pt x="3570737" y="5868148"/>
              </a:lnTo>
              <a:lnTo>
                <a:pt x="3568299" y="5868002"/>
              </a:lnTo>
              <a:lnTo>
                <a:pt x="3548855" y="5862372"/>
              </a:lnTo>
              <a:lnTo>
                <a:pt x="3559031" y="5820756"/>
              </a:lnTo>
              <a:lnTo>
                <a:pt x="3516258" y="5814639"/>
              </a:lnTo>
              <a:lnTo>
                <a:pt x="3478397" y="5805213"/>
              </a:lnTo>
              <a:lnTo>
                <a:pt x="3476043" y="5803509"/>
              </a:lnTo>
              <a:lnTo>
                <a:pt x="3474425" y="5802666"/>
              </a:lnTo>
              <a:lnTo>
                <a:pt x="3471511" y="5802212"/>
              </a:lnTo>
              <a:lnTo>
                <a:pt x="3468154" y="5802195"/>
              </a:lnTo>
              <a:lnTo>
                <a:pt x="3465097" y="5802179"/>
              </a:lnTo>
              <a:lnTo>
                <a:pt x="3463872" y="5802179"/>
              </a:lnTo>
              <a:lnTo>
                <a:pt x="3462415" y="5802212"/>
              </a:lnTo>
              <a:lnTo>
                <a:pt x="3462167" y="5802212"/>
              </a:lnTo>
              <a:lnTo>
                <a:pt x="3462005" y="5802309"/>
              </a:lnTo>
              <a:lnTo>
                <a:pt x="3458885" y="5818339"/>
              </a:lnTo>
              <a:lnTo>
                <a:pt x="3457401" y="5826710"/>
              </a:lnTo>
              <a:lnTo>
                <a:pt x="3456597" y="5831221"/>
              </a:lnTo>
              <a:lnTo>
                <a:pt x="3456271" y="5831351"/>
              </a:lnTo>
              <a:lnTo>
                <a:pt x="3456200" y="5831367"/>
              </a:lnTo>
              <a:lnTo>
                <a:pt x="3449622" y="5833525"/>
              </a:lnTo>
              <a:lnTo>
                <a:pt x="3440737" y="5836348"/>
              </a:lnTo>
              <a:lnTo>
                <a:pt x="3424882" y="5841361"/>
              </a:lnTo>
              <a:lnTo>
                <a:pt x="3415723" y="5843162"/>
              </a:lnTo>
              <a:lnTo>
                <a:pt x="3401919" y="5840323"/>
              </a:lnTo>
              <a:lnTo>
                <a:pt x="3399093" y="5821259"/>
              </a:lnTo>
              <a:lnTo>
                <a:pt x="3387944" y="5818371"/>
              </a:lnTo>
              <a:lnTo>
                <a:pt x="3362668" y="5818176"/>
              </a:lnTo>
              <a:lnTo>
                <a:pt x="3328899" y="5814721"/>
              </a:lnTo>
              <a:lnTo>
                <a:pt x="3322033" y="5813893"/>
              </a:lnTo>
              <a:lnTo>
                <a:pt x="3320700" y="5813698"/>
              </a:lnTo>
              <a:lnTo>
                <a:pt x="3319074" y="5813455"/>
              </a:lnTo>
              <a:lnTo>
                <a:pt x="3318526" y="5813374"/>
              </a:lnTo>
              <a:lnTo>
                <a:pt x="3317874" y="5813212"/>
              </a:lnTo>
              <a:lnTo>
                <a:pt x="3317689" y="5812482"/>
              </a:lnTo>
              <a:lnTo>
                <a:pt x="3317628" y="5811135"/>
              </a:lnTo>
              <a:lnTo>
                <a:pt x="3317455" y="5807241"/>
              </a:lnTo>
              <a:lnTo>
                <a:pt x="3317423" y="5806527"/>
              </a:lnTo>
              <a:lnTo>
                <a:pt x="3317705" y="5795624"/>
              </a:lnTo>
              <a:lnTo>
                <a:pt x="3318106" y="5787399"/>
              </a:lnTo>
              <a:lnTo>
                <a:pt x="3318520" y="5782969"/>
              </a:lnTo>
              <a:lnTo>
                <a:pt x="3318573" y="5781444"/>
              </a:lnTo>
              <a:lnTo>
                <a:pt x="3318638" y="5779578"/>
              </a:lnTo>
              <a:lnTo>
                <a:pt x="3318443" y="5763143"/>
              </a:lnTo>
              <a:lnTo>
                <a:pt x="3318368" y="5760985"/>
              </a:lnTo>
              <a:lnTo>
                <a:pt x="3317802" y="5754220"/>
              </a:lnTo>
              <a:lnTo>
                <a:pt x="3317776" y="5753928"/>
              </a:lnTo>
              <a:lnTo>
                <a:pt x="3317194" y="5747470"/>
              </a:lnTo>
              <a:lnTo>
                <a:pt x="3317012" y="5745491"/>
              </a:lnTo>
              <a:lnTo>
                <a:pt x="3315506" y="5729672"/>
              </a:lnTo>
              <a:lnTo>
                <a:pt x="3315267" y="5727498"/>
              </a:lnTo>
              <a:lnTo>
                <a:pt x="3315187" y="5726784"/>
              </a:lnTo>
              <a:lnTo>
                <a:pt x="3315173" y="5726671"/>
              </a:lnTo>
              <a:lnTo>
                <a:pt x="3315165" y="5726589"/>
              </a:lnTo>
              <a:lnTo>
                <a:pt x="3303043" y="5695649"/>
              </a:lnTo>
              <a:lnTo>
                <a:pt x="3301817" y="5695552"/>
              </a:lnTo>
              <a:lnTo>
                <a:pt x="3299078" y="5695536"/>
              </a:lnTo>
              <a:lnTo>
                <a:pt x="3298707" y="5695568"/>
              </a:lnTo>
              <a:lnTo>
                <a:pt x="3293661" y="5695812"/>
              </a:lnTo>
              <a:lnTo>
                <a:pt x="3290403" y="5696087"/>
              </a:lnTo>
              <a:lnTo>
                <a:pt x="3286222" y="5696704"/>
              </a:lnTo>
              <a:lnTo>
                <a:pt x="3283252" y="5697207"/>
              </a:lnTo>
              <a:lnTo>
                <a:pt x="3280625" y="5697677"/>
              </a:lnTo>
              <a:lnTo>
                <a:pt x="3276616" y="5699040"/>
              </a:lnTo>
              <a:lnTo>
                <a:pt x="3262808" y="5703827"/>
              </a:lnTo>
              <a:lnTo>
                <a:pt x="3260819" y="5704605"/>
              </a:lnTo>
              <a:lnTo>
                <a:pt x="3257917" y="5706130"/>
              </a:lnTo>
              <a:lnTo>
                <a:pt x="3254891" y="5708029"/>
              </a:lnTo>
              <a:lnTo>
                <a:pt x="3254935" y="5708726"/>
              </a:lnTo>
              <a:lnTo>
                <a:pt x="3254901" y="5708726"/>
              </a:lnTo>
              <a:lnTo>
                <a:pt x="3253199" y="5709002"/>
              </a:lnTo>
              <a:lnTo>
                <a:pt x="3252531" y="5709099"/>
              </a:lnTo>
              <a:lnTo>
                <a:pt x="3249691" y="5709554"/>
              </a:lnTo>
              <a:lnTo>
                <a:pt x="3244781" y="5710333"/>
              </a:lnTo>
              <a:lnTo>
                <a:pt x="3243024" y="5710608"/>
              </a:lnTo>
              <a:lnTo>
                <a:pt x="3242932" y="5710625"/>
              </a:lnTo>
              <a:lnTo>
                <a:pt x="3240056" y="5711030"/>
              </a:lnTo>
              <a:lnTo>
                <a:pt x="3236041" y="5711566"/>
              </a:lnTo>
              <a:lnTo>
                <a:pt x="3232242" y="5711777"/>
              </a:lnTo>
              <a:lnTo>
                <a:pt x="3206085" y="5712279"/>
              </a:lnTo>
              <a:lnTo>
                <a:pt x="3202199" y="5712182"/>
              </a:lnTo>
              <a:lnTo>
                <a:pt x="3199569" y="5712036"/>
              </a:lnTo>
              <a:lnTo>
                <a:pt x="3195065" y="5711598"/>
              </a:lnTo>
              <a:lnTo>
                <a:pt x="3194845" y="5711582"/>
              </a:lnTo>
              <a:lnTo>
                <a:pt x="3194297" y="5711517"/>
              </a:lnTo>
              <a:lnTo>
                <a:pt x="3190496" y="5711095"/>
              </a:lnTo>
              <a:lnTo>
                <a:pt x="3189988" y="5711030"/>
              </a:lnTo>
              <a:lnTo>
                <a:pt x="3183605" y="5710235"/>
              </a:lnTo>
              <a:lnTo>
                <a:pt x="3179659" y="5709213"/>
              </a:lnTo>
              <a:lnTo>
                <a:pt x="3176835" y="5708451"/>
              </a:lnTo>
              <a:lnTo>
                <a:pt x="3155192" y="5702107"/>
              </a:lnTo>
              <a:lnTo>
                <a:pt x="3150644" y="5700192"/>
              </a:lnTo>
              <a:lnTo>
                <a:pt x="3150587" y="5700160"/>
              </a:lnTo>
              <a:lnTo>
                <a:pt x="3152283" y="5666316"/>
              </a:lnTo>
              <a:lnTo>
                <a:pt x="3152801" y="5660605"/>
              </a:lnTo>
              <a:lnTo>
                <a:pt x="3148895" y="5654504"/>
              </a:lnTo>
              <a:lnTo>
                <a:pt x="3148706" y="5654212"/>
              </a:lnTo>
              <a:lnTo>
                <a:pt x="3147704" y="5652655"/>
              </a:lnTo>
              <a:lnTo>
                <a:pt x="3147527" y="5652476"/>
              </a:lnTo>
              <a:lnTo>
                <a:pt x="3146649" y="5651649"/>
              </a:lnTo>
              <a:lnTo>
                <a:pt x="3145089" y="5650513"/>
              </a:lnTo>
              <a:lnTo>
                <a:pt x="3144788" y="5650302"/>
              </a:lnTo>
              <a:lnTo>
                <a:pt x="3143699" y="5649767"/>
              </a:lnTo>
              <a:lnTo>
                <a:pt x="3142409" y="5649134"/>
              </a:lnTo>
              <a:lnTo>
                <a:pt x="3141370" y="5648777"/>
              </a:lnTo>
              <a:lnTo>
                <a:pt x="3140040" y="5648355"/>
              </a:lnTo>
              <a:lnTo>
                <a:pt x="3138091" y="5647804"/>
              </a:lnTo>
              <a:lnTo>
                <a:pt x="3136179" y="5647868"/>
              </a:lnTo>
              <a:lnTo>
                <a:pt x="3135297" y="5647787"/>
              </a:lnTo>
              <a:lnTo>
                <a:pt x="3131683" y="5647317"/>
              </a:lnTo>
              <a:lnTo>
                <a:pt x="3130387" y="5647106"/>
              </a:lnTo>
              <a:lnTo>
                <a:pt x="3127020" y="5645727"/>
              </a:lnTo>
              <a:lnTo>
                <a:pt x="3124400" y="5644072"/>
              </a:lnTo>
              <a:lnTo>
                <a:pt x="3113653" y="5636057"/>
              </a:lnTo>
              <a:lnTo>
                <a:pt x="3112644" y="5633266"/>
              </a:lnTo>
              <a:lnTo>
                <a:pt x="3112591" y="5633104"/>
              </a:lnTo>
              <a:lnTo>
                <a:pt x="3111265" y="5628594"/>
              </a:lnTo>
              <a:lnTo>
                <a:pt x="3103230" y="5620206"/>
              </a:lnTo>
              <a:lnTo>
                <a:pt x="3083824" y="5612791"/>
              </a:lnTo>
              <a:lnTo>
                <a:pt x="3063509" y="5610893"/>
              </a:lnTo>
              <a:lnTo>
                <a:pt x="3049858" y="5610747"/>
              </a:lnTo>
              <a:lnTo>
                <a:pt x="3023513" y="5590466"/>
              </a:lnTo>
              <a:lnTo>
                <a:pt x="3008572" y="5577146"/>
              </a:lnTo>
              <a:lnTo>
                <a:pt x="2997149" y="5565627"/>
              </a:lnTo>
              <a:lnTo>
                <a:pt x="2985139" y="5559169"/>
              </a:lnTo>
              <a:lnTo>
                <a:pt x="2965228" y="5558131"/>
              </a:lnTo>
              <a:lnTo>
                <a:pt x="2965078" y="5558115"/>
              </a:lnTo>
              <a:lnTo>
                <a:pt x="2961096" y="5557807"/>
              </a:lnTo>
              <a:lnTo>
                <a:pt x="2950863" y="5556768"/>
              </a:lnTo>
              <a:lnTo>
                <a:pt x="2947065" y="5555908"/>
              </a:lnTo>
              <a:lnTo>
                <a:pt x="2943849" y="5553945"/>
              </a:lnTo>
              <a:lnTo>
                <a:pt x="2937001" y="5548234"/>
              </a:lnTo>
              <a:lnTo>
                <a:pt x="2932882" y="5544048"/>
              </a:lnTo>
              <a:lnTo>
                <a:pt x="2932278" y="5543286"/>
              </a:lnTo>
              <a:lnTo>
                <a:pt x="2932136" y="5542880"/>
              </a:lnTo>
              <a:lnTo>
                <a:pt x="2931738" y="5541728"/>
              </a:lnTo>
              <a:lnTo>
                <a:pt x="2931709" y="5541615"/>
              </a:lnTo>
              <a:lnTo>
                <a:pt x="2931514" y="5540852"/>
              </a:lnTo>
              <a:lnTo>
                <a:pt x="2931453" y="5540609"/>
              </a:lnTo>
              <a:lnTo>
                <a:pt x="2931215" y="5539684"/>
              </a:lnTo>
              <a:lnTo>
                <a:pt x="2930505" y="5536910"/>
              </a:lnTo>
              <a:lnTo>
                <a:pt x="2930491" y="5536861"/>
              </a:lnTo>
              <a:lnTo>
                <a:pt x="2930092" y="5535384"/>
              </a:lnTo>
              <a:lnTo>
                <a:pt x="2928897" y="5530939"/>
              </a:lnTo>
              <a:lnTo>
                <a:pt x="2928478" y="5529576"/>
              </a:lnTo>
              <a:lnTo>
                <a:pt x="2927170" y="5527353"/>
              </a:lnTo>
              <a:lnTo>
                <a:pt x="2924751" y="5523768"/>
              </a:lnTo>
              <a:lnTo>
                <a:pt x="2918155" y="5520280"/>
              </a:lnTo>
              <a:lnTo>
                <a:pt x="2918070" y="5520247"/>
              </a:lnTo>
              <a:lnTo>
                <a:pt x="2917176" y="5519793"/>
              </a:lnTo>
              <a:lnTo>
                <a:pt x="2915048" y="5518965"/>
              </a:lnTo>
              <a:lnTo>
                <a:pt x="2913486" y="5518625"/>
              </a:lnTo>
              <a:lnTo>
                <a:pt x="2913008" y="5518576"/>
              </a:lnTo>
              <a:lnTo>
                <a:pt x="2910585" y="5518316"/>
              </a:lnTo>
              <a:lnTo>
                <a:pt x="2910195" y="5518268"/>
              </a:lnTo>
              <a:lnTo>
                <a:pt x="2902962" y="5518235"/>
              </a:lnTo>
              <a:lnTo>
                <a:pt x="2900149" y="5518251"/>
              </a:lnTo>
              <a:lnTo>
                <a:pt x="2889994" y="5519209"/>
              </a:lnTo>
              <a:lnTo>
                <a:pt x="2884121" y="5521431"/>
              </a:lnTo>
              <a:lnTo>
                <a:pt x="2874663" y="5532545"/>
              </a:lnTo>
              <a:lnTo>
                <a:pt x="2869600" y="5545882"/>
              </a:lnTo>
              <a:lnTo>
                <a:pt x="2865332" y="5561198"/>
              </a:lnTo>
              <a:lnTo>
                <a:pt x="2864487" y="5564361"/>
              </a:lnTo>
              <a:lnTo>
                <a:pt x="2864137" y="5565773"/>
              </a:lnTo>
              <a:lnTo>
                <a:pt x="2864001" y="5566324"/>
              </a:lnTo>
              <a:lnTo>
                <a:pt x="2862757" y="5571516"/>
              </a:lnTo>
              <a:lnTo>
                <a:pt x="2861943" y="5577049"/>
              </a:lnTo>
              <a:lnTo>
                <a:pt x="2824525" y="5589217"/>
              </a:lnTo>
              <a:lnTo>
                <a:pt x="2793944" y="5597346"/>
              </a:lnTo>
              <a:lnTo>
                <a:pt x="2794549" y="5603624"/>
              </a:lnTo>
              <a:lnTo>
                <a:pt x="2795567" y="5614998"/>
              </a:lnTo>
              <a:lnTo>
                <a:pt x="2793839" y="5626176"/>
              </a:lnTo>
              <a:lnTo>
                <a:pt x="2782068" y="5627263"/>
              </a:lnTo>
              <a:lnTo>
                <a:pt x="2766857" y="5628659"/>
              </a:lnTo>
              <a:lnTo>
                <a:pt x="2766333" y="5628643"/>
              </a:lnTo>
              <a:lnTo>
                <a:pt x="2762067" y="5628237"/>
              </a:lnTo>
              <a:lnTo>
                <a:pt x="2746344" y="5626550"/>
              </a:lnTo>
              <a:lnTo>
                <a:pt x="2744958" y="5626404"/>
              </a:lnTo>
              <a:lnTo>
                <a:pt x="2744211" y="5626306"/>
              </a:lnTo>
              <a:lnTo>
                <a:pt x="2740540" y="5625787"/>
              </a:lnTo>
              <a:lnTo>
                <a:pt x="2739271" y="5625592"/>
              </a:lnTo>
              <a:lnTo>
                <a:pt x="2716836" y="5621358"/>
              </a:lnTo>
              <a:lnTo>
                <a:pt x="2693359" y="5618827"/>
              </a:lnTo>
              <a:lnTo>
                <a:pt x="2647184" y="5614219"/>
              </a:lnTo>
              <a:lnTo>
                <a:pt x="2627111" y="5597216"/>
              </a:lnTo>
              <a:lnTo>
                <a:pt x="2626968" y="5587481"/>
              </a:lnTo>
              <a:lnTo>
                <a:pt x="2624446" y="5573009"/>
              </a:lnTo>
              <a:lnTo>
                <a:pt x="2621149" y="5561652"/>
              </a:lnTo>
              <a:lnTo>
                <a:pt x="2620083" y="5558748"/>
              </a:lnTo>
              <a:lnTo>
                <a:pt x="2617010" y="5551901"/>
              </a:lnTo>
              <a:lnTo>
                <a:pt x="2619503" y="5546141"/>
              </a:lnTo>
              <a:lnTo>
                <a:pt x="2615876" y="5544551"/>
              </a:lnTo>
              <a:lnTo>
                <a:pt x="2613129" y="5543334"/>
              </a:lnTo>
              <a:lnTo>
                <a:pt x="2609839" y="5542101"/>
              </a:lnTo>
              <a:lnTo>
                <a:pt x="2608627" y="5541712"/>
              </a:lnTo>
              <a:lnTo>
                <a:pt x="2607853" y="5541452"/>
              </a:lnTo>
              <a:lnTo>
                <a:pt x="2576954" y="5534168"/>
              </a:lnTo>
              <a:lnTo>
                <a:pt x="2566567" y="5531734"/>
              </a:lnTo>
              <a:lnTo>
                <a:pt x="2552546" y="5528749"/>
              </a:lnTo>
              <a:lnTo>
                <a:pt x="2544310" y="5524968"/>
              </a:lnTo>
              <a:lnTo>
                <a:pt x="2537945" y="5520961"/>
              </a:lnTo>
              <a:lnTo>
                <a:pt x="2527866" y="5512054"/>
              </a:lnTo>
              <a:lnTo>
                <a:pt x="2508214" y="5491092"/>
              </a:lnTo>
              <a:lnTo>
                <a:pt x="2505793" y="5483190"/>
              </a:lnTo>
              <a:lnTo>
                <a:pt x="2504796" y="5478242"/>
              </a:lnTo>
              <a:lnTo>
                <a:pt x="2501013" y="5451277"/>
              </a:lnTo>
              <a:lnTo>
                <a:pt x="2500456" y="5437567"/>
              </a:lnTo>
              <a:lnTo>
                <a:pt x="2500640" y="5432976"/>
              </a:lnTo>
              <a:lnTo>
                <a:pt x="2497968" y="5431954"/>
              </a:lnTo>
              <a:lnTo>
                <a:pt x="2489411" y="5429244"/>
              </a:lnTo>
              <a:lnTo>
                <a:pt x="2466723" y="5425594"/>
              </a:lnTo>
              <a:lnTo>
                <a:pt x="2458782" y="5425529"/>
              </a:lnTo>
              <a:lnTo>
                <a:pt x="2456399" y="5425918"/>
              </a:lnTo>
              <a:lnTo>
                <a:pt x="2438722" y="5456096"/>
              </a:lnTo>
              <a:lnTo>
                <a:pt x="2435758" y="5462375"/>
              </a:lnTo>
              <a:lnTo>
                <a:pt x="2435060" y="5464370"/>
              </a:lnTo>
              <a:lnTo>
                <a:pt x="2434298" y="5472612"/>
              </a:lnTo>
              <a:lnTo>
                <a:pt x="2434232" y="5473683"/>
              </a:lnTo>
              <a:lnTo>
                <a:pt x="2434118" y="5476571"/>
              </a:lnTo>
              <a:lnTo>
                <a:pt x="2434206" y="5479378"/>
              </a:lnTo>
              <a:lnTo>
                <a:pt x="2433117" y="5482769"/>
              </a:lnTo>
              <a:lnTo>
                <a:pt x="2432873" y="5483499"/>
              </a:lnTo>
              <a:lnTo>
                <a:pt x="2429247" y="5491676"/>
              </a:lnTo>
              <a:lnTo>
                <a:pt x="2421374" y="5490735"/>
              </a:lnTo>
              <a:lnTo>
                <a:pt x="2404791" y="5488447"/>
              </a:lnTo>
              <a:lnTo>
                <a:pt x="2395634" y="5486468"/>
              </a:lnTo>
              <a:lnTo>
                <a:pt x="2386739" y="5483466"/>
              </a:lnTo>
              <a:lnTo>
                <a:pt x="2384694" y="5482444"/>
              </a:lnTo>
              <a:lnTo>
                <a:pt x="2381004" y="5479605"/>
              </a:lnTo>
              <a:lnTo>
                <a:pt x="2379506" y="5478339"/>
              </a:lnTo>
              <a:lnTo>
                <a:pt x="2372743" y="5470438"/>
              </a:lnTo>
              <a:lnTo>
                <a:pt x="2371155" y="5465928"/>
              </a:lnTo>
              <a:lnTo>
                <a:pt x="2345081" y="5444901"/>
              </a:lnTo>
              <a:lnTo>
                <a:pt x="2340417" y="5441072"/>
              </a:lnTo>
              <a:lnTo>
                <a:pt x="2334866" y="5436123"/>
              </a:lnTo>
              <a:lnTo>
                <a:pt x="2317251" y="5417757"/>
              </a:lnTo>
              <a:lnTo>
                <a:pt x="2310707" y="5406708"/>
              </a:lnTo>
              <a:lnTo>
                <a:pt x="2302993" y="5394978"/>
              </a:lnTo>
              <a:lnTo>
                <a:pt x="2295637" y="5388083"/>
              </a:lnTo>
              <a:lnTo>
                <a:pt x="2277313" y="5383426"/>
              </a:lnTo>
              <a:lnTo>
                <a:pt x="2261551" y="5379581"/>
              </a:lnTo>
              <a:lnTo>
                <a:pt x="2248277" y="5377456"/>
              </a:lnTo>
              <a:lnTo>
                <a:pt x="2236179" y="5375736"/>
              </a:lnTo>
              <a:lnTo>
                <a:pt x="2232945" y="5375136"/>
              </a:lnTo>
              <a:lnTo>
                <a:pt x="2229655" y="5371745"/>
              </a:lnTo>
              <a:lnTo>
                <a:pt x="2229487" y="5371566"/>
              </a:lnTo>
              <a:lnTo>
                <a:pt x="2228570" y="5370171"/>
              </a:lnTo>
              <a:lnTo>
                <a:pt x="2225692" y="5365320"/>
              </a:lnTo>
              <a:lnTo>
                <a:pt x="2218096" y="5349615"/>
              </a:lnTo>
              <a:lnTo>
                <a:pt x="2216581" y="5345948"/>
              </a:lnTo>
              <a:lnTo>
                <a:pt x="2213594" y="5338696"/>
              </a:lnTo>
              <a:lnTo>
                <a:pt x="2204376" y="5324013"/>
              </a:lnTo>
              <a:lnTo>
                <a:pt x="2179107" y="5304754"/>
              </a:lnTo>
              <a:lnTo>
                <a:pt x="2175041" y="5300114"/>
              </a:lnTo>
              <a:lnTo>
                <a:pt x="2171429" y="5295409"/>
              </a:lnTo>
              <a:lnTo>
                <a:pt x="2171281" y="5295084"/>
              </a:lnTo>
              <a:lnTo>
                <a:pt x="2169330" y="5290834"/>
              </a:lnTo>
              <a:lnTo>
                <a:pt x="2168829" y="5289747"/>
              </a:lnTo>
              <a:lnTo>
                <a:pt x="2167587" y="5286761"/>
              </a:lnTo>
              <a:lnTo>
                <a:pt x="2162574" y="5273911"/>
              </a:lnTo>
              <a:lnTo>
                <a:pt x="2162405" y="5273473"/>
              </a:lnTo>
              <a:lnTo>
                <a:pt x="2160957" y="5269726"/>
              </a:lnTo>
              <a:lnTo>
                <a:pt x="2152026" y="5243474"/>
              </a:lnTo>
              <a:lnTo>
                <a:pt x="2149685" y="5222577"/>
              </a:lnTo>
              <a:lnTo>
                <a:pt x="2124164" y="5196342"/>
              </a:lnTo>
              <a:lnTo>
                <a:pt x="2095108" y="5177441"/>
              </a:lnTo>
              <a:lnTo>
                <a:pt x="2059902" y="5161687"/>
              </a:lnTo>
              <a:lnTo>
                <a:pt x="2056767" y="5162012"/>
              </a:lnTo>
              <a:lnTo>
                <a:pt x="2056640" y="5161979"/>
              </a:lnTo>
              <a:lnTo>
                <a:pt x="2055561" y="5161281"/>
              </a:lnTo>
              <a:lnTo>
                <a:pt x="2055348" y="5161038"/>
              </a:lnTo>
              <a:lnTo>
                <a:pt x="2054212" y="5158783"/>
              </a:lnTo>
              <a:lnTo>
                <a:pt x="2047826" y="5142656"/>
              </a:lnTo>
              <a:lnTo>
                <a:pt x="2046630" y="5139557"/>
              </a:lnTo>
              <a:lnTo>
                <a:pt x="2045458" y="5135404"/>
              </a:lnTo>
              <a:lnTo>
                <a:pt x="2044890" y="5133375"/>
              </a:lnTo>
              <a:lnTo>
                <a:pt x="2041830" y="5121256"/>
              </a:lnTo>
              <a:lnTo>
                <a:pt x="2040953" y="5105469"/>
              </a:lnTo>
              <a:lnTo>
                <a:pt x="2040099" y="5090803"/>
              </a:lnTo>
              <a:lnTo>
                <a:pt x="2033559" y="5064130"/>
              </a:lnTo>
              <a:lnTo>
                <a:pt x="2033420" y="5063756"/>
              </a:lnTo>
              <a:lnTo>
                <a:pt x="2028970" y="5056017"/>
              </a:lnTo>
              <a:lnTo>
                <a:pt x="2016382" y="5049674"/>
              </a:lnTo>
              <a:lnTo>
                <a:pt x="2005074" y="5043330"/>
              </a:lnTo>
              <a:lnTo>
                <a:pt x="1995359" y="5037668"/>
              </a:lnTo>
              <a:lnTo>
                <a:pt x="1986324" y="5024737"/>
              </a:lnTo>
              <a:lnTo>
                <a:pt x="1985770" y="5023374"/>
              </a:lnTo>
              <a:lnTo>
                <a:pt x="1984917" y="5020324"/>
              </a:lnTo>
              <a:lnTo>
                <a:pt x="1963574" y="4973549"/>
              </a:lnTo>
              <a:lnTo>
                <a:pt x="1968338" y="4945058"/>
              </a:lnTo>
              <a:lnTo>
                <a:pt x="1961465" y="4942024"/>
              </a:lnTo>
              <a:lnTo>
                <a:pt x="1948448" y="4936281"/>
              </a:lnTo>
              <a:lnTo>
                <a:pt x="1941360" y="4933166"/>
              </a:lnTo>
              <a:lnTo>
                <a:pt x="1934466" y="4922198"/>
              </a:lnTo>
              <a:lnTo>
                <a:pt x="1930252" y="4915514"/>
              </a:lnTo>
              <a:lnTo>
                <a:pt x="1930171" y="4915092"/>
              </a:lnTo>
              <a:lnTo>
                <a:pt x="1930118" y="4914816"/>
              </a:lnTo>
              <a:lnTo>
                <a:pt x="1930017" y="4914297"/>
              </a:lnTo>
              <a:lnTo>
                <a:pt x="1929874" y="4913551"/>
              </a:lnTo>
              <a:lnTo>
                <a:pt x="1942016" y="4892589"/>
              </a:lnTo>
              <a:lnTo>
                <a:pt x="1961038" y="4861308"/>
              </a:lnTo>
              <a:lnTo>
                <a:pt x="1969636" y="4866808"/>
              </a:lnTo>
              <a:lnTo>
                <a:pt x="1982041" y="4873363"/>
              </a:lnTo>
              <a:lnTo>
                <a:pt x="1986394" y="4875504"/>
              </a:lnTo>
              <a:lnTo>
                <a:pt x="1989070" y="4876656"/>
              </a:lnTo>
              <a:lnTo>
                <a:pt x="1991692" y="4875537"/>
              </a:lnTo>
              <a:lnTo>
                <a:pt x="1998798" y="4872292"/>
              </a:lnTo>
              <a:lnTo>
                <a:pt x="2001995" y="4870832"/>
              </a:lnTo>
              <a:lnTo>
                <a:pt x="1998826" y="4866191"/>
              </a:lnTo>
              <a:lnTo>
                <a:pt x="1995689" y="4861843"/>
              </a:lnTo>
              <a:lnTo>
                <a:pt x="1994643" y="4843672"/>
              </a:lnTo>
              <a:lnTo>
                <a:pt x="1992031" y="4843883"/>
              </a:lnTo>
              <a:lnTo>
                <a:pt x="1992011" y="4843640"/>
              </a:lnTo>
              <a:lnTo>
                <a:pt x="1991151" y="4833207"/>
              </a:lnTo>
              <a:lnTo>
                <a:pt x="1990961" y="4827529"/>
              </a:lnTo>
              <a:lnTo>
                <a:pt x="2003677" y="4819611"/>
              </a:lnTo>
              <a:lnTo>
                <a:pt x="2004005" y="4819416"/>
              </a:lnTo>
              <a:lnTo>
                <a:pt x="2009931" y="4791494"/>
              </a:lnTo>
              <a:lnTo>
                <a:pt x="2000637" y="4785183"/>
              </a:lnTo>
              <a:lnTo>
                <a:pt x="2002442" y="4780867"/>
              </a:lnTo>
              <a:lnTo>
                <a:pt x="2004107" y="4777785"/>
              </a:lnTo>
              <a:lnTo>
                <a:pt x="2007488" y="4772723"/>
              </a:lnTo>
              <a:lnTo>
                <a:pt x="2010168" y="4769299"/>
              </a:lnTo>
              <a:lnTo>
                <a:pt x="2015696" y="4765324"/>
              </a:lnTo>
              <a:lnTo>
                <a:pt x="2033364" y="4754470"/>
              </a:lnTo>
              <a:lnTo>
                <a:pt x="2046545" y="4756904"/>
              </a:lnTo>
              <a:lnTo>
                <a:pt x="2060555" y="4757244"/>
              </a:lnTo>
              <a:lnTo>
                <a:pt x="2082506" y="4752961"/>
              </a:lnTo>
              <a:lnTo>
                <a:pt x="2114812" y="4713649"/>
              </a:lnTo>
              <a:lnTo>
                <a:pt x="2115883" y="4711638"/>
              </a:lnTo>
              <a:lnTo>
                <a:pt x="2113929" y="4709577"/>
              </a:lnTo>
              <a:lnTo>
                <a:pt x="2102108" y="4707306"/>
              </a:lnTo>
              <a:lnTo>
                <a:pt x="2093161" y="4699112"/>
              </a:lnTo>
              <a:lnTo>
                <a:pt x="2063696" y="4686262"/>
              </a:lnTo>
              <a:lnTo>
                <a:pt x="2061599" y="4683975"/>
              </a:lnTo>
              <a:lnTo>
                <a:pt x="2069403" y="4682936"/>
              </a:lnTo>
              <a:lnTo>
                <a:pt x="2071586" y="4681622"/>
              </a:lnTo>
              <a:lnTo>
                <a:pt x="2070956" y="4679464"/>
              </a:lnTo>
              <a:lnTo>
                <a:pt x="2059990" y="4665739"/>
              </a:lnTo>
              <a:lnTo>
                <a:pt x="2038659" y="4650796"/>
              </a:lnTo>
              <a:lnTo>
                <a:pt x="2013506" y="4633176"/>
              </a:lnTo>
              <a:lnTo>
                <a:pt x="2016791" y="4607185"/>
              </a:lnTo>
              <a:lnTo>
                <a:pt x="2021392" y="4574379"/>
              </a:lnTo>
              <a:lnTo>
                <a:pt x="2020837" y="4564044"/>
              </a:lnTo>
              <a:lnTo>
                <a:pt x="2021266" y="4552232"/>
              </a:lnTo>
              <a:lnTo>
                <a:pt x="2024369" y="4539577"/>
              </a:lnTo>
              <a:lnTo>
                <a:pt x="2040790" y="4498676"/>
              </a:lnTo>
              <a:lnTo>
                <a:pt x="2051285" y="4471597"/>
              </a:lnTo>
              <a:lnTo>
                <a:pt x="2051044" y="4470607"/>
              </a:lnTo>
              <a:lnTo>
                <a:pt x="2051137" y="4470332"/>
              </a:lnTo>
              <a:lnTo>
                <a:pt x="2052522" y="4467573"/>
              </a:lnTo>
              <a:lnTo>
                <a:pt x="2054603" y="4463890"/>
              </a:lnTo>
              <a:lnTo>
                <a:pt x="2055475" y="4462479"/>
              </a:lnTo>
              <a:lnTo>
                <a:pt x="2062287" y="4453539"/>
              </a:lnTo>
              <a:lnTo>
                <a:pt x="2075402" y="4436536"/>
              </a:lnTo>
              <a:lnTo>
                <a:pt x="2075805" y="4433356"/>
              </a:lnTo>
              <a:lnTo>
                <a:pt x="2075957" y="4432577"/>
              </a:lnTo>
              <a:lnTo>
                <a:pt x="2076238" y="4431393"/>
              </a:lnTo>
              <a:lnTo>
                <a:pt x="2076638" y="4429884"/>
              </a:lnTo>
              <a:lnTo>
                <a:pt x="2076960" y="4428667"/>
              </a:lnTo>
              <a:lnTo>
                <a:pt x="2078804" y="4423881"/>
              </a:lnTo>
              <a:lnTo>
                <a:pt x="2079893" y="4421155"/>
              </a:lnTo>
              <a:lnTo>
                <a:pt x="2080051" y="4420798"/>
              </a:lnTo>
              <a:lnTo>
                <a:pt x="2094489" y="4388885"/>
              </a:lnTo>
              <a:lnTo>
                <a:pt x="2094994" y="4387960"/>
              </a:lnTo>
              <a:lnTo>
                <a:pt x="2101630" y="4378209"/>
              </a:lnTo>
              <a:lnTo>
                <a:pt x="2101943" y="4377755"/>
              </a:lnTo>
              <a:lnTo>
                <a:pt x="2102372" y="4377268"/>
              </a:lnTo>
              <a:lnTo>
                <a:pt x="2102464" y="4377219"/>
              </a:lnTo>
              <a:lnTo>
                <a:pt x="2103354" y="4376895"/>
              </a:lnTo>
              <a:lnTo>
                <a:pt x="2112411" y="4373553"/>
              </a:lnTo>
              <a:lnTo>
                <a:pt x="2127238" y="4345533"/>
              </a:lnTo>
              <a:lnTo>
                <a:pt x="2144031" y="4313766"/>
              </a:lnTo>
              <a:lnTo>
                <a:pt x="2153179" y="4286687"/>
              </a:lnTo>
              <a:lnTo>
                <a:pt x="2137211" y="4263243"/>
              </a:lnTo>
              <a:lnTo>
                <a:pt x="2113847" y="4230518"/>
              </a:lnTo>
              <a:lnTo>
                <a:pt x="2107539" y="4222649"/>
              </a:lnTo>
              <a:lnTo>
                <a:pt x="2107662" y="4215575"/>
              </a:lnTo>
              <a:lnTo>
                <a:pt x="2107759" y="4214342"/>
              </a:lnTo>
              <a:lnTo>
                <a:pt x="2108255" y="4209767"/>
              </a:lnTo>
              <a:lnTo>
                <a:pt x="2111635" y="4206246"/>
              </a:lnTo>
              <a:lnTo>
                <a:pt x="2114395" y="4203521"/>
              </a:lnTo>
              <a:lnTo>
                <a:pt x="2117708" y="4202612"/>
              </a:lnTo>
              <a:lnTo>
                <a:pt x="2119847" y="4202125"/>
              </a:lnTo>
              <a:lnTo>
                <a:pt x="2131971" y="4199578"/>
              </a:lnTo>
              <a:lnTo>
                <a:pt x="2133332" y="4199335"/>
              </a:lnTo>
              <a:lnTo>
                <a:pt x="2138798" y="4198572"/>
              </a:lnTo>
              <a:lnTo>
                <a:pt x="2142733" y="4198881"/>
              </a:lnTo>
              <a:lnTo>
                <a:pt x="2144978" y="4199075"/>
              </a:lnTo>
              <a:lnTo>
                <a:pt x="2145118" y="4199075"/>
              </a:lnTo>
              <a:lnTo>
                <a:pt x="2149762" y="4192585"/>
              </a:lnTo>
              <a:lnTo>
                <a:pt x="2150573" y="4191271"/>
              </a:lnTo>
              <a:lnTo>
                <a:pt x="2157412" y="4177237"/>
              </a:lnTo>
              <a:lnTo>
                <a:pt x="2158690" y="4173522"/>
              </a:lnTo>
              <a:lnTo>
                <a:pt x="2147846" y="4170504"/>
              </a:lnTo>
              <a:lnTo>
                <a:pt x="2146319" y="4170066"/>
              </a:lnTo>
              <a:lnTo>
                <a:pt x="2143612" y="4168914"/>
              </a:lnTo>
              <a:lnTo>
                <a:pt x="2140029" y="4167178"/>
              </a:lnTo>
              <a:lnTo>
                <a:pt x="2138184" y="4166058"/>
              </a:lnTo>
              <a:lnTo>
                <a:pt x="2135474" y="4164387"/>
              </a:lnTo>
              <a:lnTo>
                <a:pt x="2132915" y="4162554"/>
              </a:lnTo>
              <a:lnTo>
                <a:pt x="2131953" y="4161597"/>
              </a:lnTo>
              <a:lnTo>
                <a:pt x="2131800" y="4161013"/>
              </a:lnTo>
              <a:lnTo>
                <a:pt x="2128438" y="4145502"/>
              </a:lnTo>
              <a:lnTo>
                <a:pt x="2128389" y="4141624"/>
              </a:lnTo>
              <a:lnTo>
                <a:pt x="2136562" y="4122755"/>
              </a:lnTo>
              <a:lnTo>
                <a:pt x="2138175" y="4120030"/>
              </a:lnTo>
              <a:lnTo>
                <a:pt x="2144016" y="4115097"/>
              </a:lnTo>
              <a:lnTo>
                <a:pt x="2149584" y="4112404"/>
              </a:lnTo>
              <a:lnTo>
                <a:pt x="2151302" y="4112161"/>
              </a:lnTo>
              <a:lnTo>
                <a:pt x="2154805" y="4104032"/>
              </a:lnTo>
              <a:lnTo>
                <a:pt x="2152678" y="4074504"/>
              </a:lnTo>
              <a:lnTo>
                <a:pt x="2149545" y="4065759"/>
              </a:lnTo>
              <a:lnTo>
                <a:pt x="2149210" y="4065191"/>
              </a:lnTo>
              <a:lnTo>
                <a:pt x="2147122" y="4061719"/>
              </a:lnTo>
              <a:lnTo>
                <a:pt x="2143207" y="4064380"/>
              </a:lnTo>
              <a:lnTo>
                <a:pt x="2141646" y="4065451"/>
              </a:lnTo>
              <a:lnTo>
                <a:pt x="2140536" y="4066197"/>
              </a:lnTo>
              <a:lnTo>
                <a:pt x="2137872" y="4066830"/>
              </a:lnTo>
              <a:lnTo>
                <a:pt x="2133815" y="4066749"/>
              </a:lnTo>
              <a:lnTo>
                <a:pt x="2132147" y="4066586"/>
              </a:lnTo>
              <a:lnTo>
                <a:pt x="2130952" y="4066457"/>
              </a:lnTo>
              <a:lnTo>
                <a:pt x="2125063" y="4064266"/>
              </a:lnTo>
              <a:lnTo>
                <a:pt x="2103181" y="4054402"/>
              </a:lnTo>
              <a:lnTo>
                <a:pt x="2094603" y="4048512"/>
              </a:lnTo>
              <a:lnTo>
                <a:pt x="2093663" y="4046647"/>
              </a:lnTo>
              <a:lnTo>
                <a:pt x="2093567" y="4034803"/>
              </a:lnTo>
              <a:lnTo>
                <a:pt x="2095359" y="4033667"/>
              </a:lnTo>
              <a:lnTo>
                <a:pt x="2096732" y="4032807"/>
              </a:lnTo>
              <a:lnTo>
                <a:pt x="2107079" y="4026853"/>
              </a:lnTo>
              <a:lnTo>
                <a:pt x="2128889" y="4014441"/>
              </a:lnTo>
              <a:lnTo>
                <a:pt x="2138884" y="4000569"/>
              </a:lnTo>
              <a:lnTo>
                <a:pt x="2138174" y="3979623"/>
              </a:lnTo>
              <a:lnTo>
                <a:pt x="2158687" y="3968477"/>
              </a:lnTo>
              <a:lnTo>
                <a:pt x="2163632" y="3943800"/>
              </a:lnTo>
              <a:lnTo>
                <a:pt x="2161662" y="3926862"/>
              </a:lnTo>
              <a:lnTo>
                <a:pt x="2163496" y="3912795"/>
              </a:lnTo>
              <a:lnTo>
                <a:pt x="2163553" y="3912552"/>
              </a:lnTo>
              <a:lnTo>
                <a:pt x="2163887" y="3911724"/>
              </a:lnTo>
              <a:lnTo>
                <a:pt x="2163989" y="3911562"/>
              </a:lnTo>
              <a:lnTo>
                <a:pt x="2165500" y="3909858"/>
              </a:lnTo>
              <a:lnTo>
                <a:pt x="2166129" y="3909144"/>
              </a:lnTo>
              <a:lnTo>
                <a:pt x="2166222" y="3909047"/>
              </a:lnTo>
              <a:lnTo>
                <a:pt x="2166367" y="3908966"/>
              </a:lnTo>
              <a:lnTo>
                <a:pt x="2167880" y="3908431"/>
              </a:lnTo>
              <a:lnTo>
                <a:pt x="2168521" y="3908220"/>
              </a:lnTo>
              <a:lnTo>
                <a:pt x="2168999" y="3908122"/>
              </a:lnTo>
              <a:lnTo>
                <a:pt x="2169397" y="3908090"/>
              </a:lnTo>
              <a:lnTo>
                <a:pt x="2178452" y="3907668"/>
              </a:lnTo>
              <a:lnTo>
                <a:pt x="2185088" y="3908577"/>
              </a:lnTo>
              <a:lnTo>
                <a:pt x="2185658" y="3908625"/>
              </a:lnTo>
              <a:lnTo>
                <a:pt x="2186335" y="3908625"/>
              </a:lnTo>
              <a:lnTo>
                <a:pt x="2186713" y="3908528"/>
              </a:lnTo>
              <a:lnTo>
                <a:pt x="2187380" y="3908317"/>
              </a:lnTo>
              <a:lnTo>
                <a:pt x="2188784" y="3907782"/>
              </a:lnTo>
              <a:lnTo>
                <a:pt x="2190025" y="3907198"/>
              </a:lnTo>
              <a:lnTo>
                <a:pt x="2190169" y="3907116"/>
              </a:lnTo>
              <a:lnTo>
                <a:pt x="2190761" y="3906711"/>
              </a:lnTo>
              <a:lnTo>
                <a:pt x="2191239" y="3906370"/>
              </a:lnTo>
              <a:lnTo>
                <a:pt x="2191651" y="3905818"/>
              </a:lnTo>
              <a:lnTo>
                <a:pt x="2191775" y="3905575"/>
              </a:lnTo>
              <a:lnTo>
                <a:pt x="2192265" y="3904553"/>
              </a:lnTo>
              <a:lnTo>
                <a:pt x="2192615" y="3903725"/>
              </a:lnTo>
              <a:lnTo>
                <a:pt x="2192716" y="3903336"/>
              </a:lnTo>
              <a:lnTo>
                <a:pt x="2192852" y="3902087"/>
              </a:lnTo>
              <a:lnTo>
                <a:pt x="2192877" y="3901746"/>
              </a:lnTo>
              <a:lnTo>
                <a:pt x="2192879" y="3900789"/>
              </a:lnTo>
              <a:lnTo>
                <a:pt x="2192879" y="3900789"/>
              </a:lnTo>
              <a:lnTo>
                <a:pt x="2189202" y="3885327"/>
              </a:lnTo>
              <a:lnTo>
                <a:pt x="2200976" y="3871617"/>
              </a:lnTo>
              <a:lnTo>
                <a:pt x="2225687" y="3814053"/>
              </a:lnTo>
              <a:lnTo>
                <a:pt x="2225115" y="3813307"/>
              </a:lnTo>
              <a:lnTo>
                <a:pt x="2221160" y="3811003"/>
              </a:lnTo>
              <a:lnTo>
                <a:pt x="2218465" y="3810646"/>
              </a:lnTo>
              <a:lnTo>
                <a:pt x="2214562" y="3813891"/>
              </a:lnTo>
              <a:lnTo>
                <a:pt x="2210306" y="3820462"/>
              </a:lnTo>
              <a:lnTo>
                <a:pt x="2210042" y="3820705"/>
              </a:lnTo>
              <a:lnTo>
                <a:pt x="2205805" y="3822165"/>
              </a:lnTo>
              <a:lnTo>
                <a:pt x="2196422" y="3825313"/>
              </a:lnTo>
              <a:lnTo>
                <a:pt x="2192394" y="3824388"/>
              </a:lnTo>
              <a:lnTo>
                <a:pt x="2180452" y="3812804"/>
              </a:lnTo>
              <a:lnTo>
                <a:pt x="2177641" y="3804156"/>
              </a:lnTo>
              <a:lnTo>
                <a:pt x="2179209" y="3788905"/>
              </a:lnTo>
              <a:lnTo>
                <a:pt x="2179787" y="3784671"/>
              </a:lnTo>
              <a:lnTo>
                <a:pt x="2179901" y="3783892"/>
              </a:lnTo>
              <a:lnTo>
                <a:pt x="2180156" y="3783421"/>
              </a:lnTo>
              <a:lnTo>
                <a:pt x="2180429" y="3782967"/>
              </a:lnTo>
              <a:lnTo>
                <a:pt x="2181933" y="3780550"/>
              </a:lnTo>
              <a:lnTo>
                <a:pt x="2183009" y="3778943"/>
              </a:lnTo>
              <a:lnTo>
                <a:pt x="2188850" y="3771123"/>
              </a:lnTo>
              <a:lnTo>
                <a:pt x="2197629" y="3767732"/>
              </a:lnTo>
              <a:lnTo>
                <a:pt x="2216768" y="3765899"/>
              </a:lnTo>
              <a:lnTo>
                <a:pt x="2217164" y="3766321"/>
              </a:lnTo>
              <a:lnTo>
                <a:pt x="2217977" y="3767051"/>
              </a:lnTo>
              <a:lnTo>
                <a:pt x="2218029" y="3767100"/>
              </a:lnTo>
              <a:lnTo>
                <a:pt x="2218166" y="3767229"/>
              </a:lnTo>
              <a:lnTo>
                <a:pt x="2218348" y="3767278"/>
              </a:lnTo>
              <a:lnTo>
                <a:pt x="2218958" y="3767424"/>
              </a:lnTo>
              <a:lnTo>
                <a:pt x="2219136" y="3767440"/>
              </a:lnTo>
              <a:lnTo>
                <a:pt x="2220170" y="3767375"/>
              </a:lnTo>
              <a:lnTo>
                <a:pt x="2220863" y="3766986"/>
              </a:lnTo>
              <a:lnTo>
                <a:pt x="2223546" y="3764163"/>
              </a:lnTo>
              <a:lnTo>
                <a:pt x="2224246" y="3762703"/>
              </a:lnTo>
              <a:lnTo>
                <a:pt x="2224875" y="3761389"/>
              </a:lnTo>
              <a:lnTo>
                <a:pt x="2225645" y="3758436"/>
              </a:lnTo>
              <a:lnTo>
                <a:pt x="2226403" y="3755531"/>
              </a:lnTo>
              <a:lnTo>
                <a:pt x="2227649" y="3750177"/>
              </a:lnTo>
              <a:lnTo>
                <a:pt x="2227498" y="3749334"/>
              </a:lnTo>
              <a:lnTo>
                <a:pt x="2226302" y="3747728"/>
              </a:lnTo>
              <a:lnTo>
                <a:pt x="2213591" y="3750015"/>
              </a:lnTo>
              <a:lnTo>
                <a:pt x="2208119" y="3751183"/>
              </a:lnTo>
              <a:lnTo>
                <a:pt x="2206330" y="3751589"/>
              </a:lnTo>
              <a:lnTo>
                <a:pt x="2205794" y="3751767"/>
              </a:lnTo>
              <a:lnTo>
                <a:pt x="2205340" y="3751995"/>
              </a:lnTo>
              <a:lnTo>
                <a:pt x="2201859" y="3754363"/>
              </a:lnTo>
              <a:lnTo>
                <a:pt x="2200141" y="3756067"/>
              </a:lnTo>
              <a:lnTo>
                <a:pt x="2198092" y="3758338"/>
              </a:lnTo>
              <a:lnTo>
                <a:pt x="2171166" y="3760431"/>
              </a:lnTo>
              <a:lnTo>
                <a:pt x="2150773" y="3750421"/>
              </a:lnTo>
              <a:lnTo>
                <a:pt x="2119101" y="3771042"/>
              </a:lnTo>
              <a:lnTo>
                <a:pt x="2114701" y="3776932"/>
              </a:lnTo>
              <a:lnTo>
                <a:pt x="2111723" y="3778392"/>
              </a:lnTo>
              <a:lnTo>
                <a:pt x="2109666" y="3778570"/>
              </a:lnTo>
              <a:lnTo>
                <a:pt x="2108797" y="3778603"/>
              </a:lnTo>
              <a:lnTo>
                <a:pt x="2097231" y="3776688"/>
              </a:lnTo>
              <a:lnTo>
                <a:pt x="2087664" y="3752270"/>
              </a:lnTo>
              <a:lnTo>
                <a:pt x="2087189" y="3726003"/>
              </a:lnTo>
              <a:lnTo>
                <a:pt x="2074422" y="3717664"/>
              </a:lnTo>
              <a:lnTo>
                <a:pt x="2070384" y="3693895"/>
              </a:lnTo>
              <a:lnTo>
                <a:pt x="2070375" y="3682700"/>
              </a:lnTo>
              <a:lnTo>
                <a:pt x="2059265" y="3660034"/>
              </a:lnTo>
              <a:lnTo>
                <a:pt x="2038311" y="3650089"/>
              </a:lnTo>
              <a:lnTo>
                <a:pt x="2012574" y="3652052"/>
              </a:lnTo>
              <a:lnTo>
                <a:pt x="2003745" y="3678222"/>
              </a:lnTo>
              <a:lnTo>
                <a:pt x="1998044" y="3697124"/>
              </a:lnTo>
              <a:lnTo>
                <a:pt x="2000931" y="3700644"/>
              </a:lnTo>
              <a:lnTo>
                <a:pt x="2002558" y="3704554"/>
              </a:lnTo>
              <a:lnTo>
                <a:pt x="2002868" y="3705301"/>
              </a:lnTo>
              <a:lnTo>
                <a:pt x="2002576" y="3706923"/>
              </a:lnTo>
              <a:lnTo>
                <a:pt x="2001607" y="3708578"/>
              </a:lnTo>
              <a:lnTo>
                <a:pt x="2000249" y="3710752"/>
              </a:lnTo>
              <a:lnTo>
                <a:pt x="1988819" y="3725354"/>
              </a:lnTo>
              <a:lnTo>
                <a:pt x="1984876" y="3725808"/>
              </a:lnTo>
              <a:lnTo>
                <a:pt x="1981098" y="3724429"/>
              </a:lnTo>
              <a:lnTo>
                <a:pt x="1977444" y="3723034"/>
              </a:lnTo>
              <a:lnTo>
                <a:pt x="1959752" y="3724364"/>
              </a:lnTo>
              <a:lnTo>
                <a:pt x="1937412" y="3734115"/>
              </a:lnTo>
              <a:lnTo>
                <a:pt x="1902438" y="3730400"/>
              </a:lnTo>
              <a:lnTo>
                <a:pt x="1878395" y="3701585"/>
              </a:lnTo>
              <a:lnTo>
                <a:pt x="1877891" y="3700790"/>
              </a:lnTo>
              <a:lnTo>
                <a:pt x="1876222" y="3698194"/>
              </a:lnTo>
              <a:lnTo>
                <a:pt x="1875413" y="3696929"/>
              </a:lnTo>
              <a:lnTo>
                <a:pt x="1873002" y="3687762"/>
              </a:lnTo>
              <a:lnTo>
                <a:pt x="1870295" y="3669785"/>
              </a:lnTo>
              <a:lnTo>
                <a:pt x="1870932" y="3668341"/>
              </a:lnTo>
              <a:lnTo>
                <a:pt x="1872219" y="3666735"/>
              </a:lnTo>
              <a:lnTo>
                <a:pt x="1889588" y="3647850"/>
              </a:lnTo>
              <a:lnTo>
                <a:pt x="1909490" y="3629176"/>
              </a:lnTo>
              <a:lnTo>
                <a:pt x="1916012" y="3618630"/>
              </a:lnTo>
              <a:lnTo>
                <a:pt x="1920472" y="3608116"/>
              </a:lnTo>
              <a:lnTo>
                <a:pt x="1918461" y="3607175"/>
              </a:lnTo>
              <a:lnTo>
                <a:pt x="1888346" y="3583439"/>
              </a:lnTo>
              <a:lnTo>
                <a:pt x="1882000" y="3584980"/>
              </a:lnTo>
              <a:lnTo>
                <a:pt x="1880270" y="3585451"/>
              </a:lnTo>
              <a:lnTo>
                <a:pt x="1878918" y="3585937"/>
              </a:lnTo>
              <a:lnTo>
                <a:pt x="1878321" y="3586165"/>
              </a:lnTo>
              <a:lnTo>
                <a:pt x="1877449" y="3586538"/>
              </a:lnTo>
              <a:lnTo>
                <a:pt x="1876344" y="3587041"/>
              </a:lnTo>
              <a:lnTo>
                <a:pt x="1875932" y="3587235"/>
              </a:lnTo>
              <a:lnTo>
                <a:pt x="1857293" y="3596743"/>
              </a:lnTo>
              <a:lnTo>
                <a:pt x="1847902" y="3611669"/>
              </a:lnTo>
              <a:lnTo>
                <a:pt x="1832335" y="3616018"/>
              </a:lnTo>
              <a:lnTo>
                <a:pt x="1820717" y="3617445"/>
              </a:lnTo>
              <a:lnTo>
                <a:pt x="1820019" y="3610469"/>
              </a:lnTo>
              <a:lnTo>
                <a:pt x="1822828" y="3594715"/>
              </a:lnTo>
              <a:lnTo>
                <a:pt x="1826173" y="3583763"/>
              </a:lnTo>
              <a:lnTo>
                <a:pt x="1835359" y="3573607"/>
              </a:lnTo>
              <a:lnTo>
                <a:pt x="1840976" y="3561147"/>
              </a:lnTo>
              <a:lnTo>
                <a:pt x="1841747" y="3559216"/>
              </a:lnTo>
              <a:lnTo>
                <a:pt x="1841860" y="3558891"/>
              </a:lnTo>
              <a:lnTo>
                <a:pt x="1842807" y="3556117"/>
              </a:lnTo>
              <a:lnTo>
                <a:pt x="1850014" y="3531975"/>
              </a:lnTo>
              <a:lnTo>
                <a:pt x="1853099" y="3520018"/>
              </a:lnTo>
              <a:lnTo>
                <a:pt x="1854887" y="3513950"/>
              </a:lnTo>
              <a:lnTo>
                <a:pt x="1858596" y="3503891"/>
              </a:lnTo>
              <a:lnTo>
                <a:pt x="1860253" y="3501051"/>
              </a:lnTo>
              <a:lnTo>
                <a:pt x="1861135" y="3499705"/>
              </a:lnTo>
              <a:lnTo>
                <a:pt x="1864165" y="3496103"/>
              </a:lnTo>
              <a:lnTo>
                <a:pt x="1865135" y="3495048"/>
              </a:lnTo>
              <a:lnTo>
                <a:pt x="1868139" y="3492501"/>
              </a:lnTo>
              <a:lnTo>
                <a:pt x="1868714" y="3492030"/>
              </a:lnTo>
              <a:lnTo>
                <a:pt x="1869499" y="3491365"/>
              </a:lnTo>
              <a:lnTo>
                <a:pt x="1870316" y="3490684"/>
              </a:lnTo>
              <a:lnTo>
                <a:pt x="1871974" y="3489289"/>
              </a:lnTo>
              <a:lnTo>
                <a:pt x="1874535" y="3487147"/>
              </a:lnTo>
              <a:lnTo>
                <a:pt x="1880396" y="3482069"/>
              </a:lnTo>
              <a:lnTo>
                <a:pt x="1880641" y="3481858"/>
              </a:lnTo>
              <a:lnTo>
                <a:pt x="1885977" y="3477218"/>
              </a:lnTo>
              <a:lnTo>
                <a:pt x="1886122" y="3477088"/>
              </a:lnTo>
              <a:lnTo>
                <a:pt x="1890665" y="3472869"/>
              </a:lnTo>
              <a:lnTo>
                <a:pt x="1891974" y="3471620"/>
              </a:lnTo>
              <a:lnTo>
                <a:pt x="1892782" y="3470858"/>
              </a:lnTo>
              <a:lnTo>
                <a:pt x="1905164" y="3458511"/>
              </a:lnTo>
              <a:lnTo>
                <a:pt x="1908988" y="3454228"/>
              </a:lnTo>
              <a:lnTo>
                <a:pt x="1909752" y="3453368"/>
              </a:lnTo>
              <a:lnTo>
                <a:pt x="1910560" y="3452475"/>
              </a:lnTo>
              <a:lnTo>
                <a:pt x="1910720" y="3452297"/>
              </a:lnTo>
              <a:lnTo>
                <a:pt x="1908956" y="3451907"/>
              </a:lnTo>
              <a:lnTo>
                <a:pt x="1908798" y="3451875"/>
              </a:lnTo>
              <a:lnTo>
                <a:pt x="1908566" y="3451810"/>
              </a:lnTo>
              <a:lnTo>
                <a:pt x="1905265" y="3450658"/>
              </a:lnTo>
              <a:lnTo>
                <a:pt x="1904795" y="3450317"/>
              </a:lnTo>
              <a:lnTo>
                <a:pt x="1902815" y="3448922"/>
              </a:lnTo>
              <a:lnTo>
                <a:pt x="1900716" y="3447429"/>
              </a:lnTo>
              <a:lnTo>
                <a:pt x="1899640" y="3445077"/>
              </a:lnTo>
              <a:lnTo>
                <a:pt x="1898004" y="3441508"/>
              </a:lnTo>
              <a:lnTo>
                <a:pt x="1896282" y="3437127"/>
              </a:lnTo>
              <a:lnTo>
                <a:pt x="1896218" y="3436965"/>
              </a:lnTo>
              <a:lnTo>
                <a:pt x="1895194" y="3432892"/>
              </a:lnTo>
              <a:lnTo>
                <a:pt x="1894386" y="3429583"/>
              </a:lnTo>
              <a:lnTo>
                <a:pt x="1894391" y="3424569"/>
              </a:lnTo>
              <a:lnTo>
                <a:pt x="1894414" y="3420529"/>
              </a:lnTo>
              <a:lnTo>
                <a:pt x="1894510" y="3409383"/>
              </a:lnTo>
              <a:lnTo>
                <a:pt x="1894554" y="3405619"/>
              </a:lnTo>
              <a:lnTo>
                <a:pt x="1895358" y="3375847"/>
              </a:lnTo>
              <a:lnTo>
                <a:pt x="1895636" y="3367443"/>
              </a:lnTo>
              <a:lnTo>
                <a:pt x="1896900" y="3359006"/>
              </a:lnTo>
              <a:lnTo>
                <a:pt x="1898247" y="3353896"/>
              </a:lnTo>
              <a:lnTo>
                <a:pt x="1892379" y="3317391"/>
              </a:lnTo>
              <a:lnTo>
                <a:pt x="1886160" y="3304005"/>
              </a:lnTo>
              <a:lnTo>
                <a:pt x="1886145" y="3302010"/>
              </a:lnTo>
              <a:lnTo>
                <a:pt x="1885872" y="3262779"/>
              </a:lnTo>
              <a:lnTo>
                <a:pt x="1886590" y="3263201"/>
              </a:lnTo>
              <a:lnTo>
                <a:pt x="1895921" y="3269204"/>
              </a:lnTo>
              <a:lnTo>
                <a:pt x="1898096" y="3270632"/>
              </a:lnTo>
              <a:lnTo>
                <a:pt x="1898290" y="3270762"/>
              </a:lnTo>
              <a:lnTo>
                <a:pt x="1902809" y="3273698"/>
              </a:lnTo>
              <a:lnTo>
                <a:pt x="1912101" y="3278809"/>
              </a:lnTo>
              <a:lnTo>
                <a:pt x="1919536" y="3282881"/>
              </a:lnTo>
              <a:lnTo>
                <a:pt x="1920424" y="3283352"/>
              </a:lnTo>
              <a:lnTo>
                <a:pt x="1929308" y="3287992"/>
              </a:lnTo>
              <a:lnTo>
                <a:pt x="1938734" y="3292032"/>
              </a:lnTo>
              <a:lnTo>
                <a:pt x="1946771" y="3294725"/>
              </a:lnTo>
              <a:lnTo>
                <a:pt x="1949644" y="3295423"/>
              </a:lnTo>
              <a:lnTo>
                <a:pt x="1959827" y="3296899"/>
              </a:lnTo>
              <a:lnTo>
                <a:pt x="1965078" y="3297191"/>
              </a:lnTo>
              <a:lnTo>
                <a:pt x="1970684" y="3288446"/>
              </a:lnTo>
              <a:lnTo>
                <a:pt x="1970770" y="3288268"/>
              </a:lnTo>
              <a:lnTo>
                <a:pt x="1970975" y="3287846"/>
              </a:lnTo>
              <a:lnTo>
                <a:pt x="1972247" y="3285283"/>
              </a:lnTo>
              <a:lnTo>
                <a:pt x="1974645" y="3282443"/>
              </a:lnTo>
              <a:lnTo>
                <a:pt x="1976080" y="3281064"/>
              </a:lnTo>
              <a:lnTo>
                <a:pt x="1978099" y="3279150"/>
              </a:lnTo>
              <a:lnTo>
                <a:pt x="1980003" y="3278030"/>
              </a:lnTo>
              <a:lnTo>
                <a:pt x="1981727" y="3277008"/>
              </a:lnTo>
              <a:lnTo>
                <a:pt x="1986506" y="3275094"/>
              </a:lnTo>
              <a:lnTo>
                <a:pt x="2014155" y="3267793"/>
              </a:lnTo>
              <a:lnTo>
                <a:pt x="2021999" y="3266706"/>
              </a:lnTo>
              <a:lnTo>
                <a:pt x="2034704" y="3264937"/>
              </a:lnTo>
              <a:lnTo>
                <a:pt x="2039840" y="3260362"/>
              </a:lnTo>
              <a:lnTo>
                <a:pt x="2027124" y="3259875"/>
              </a:lnTo>
              <a:lnTo>
                <a:pt x="2028715" y="3223273"/>
              </a:lnTo>
              <a:lnTo>
                <a:pt x="2035518" y="3220742"/>
              </a:lnTo>
              <a:lnTo>
                <a:pt x="2035748" y="3220661"/>
              </a:lnTo>
              <a:lnTo>
                <a:pt x="2042442" y="3198514"/>
              </a:lnTo>
              <a:lnTo>
                <a:pt x="2034108" y="3173804"/>
              </a:lnTo>
              <a:lnTo>
                <a:pt x="2042603" y="3138030"/>
              </a:lnTo>
              <a:lnTo>
                <a:pt x="2047165" y="3132173"/>
              </a:lnTo>
              <a:lnTo>
                <a:pt x="2052622" y="3132497"/>
              </a:lnTo>
              <a:lnTo>
                <a:pt x="2049603" y="3130923"/>
              </a:lnTo>
              <a:lnTo>
                <a:pt x="2047980" y="3129366"/>
              </a:lnTo>
              <a:lnTo>
                <a:pt x="2047244" y="3128279"/>
              </a:lnTo>
              <a:lnTo>
                <a:pt x="2046873" y="3126608"/>
              </a:lnTo>
              <a:lnTo>
                <a:pt x="2046938" y="3124579"/>
              </a:lnTo>
              <a:lnTo>
                <a:pt x="2049298" y="3117003"/>
              </a:lnTo>
              <a:lnTo>
                <a:pt x="2049556" y="3116386"/>
              </a:lnTo>
              <a:lnTo>
                <a:pt x="2047018" y="3101005"/>
              </a:lnTo>
              <a:lnTo>
                <a:pt x="2043310" y="3084327"/>
              </a:lnTo>
              <a:lnTo>
                <a:pt x="2026921" y="3048211"/>
              </a:lnTo>
              <a:lnTo>
                <a:pt x="2025478" y="3048682"/>
              </a:lnTo>
              <a:lnTo>
                <a:pt x="2024949" y="3048828"/>
              </a:lnTo>
              <a:lnTo>
                <a:pt x="2023274" y="3048925"/>
              </a:lnTo>
              <a:lnTo>
                <a:pt x="2022067" y="3048909"/>
              </a:lnTo>
              <a:lnTo>
                <a:pt x="2019392" y="3048779"/>
              </a:lnTo>
              <a:lnTo>
                <a:pt x="2018012" y="3048536"/>
              </a:lnTo>
              <a:lnTo>
                <a:pt x="2017282" y="3048130"/>
              </a:lnTo>
              <a:lnTo>
                <a:pt x="2016532" y="3047530"/>
              </a:lnTo>
              <a:lnTo>
                <a:pt x="2015848" y="3046848"/>
              </a:lnTo>
              <a:lnTo>
                <a:pt x="2015215" y="3045907"/>
              </a:lnTo>
              <a:lnTo>
                <a:pt x="2014431" y="3044350"/>
              </a:lnTo>
              <a:lnTo>
                <a:pt x="2011682" y="3037698"/>
              </a:lnTo>
              <a:lnTo>
                <a:pt x="2011296" y="3036481"/>
              </a:lnTo>
              <a:lnTo>
                <a:pt x="2006166" y="3014935"/>
              </a:lnTo>
              <a:lnTo>
                <a:pt x="2006197" y="3014237"/>
              </a:lnTo>
              <a:lnTo>
                <a:pt x="2006798" y="3009597"/>
              </a:lnTo>
              <a:lnTo>
                <a:pt x="2009398" y="3004129"/>
              </a:lnTo>
              <a:lnTo>
                <a:pt x="2012211" y="3002199"/>
              </a:lnTo>
              <a:lnTo>
                <a:pt x="2013448" y="3001404"/>
              </a:lnTo>
              <a:lnTo>
                <a:pt x="2015936" y="2999830"/>
              </a:lnTo>
              <a:lnTo>
                <a:pt x="2017795" y="2998645"/>
              </a:lnTo>
              <a:lnTo>
                <a:pt x="2019481" y="2997964"/>
              </a:lnTo>
              <a:lnTo>
                <a:pt x="2020090" y="2997721"/>
              </a:lnTo>
              <a:lnTo>
                <a:pt x="2020472" y="2996698"/>
              </a:lnTo>
              <a:lnTo>
                <a:pt x="2020692" y="2995579"/>
              </a:lnTo>
              <a:lnTo>
                <a:pt x="2020715" y="2995060"/>
              </a:lnTo>
              <a:lnTo>
                <a:pt x="2020590" y="2994167"/>
              </a:lnTo>
              <a:lnTo>
                <a:pt x="2020469" y="2993681"/>
              </a:lnTo>
              <a:lnTo>
                <a:pt x="2020348" y="2993210"/>
              </a:lnTo>
              <a:lnTo>
                <a:pt x="2020146" y="2992740"/>
              </a:lnTo>
              <a:lnTo>
                <a:pt x="2018997" y="2990890"/>
              </a:lnTo>
              <a:lnTo>
                <a:pt x="2016101" y="2986883"/>
              </a:lnTo>
              <a:lnTo>
                <a:pt x="2014490" y="2985228"/>
              </a:lnTo>
              <a:lnTo>
                <a:pt x="2006367" y="2977132"/>
              </a:lnTo>
              <a:lnTo>
                <a:pt x="1995745" y="2972264"/>
              </a:lnTo>
              <a:lnTo>
                <a:pt x="1978375" y="2934591"/>
              </a:lnTo>
              <a:lnTo>
                <a:pt x="1973655" y="2924500"/>
              </a:lnTo>
              <a:lnTo>
                <a:pt x="1977575" y="2901769"/>
              </a:lnTo>
              <a:lnTo>
                <a:pt x="1985023" y="2894160"/>
              </a:lnTo>
              <a:lnTo>
                <a:pt x="2001011" y="2878098"/>
              </a:lnTo>
              <a:lnTo>
                <a:pt x="2021657" y="2856893"/>
              </a:lnTo>
              <a:lnTo>
                <a:pt x="2021056" y="2827624"/>
              </a:lnTo>
              <a:lnTo>
                <a:pt x="2001225" y="2815812"/>
              </a:lnTo>
              <a:lnTo>
                <a:pt x="2000432" y="2815829"/>
              </a:lnTo>
              <a:lnTo>
                <a:pt x="1999643" y="2815829"/>
              </a:lnTo>
              <a:lnTo>
                <a:pt x="1999216" y="2815780"/>
              </a:lnTo>
              <a:lnTo>
                <a:pt x="1998594" y="2815601"/>
              </a:lnTo>
              <a:lnTo>
                <a:pt x="1998218" y="2815504"/>
              </a:lnTo>
              <a:lnTo>
                <a:pt x="1997771" y="2815326"/>
              </a:lnTo>
              <a:lnTo>
                <a:pt x="1997318" y="2815050"/>
              </a:lnTo>
              <a:lnTo>
                <a:pt x="1997077" y="2814855"/>
              </a:lnTo>
              <a:lnTo>
                <a:pt x="1996686" y="2814514"/>
              </a:lnTo>
              <a:lnTo>
                <a:pt x="1996087" y="2813800"/>
              </a:lnTo>
              <a:lnTo>
                <a:pt x="1995790" y="2813314"/>
              </a:lnTo>
              <a:lnTo>
                <a:pt x="1995630" y="2812859"/>
              </a:lnTo>
              <a:lnTo>
                <a:pt x="1995468" y="2812243"/>
              </a:lnTo>
              <a:lnTo>
                <a:pt x="1992340" y="2799231"/>
              </a:lnTo>
              <a:lnTo>
                <a:pt x="1991835" y="2796846"/>
              </a:lnTo>
              <a:lnTo>
                <a:pt x="1991505" y="2795223"/>
              </a:lnTo>
              <a:lnTo>
                <a:pt x="1991300" y="2794072"/>
              </a:lnTo>
              <a:lnTo>
                <a:pt x="1990157" y="2786446"/>
              </a:lnTo>
              <a:lnTo>
                <a:pt x="1990015" y="2785262"/>
              </a:lnTo>
              <a:lnTo>
                <a:pt x="1989976" y="2784840"/>
              </a:lnTo>
              <a:lnTo>
                <a:pt x="1990031" y="2784029"/>
              </a:lnTo>
              <a:lnTo>
                <a:pt x="1990268" y="2782568"/>
              </a:lnTo>
              <a:lnTo>
                <a:pt x="1990377" y="2782211"/>
              </a:lnTo>
              <a:lnTo>
                <a:pt x="1990867" y="2780962"/>
              </a:lnTo>
              <a:lnTo>
                <a:pt x="1991366" y="2779859"/>
              </a:lnTo>
              <a:lnTo>
                <a:pt x="1991590" y="2779437"/>
              </a:lnTo>
              <a:lnTo>
                <a:pt x="1992078" y="2778691"/>
              </a:lnTo>
              <a:lnTo>
                <a:pt x="2019573" y="2738081"/>
              </a:lnTo>
              <a:lnTo>
                <a:pt x="2030100" y="2727486"/>
              </a:lnTo>
              <a:lnTo>
                <a:pt x="2031780" y="2708261"/>
              </a:lnTo>
              <a:lnTo>
                <a:pt x="2029277" y="2686406"/>
              </a:lnTo>
              <a:lnTo>
                <a:pt x="2032235" y="2682026"/>
              </a:lnTo>
              <a:lnTo>
                <a:pt x="2043687" y="2681928"/>
              </a:lnTo>
              <a:lnTo>
                <a:pt x="2053963" y="2686925"/>
              </a:lnTo>
              <a:lnTo>
                <a:pt x="2061810" y="2691063"/>
              </a:lnTo>
              <a:lnTo>
                <a:pt x="2072993" y="2695816"/>
              </a:lnTo>
              <a:lnTo>
                <a:pt x="2073524" y="2695930"/>
              </a:lnTo>
              <a:lnTo>
                <a:pt x="2076580" y="2696044"/>
              </a:lnTo>
              <a:lnTo>
                <a:pt x="2076875" y="2695979"/>
              </a:lnTo>
              <a:lnTo>
                <a:pt x="2077246" y="2695751"/>
              </a:lnTo>
              <a:lnTo>
                <a:pt x="2078976" y="2694291"/>
              </a:lnTo>
              <a:lnTo>
                <a:pt x="2081558" y="2690592"/>
              </a:lnTo>
              <a:lnTo>
                <a:pt x="2083614" y="2687039"/>
              </a:lnTo>
              <a:lnTo>
                <a:pt x="2090566" y="2674968"/>
              </a:lnTo>
              <a:lnTo>
                <a:pt x="2090631" y="2672664"/>
              </a:lnTo>
              <a:lnTo>
                <a:pt x="2090071" y="2672745"/>
              </a:lnTo>
              <a:lnTo>
                <a:pt x="2089910" y="2672761"/>
              </a:lnTo>
              <a:lnTo>
                <a:pt x="2088011" y="2673005"/>
              </a:lnTo>
              <a:lnTo>
                <a:pt x="2086761" y="2660739"/>
              </a:lnTo>
              <a:lnTo>
                <a:pt x="2086827" y="2660707"/>
              </a:lnTo>
              <a:lnTo>
                <a:pt x="2089563" y="2659522"/>
              </a:lnTo>
              <a:lnTo>
                <a:pt x="2098406" y="2655726"/>
              </a:lnTo>
              <a:lnTo>
                <a:pt x="2103242" y="2648847"/>
              </a:lnTo>
              <a:lnTo>
                <a:pt x="2105601" y="2631730"/>
              </a:lnTo>
              <a:lnTo>
                <a:pt x="2098748" y="2609892"/>
              </a:lnTo>
              <a:lnTo>
                <a:pt x="2089927" y="2594365"/>
              </a:lnTo>
              <a:lnTo>
                <a:pt x="2081965" y="2573760"/>
              </a:lnTo>
              <a:lnTo>
                <a:pt x="2080125" y="2565275"/>
              </a:lnTo>
              <a:lnTo>
                <a:pt x="2073070" y="2519522"/>
              </a:lnTo>
              <a:lnTo>
                <a:pt x="2071742" y="2492995"/>
              </a:lnTo>
              <a:lnTo>
                <a:pt x="2066085" y="2477257"/>
              </a:lnTo>
              <a:lnTo>
                <a:pt x="2063323" y="2472341"/>
              </a:lnTo>
              <a:lnTo>
                <a:pt x="2060443" y="2467198"/>
              </a:lnTo>
              <a:lnTo>
                <a:pt x="2059917" y="2463823"/>
              </a:lnTo>
              <a:lnTo>
                <a:pt x="2058552" y="2455062"/>
              </a:lnTo>
              <a:lnTo>
                <a:pt x="2059740" y="2450925"/>
              </a:lnTo>
              <a:lnTo>
                <a:pt x="2062995" y="2442991"/>
              </a:lnTo>
              <a:lnTo>
                <a:pt x="2064033" y="2440866"/>
              </a:lnTo>
              <a:lnTo>
                <a:pt x="2065070" y="2439097"/>
              </a:lnTo>
              <a:lnTo>
                <a:pt x="2065803" y="2437118"/>
              </a:lnTo>
              <a:lnTo>
                <a:pt x="2065797" y="2435009"/>
              </a:lnTo>
              <a:lnTo>
                <a:pt x="2064967" y="2430709"/>
              </a:lnTo>
              <a:lnTo>
                <a:pt x="2062731" y="2427448"/>
              </a:lnTo>
              <a:lnTo>
                <a:pt x="2061925" y="2426345"/>
              </a:lnTo>
              <a:lnTo>
                <a:pt x="2061175" y="2425663"/>
              </a:lnTo>
              <a:lnTo>
                <a:pt x="2041933" y="2409926"/>
              </a:lnTo>
              <a:lnTo>
                <a:pt x="2041454" y="2409536"/>
              </a:lnTo>
              <a:lnTo>
                <a:pt x="2030118" y="2406356"/>
              </a:lnTo>
              <a:lnTo>
                <a:pt x="2027850" y="2412603"/>
              </a:lnTo>
              <a:lnTo>
                <a:pt x="2023692" y="2421023"/>
              </a:lnTo>
              <a:lnTo>
                <a:pt x="2019307" y="2421559"/>
              </a:lnTo>
              <a:lnTo>
                <a:pt x="2018496" y="2421234"/>
              </a:lnTo>
              <a:lnTo>
                <a:pt x="2014728" y="2419741"/>
              </a:lnTo>
              <a:lnTo>
                <a:pt x="2012847" y="2417973"/>
              </a:lnTo>
              <a:lnTo>
                <a:pt x="1998856" y="2398082"/>
              </a:lnTo>
              <a:lnTo>
                <a:pt x="1997609" y="2396151"/>
              </a:lnTo>
              <a:lnTo>
                <a:pt x="1993242" y="2388250"/>
              </a:lnTo>
              <a:lnTo>
                <a:pt x="1991533" y="2384453"/>
              </a:lnTo>
              <a:lnTo>
                <a:pt x="1990983" y="2383236"/>
              </a:lnTo>
              <a:lnTo>
                <a:pt x="1990853" y="2382701"/>
              </a:lnTo>
              <a:lnTo>
                <a:pt x="1988600" y="2369803"/>
              </a:lnTo>
              <a:lnTo>
                <a:pt x="1969260" y="2375286"/>
              </a:lnTo>
              <a:lnTo>
                <a:pt x="1954641" y="2389759"/>
              </a:lnTo>
              <a:lnTo>
                <a:pt x="1934391" y="2405123"/>
              </a:lnTo>
              <a:lnTo>
                <a:pt x="1922386" y="2411029"/>
              </a:lnTo>
              <a:lnTo>
                <a:pt x="1909161" y="2416594"/>
              </a:lnTo>
              <a:lnTo>
                <a:pt x="1865317" y="2429330"/>
              </a:lnTo>
              <a:lnTo>
                <a:pt x="1829365" y="2445068"/>
              </a:lnTo>
              <a:lnTo>
                <a:pt x="1825574" y="2443072"/>
              </a:lnTo>
              <a:lnTo>
                <a:pt x="1824155" y="2442261"/>
              </a:lnTo>
              <a:lnTo>
                <a:pt x="1826340" y="2438075"/>
              </a:lnTo>
              <a:lnTo>
                <a:pt x="1834340" y="2422808"/>
              </a:lnTo>
              <a:lnTo>
                <a:pt x="1843410" y="2405529"/>
              </a:lnTo>
              <a:lnTo>
                <a:pt x="1846294" y="2400029"/>
              </a:lnTo>
              <a:lnTo>
                <a:pt x="1834777" y="2387390"/>
              </a:lnTo>
              <a:lnTo>
                <a:pt x="1819493" y="2363118"/>
              </a:lnTo>
              <a:lnTo>
                <a:pt x="1819649" y="2359500"/>
              </a:lnTo>
              <a:lnTo>
                <a:pt x="1819743" y="2357310"/>
              </a:lnTo>
              <a:lnTo>
                <a:pt x="1820076" y="2351128"/>
              </a:lnTo>
              <a:lnTo>
                <a:pt x="1820262" y="2349181"/>
              </a:lnTo>
              <a:lnTo>
                <a:pt x="1820368" y="2348062"/>
              </a:lnTo>
              <a:lnTo>
                <a:pt x="1823452" y="2330247"/>
              </a:lnTo>
              <a:lnTo>
                <a:pt x="1825516" y="2320805"/>
              </a:lnTo>
              <a:lnTo>
                <a:pt x="1826264" y="2317966"/>
              </a:lnTo>
              <a:lnTo>
                <a:pt x="1826639" y="2316538"/>
              </a:lnTo>
              <a:lnTo>
                <a:pt x="1827146" y="2314623"/>
              </a:lnTo>
              <a:lnTo>
                <a:pt x="1830551" y="2310583"/>
              </a:lnTo>
              <a:lnTo>
                <a:pt x="1831662" y="2309269"/>
              </a:lnTo>
              <a:lnTo>
                <a:pt x="1834663" y="2310405"/>
              </a:lnTo>
              <a:lnTo>
                <a:pt x="1834665" y="2310405"/>
              </a:lnTo>
              <a:lnTo>
                <a:pt x="1840377" y="2299259"/>
              </a:lnTo>
              <a:lnTo>
                <a:pt x="1833208" y="2296387"/>
              </a:lnTo>
              <a:lnTo>
                <a:pt x="1832224" y="2297539"/>
              </a:lnTo>
              <a:lnTo>
                <a:pt x="1823495" y="2309886"/>
              </a:lnTo>
              <a:lnTo>
                <a:pt x="1822437" y="2311427"/>
              </a:lnTo>
              <a:lnTo>
                <a:pt x="1817084" y="2319377"/>
              </a:lnTo>
              <a:lnTo>
                <a:pt x="1810276" y="2335099"/>
              </a:lnTo>
              <a:lnTo>
                <a:pt x="1807567" y="2342448"/>
              </a:lnTo>
              <a:lnTo>
                <a:pt x="1796565" y="2360328"/>
              </a:lnTo>
              <a:lnTo>
                <a:pt x="1758047" y="2355931"/>
              </a:lnTo>
              <a:lnTo>
                <a:pt x="1735737" y="2344768"/>
              </a:lnTo>
              <a:lnTo>
                <a:pt x="1722163" y="2322346"/>
              </a:lnTo>
              <a:lnTo>
                <a:pt x="1703483" y="2318355"/>
              </a:lnTo>
              <a:lnTo>
                <a:pt x="1673928" y="2311800"/>
              </a:lnTo>
              <a:lnTo>
                <a:pt x="1645837" y="2308815"/>
              </a:lnTo>
              <a:lnTo>
                <a:pt x="1601900" y="2305635"/>
              </a:lnTo>
              <a:lnTo>
                <a:pt x="1574394" y="2310632"/>
              </a:lnTo>
              <a:lnTo>
                <a:pt x="1573905" y="2310713"/>
              </a:lnTo>
              <a:lnTo>
                <a:pt x="1573056" y="2310973"/>
              </a:lnTo>
              <a:lnTo>
                <a:pt x="1571824" y="2311362"/>
              </a:lnTo>
              <a:lnTo>
                <a:pt x="1571634" y="2311460"/>
              </a:lnTo>
              <a:lnTo>
                <a:pt x="1571429" y="2311719"/>
              </a:lnTo>
              <a:lnTo>
                <a:pt x="1571304" y="2312011"/>
              </a:lnTo>
              <a:lnTo>
                <a:pt x="1571192" y="2312725"/>
              </a:lnTo>
              <a:lnTo>
                <a:pt x="1571146" y="2313098"/>
              </a:lnTo>
              <a:lnTo>
                <a:pt x="1571461" y="2315824"/>
              </a:lnTo>
              <a:lnTo>
                <a:pt x="1572571" y="2319653"/>
              </a:lnTo>
              <a:lnTo>
                <a:pt x="1572677" y="2321941"/>
              </a:lnTo>
              <a:lnTo>
                <a:pt x="1570418" y="2328933"/>
              </a:lnTo>
              <a:lnTo>
                <a:pt x="1569879" y="2329323"/>
              </a:lnTo>
              <a:lnTo>
                <a:pt x="1569685" y="2329452"/>
              </a:lnTo>
              <a:lnTo>
                <a:pt x="1569549" y="2329550"/>
              </a:lnTo>
              <a:lnTo>
                <a:pt x="1567232" y="2330913"/>
              </a:lnTo>
              <a:lnTo>
                <a:pt x="1566549" y="2331172"/>
              </a:lnTo>
              <a:lnTo>
                <a:pt x="1565933" y="2331351"/>
              </a:lnTo>
              <a:lnTo>
                <a:pt x="1565313" y="2331448"/>
              </a:lnTo>
              <a:lnTo>
                <a:pt x="1561419" y="2331286"/>
              </a:lnTo>
              <a:lnTo>
                <a:pt x="1557891" y="2330767"/>
              </a:lnTo>
              <a:lnTo>
                <a:pt x="1528989" y="2344071"/>
              </a:lnTo>
              <a:lnTo>
                <a:pt x="1506705" y="2346293"/>
              </a:lnTo>
              <a:lnTo>
                <a:pt x="1476708" y="2331399"/>
              </a:lnTo>
              <a:lnTo>
                <a:pt x="1460057" y="2321989"/>
              </a:lnTo>
              <a:lnTo>
                <a:pt x="1458810" y="2320221"/>
              </a:lnTo>
              <a:lnTo>
                <a:pt x="1450564" y="2310827"/>
              </a:lnTo>
              <a:lnTo>
                <a:pt x="1445278" y="2305148"/>
              </a:lnTo>
              <a:lnTo>
                <a:pt x="1442653" y="2303266"/>
              </a:lnTo>
              <a:lnTo>
                <a:pt x="1439098" y="2301125"/>
              </a:lnTo>
              <a:lnTo>
                <a:pt x="1434491" y="2298886"/>
              </a:lnTo>
              <a:lnTo>
                <a:pt x="1429861" y="2297150"/>
              </a:lnTo>
              <a:lnTo>
                <a:pt x="1421333" y="2294505"/>
              </a:lnTo>
              <a:lnTo>
                <a:pt x="1416278" y="2293126"/>
              </a:lnTo>
              <a:lnTo>
                <a:pt x="1407636" y="2290919"/>
              </a:lnTo>
              <a:lnTo>
                <a:pt x="1398471" y="2288583"/>
              </a:lnTo>
              <a:lnTo>
                <a:pt x="1393892" y="2288031"/>
              </a:lnTo>
              <a:lnTo>
                <a:pt x="1367378" y="2286149"/>
              </a:lnTo>
              <a:lnTo>
                <a:pt x="1361816" y="2285403"/>
              </a:lnTo>
              <a:lnTo>
                <a:pt x="1356022" y="2284413"/>
              </a:lnTo>
              <a:lnTo>
                <a:pt x="1354084" y="2284040"/>
              </a:lnTo>
              <a:lnTo>
                <a:pt x="1351589" y="2283553"/>
              </a:lnTo>
              <a:lnTo>
                <a:pt x="1348091" y="2282807"/>
              </a:lnTo>
              <a:lnTo>
                <a:pt x="1346105" y="2282320"/>
              </a:lnTo>
              <a:lnTo>
                <a:pt x="1345500" y="2282158"/>
              </a:lnTo>
              <a:lnTo>
                <a:pt x="1344216" y="2281753"/>
              </a:lnTo>
              <a:lnTo>
                <a:pt x="1341658" y="2280941"/>
              </a:lnTo>
              <a:lnTo>
                <a:pt x="1339896" y="2280374"/>
              </a:lnTo>
              <a:lnTo>
                <a:pt x="1338434" y="2279854"/>
              </a:lnTo>
              <a:lnTo>
                <a:pt x="1337734" y="2279562"/>
              </a:lnTo>
              <a:lnTo>
                <a:pt x="1337338" y="2279400"/>
              </a:lnTo>
              <a:lnTo>
                <a:pt x="1335737" y="2278735"/>
              </a:lnTo>
              <a:lnTo>
                <a:pt x="1334270" y="2278086"/>
              </a:lnTo>
              <a:lnTo>
                <a:pt x="1332682" y="2277291"/>
              </a:lnTo>
              <a:lnTo>
                <a:pt x="1331511" y="2276674"/>
              </a:lnTo>
              <a:lnTo>
                <a:pt x="1329322" y="2275441"/>
              </a:lnTo>
              <a:lnTo>
                <a:pt x="1326808" y="2273835"/>
              </a:lnTo>
              <a:lnTo>
                <a:pt x="1322940" y="2271077"/>
              </a:lnTo>
              <a:lnTo>
                <a:pt x="1320880" y="2269454"/>
              </a:lnTo>
              <a:lnTo>
                <a:pt x="1318970" y="2267913"/>
              </a:lnTo>
              <a:lnTo>
                <a:pt x="1318204" y="2267248"/>
              </a:lnTo>
              <a:lnTo>
                <a:pt x="1314890" y="2264360"/>
              </a:lnTo>
              <a:lnTo>
                <a:pt x="1313013" y="2262462"/>
              </a:lnTo>
              <a:lnTo>
                <a:pt x="1312029" y="2261358"/>
              </a:lnTo>
              <a:lnTo>
                <a:pt x="1311235" y="2260369"/>
              </a:lnTo>
              <a:lnTo>
                <a:pt x="1310655" y="2259622"/>
              </a:lnTo>
              <a:lnTo>
                <a:pt x="1309329" y="2257708"/>
              </a:lnTo>
              <a:lnTo>
                <a:pt x="1307992" y="2255647"/>
              </a:lnTo>
              <a:lnTo>
                <a:pt x="1307448" y="2254755"/>
              </a:lnTo>
              <a:lnTo>
                <a:pt x="1306237" y="2252565"/>
              </a:lnTo>
              <a:lnTo>
                <a:pt x="1305373" y="2250942"/>
              </a:lnTo>
              <a:lnTo>
                <a:pt x="1301409" y="2243430"/>
              </a:lnTo>
              <a:lnTo>
                <a:pt x="1297342" y="2235691"/>
              </a:lnTo>
              <a:lnTo>
                <a:pt x="1296101" y="2233485"/>
              </a:lnTo>
              <a:lnTo>
                <a:pt x="1295200" y="2231992"/>
              </a:lnTo>
              <a:lnTo>
                <a:pt x="1294355" y="2230759"/>
              </a:lnTo>
              <a:lnTo>
                <a:pt x="1292441" y="2228163"/>
              </a:lnTo>
              <a:lnTo>
                <a:pt x="1291680" y="2227238"/>
              </a:lnTo>
              <a:lnTo>
                <a:pt x="1290677" y="2226168"/>
              </a:lnTo>
              <a:lnTo>
                <a:pt x="1289773" y="2225324"/>
              </a:lnTo>
              <a:lnTo>
                <a:pt x="1289435" y="2225032"/>
              </a:lnTo>
              <a:lnTo>
                <a:pt x="1288205" y="2224010"/>
              </a:lnTo>
              <a:lnTo>
                <a:pt x="1287294" y="2223328"/>
              </a:lnTo>
              <a:lnTo>
                <a:pt x="1286800" y="2222988"/>
              </a:lnTo>
              <a:lnTo>
                <a:pt x="1285873" y="2222420"/>
              </a:lnTo>
              <a:lnTo>
                <a:pt x="1285400" y="2222128"/>
              </a:lnTo>
              <a:lnTo>
                <a:pt x="1284642" y="2221690"/>
              </a:lnTo>
              <a:lnTo>
                <a:pt x="1281418" y="2219986"/>
              </a:lnTo>
              <a:lnTo>
                <a:pt x="1278005" y="2218477"/>
              </a:lnTo>
              <a:lnTo>
                <a:pt x="1276801" y="2218007"/>
              </a:lnTo>
              <a:lnTo>
                <a:pt x="1275399" y="2217585"/>
              </a:lnTo>
              <a:lnTo>
                <a:pt x="1273928" y="2217228"/>
              </a:lnTo>
              <a:lnTo>
                <a:pt x="1272340" y="2216952"/>
              </a:lnTo>
              <a:lnTo>
                <a:pt x="1270941" y="2216822"/>
              </a:lnTo>
              <a:lnTo>
                <a:pt x="1269347" y="2216709"/>
              </a:lnTo>
              <a:lnTo>
                <a:pt x="1267111" y="2216709"/>
              </a:lnTo>
              <a:lnTo>
                <a:pt x="1266114" y="2216741"/>
              </a:lnTo>
              <a:lnTo>
                <a:pt x="1265099" y="2216822"/>
              </a:lnTo>
              <a:lnTo>
                <a:pt x="1253296" y="2216968"/>
              </a:lnTo>
              <a:lnTo>
                <a:pt x="1232997" y="2217131"/>
              </a:lnTo>
              <a:lnTo>
                <a:pt x="1222597" y="2216822"/>
              </a:lnTo>
              <a:lnTo>
                <a:pt x="1219769" y="2216676"/>
              </a:lnTo>
              <a:lnTo>
                <a:pt x="1216956" y="2216368"/>
              </a:lnTo>
              <a:lnTo>
                <a:pt x="1213695" y="2215687"/>
              </a:lnTo>
              <a:lnTo>
                <a:pt x="1206415" y="2213870"/>
              </a:lnTo>
              <a:lnTo>
                <a:pt x="1204003" y="2213058"/>
              </a:lnTo>
              <a:lnTo>
                <a:pt x="1201016" y="2211825"/>
              </a:lnTo>
              <a:lnTo>
                <a:pt x="1198748" y="2210722"/>
              </a:lnTo>
              <a:lnTo>
                <a:pt x="1197733" y="2210187"/>
              </a:lnTo>
              <a:lnTo>
                <a:pt x="1194512" y="2208256"/>
              </a:lnTo>
              <a:lnTo>
                <a:pt x="1189538" y="2204492"/>
              </a:lnTo>
              <a:lnTo>
                <a:pt x="1186900" y="2202107"/>
              </a:lnTo>
              <a:lnTo>
                <a:pt x="1184756" y="2199592"/>
              </a:lnTo>
              <a:lnTo>
                <a:pt x="1182955" y="2197110"/>
              </a:lnTo>
              <a:lnTo>
                <a:pt x="1181584" y="2194806"/>
              </a:lnTo>
              <a:lnTo>
                <a:pt x="1179802" y="2191512"/>
              </a:lnTo>
              <a:lnTo>
                <a:pt x="1178392" y="2188430"/>
              </a:lnTo>
              <a:lnTo>
                <a:pt x="1177273" y="2185152"/>
              </a:lnTo>
              <a:lnTo>
                <a:pt x="1176763" y="2181989"/>
              </a:lnTo>
              <a:lnTo>
                <a:pt x="1176487" y="2178760"/>
              </a:lnTo>
              <a:lnTo>
                <a:pt x="1176645" y="2175612"/>
              </a:lnTo>
              <a:lnTo>
                <a:pt x="1176901" y="2172854"/>
              </a:lnTo>
              <a:lnTo>
                <a:pt x="1177357" y="2168944"/>
              </a:lnTo>
              <a:lnTo>
                <a:pt x="1178124" y="2165375"/>
              </a:lnTo>
              <a:lnTo>
                <a:pt x="1178766" y="2162795"/>
              </a:lnTo>
              <a:lnTo>
                <a:pt x="1180202" y="2158658"/>
              </a:lnTo>
              <a:lnTo>
                <a:pt x="1181632" y="2154845"/>
              </a:lnTo>
              <a:lnTo>
                <a:pt x="1183194" y="2151454"/>
              </a:lnTo>
              <a:lnTo>
                <a:pt x="1185867" y="2146863"/>
              </a:lnTo>
              <a:lnTo>
                <a:pt x="1188971" y="2142352"/>
              </a:lnTo>
              <a:lnTo>
                <a:pt x="1189881" y="2141298"/>
              </a:lnTo>
              <a:lnTo>
                <a:pt x="1190444" y="2140665"/>
              </a:lnTo>
              <a:lnTo>
                <a:pt x="1193784" y="2136917"/>
              </a:lnTo>
              <a:lnTo>
                <a:pt x="1196253" y="2134532"/>
              </a:lnTo>
              <a:lnTo>
                <a:pt x="1198175" y="2132893"/>
              </a:lnTo>
              <a:lnTo>
                <a:pt x="1200961" y="2130573"/>
              </a:lnTo>
              <a:lnTo>
                <a:pt x="1206940" y="2126404"/>
              </a:lnTo>
              <a:lnTo>
                <a:pt x="1211474" y="2123305"/>
              </a:lnTo>
              <a:lnTo>
                <a:pt x="1214037" y="2121585"/>
              </a:lnTo>
              <a:lnTo>
                <a:pt x="1217744" y="2119086"/>
              </a:lnTo>
              <a:lnTo>
                <a:pt x="1221472" y="2116036"/>
              </a:lnTo>
              <a:lnTo>
                <a:pt x="1222857" y="2114754"/>
              </a:lnTo>
              <a:lnTo>
                <a:pt x="1226596" y="2111088"/>
              </a:lnTo>
              <a:lnTo>
                <a:pt x="1230655" y="2105653"/>
              </a:lnTo>
              <a:lnTo>
                <a:pt x="1233659" y="2099893"/>
              </a:lnTo>
              <a:lnTo>
                <a:pt x="1237219" y="2087627"/>
              </a:lnTo>
              <a:lnTo>
                <a:pt x="1237453" y="2080083"/>
              </a:lnTo>
              <a:lnTo>
                <a:pt x="1236272" y="2073674"/>
              </a:lnTo>
              <a:lnTo>
                <a:pt x="1234826" y="2070056"/>
              </a:lnTo>
              <a:lnTo>
                <a:pt x="1233785" y="2067444"/>
              </a:lnTo>
              <a:lnTo>
                <a:pt x="1229403" y="2061473"/>
              </a:lnTo>
              <a:lnTo>
                <a:pt x="1226934" y="2058310"/>
              </a:lnTo>
              <a:lnTo>
                <a:pt x="1225236" y="2056736"/>
              </a:lnTo>
              <a:lnTo>
                <a:pt x="1222625" y="2054464"/>
              </a:lnTo>
              <a:lnTo>
                <a:pt x="1219009" y="2051658"/>
              </a:lnTo>
              <a:lnTo>
                <a:pt x="1216331" y="2049808"/>
              </a:lnTo>
              <a:lnTo>
                <a:pt x="1215897" y="2049516"/>
              </a:lnTo>
              <a:lnTo>
                <a:pt x="1213792" y="2048169"/>
              </a:lnTo>
              <a:lnTo>
                <a:pt x="1208570" y="2045135"/>
              </a:lnTo>
              <a:lnTo>
                <a:pt x="1207088" y="2044568"/>
              </a:lnTo>
              <a:lnTo>
                <a:pt x="1203828" y="2043351"/>
              </a:lnTo>
              <a:lnTo>
                <a:pt x="1202070" y="2042685"/>
              </a:lnTo>
              <a:lnTo>
                <a:pt x="1201996" y="2042653"/>
              </a:lnTo>
              <a:lnTo>
                <a:pt x="1201928" y="2042637"/>
              </a:lnTo>
              <a:lnTo>
                <a:pt x="1195925" y="2040479"/>
              </a:lnTo>
              <a:lnTo>
                <a:pt x="1189144" y="2039067"/>
              </a:lnTo>
              <a:lnTo>
                <a:pt x="1182856" y="2038532"/>
              </a:lnTo>
              <a:lnTo>
                <a:pt x="1174857" y="2038418"/>
              </a:lnTo>
              <a:lnTo>
                <a:pt x="1169384" y="2038451"/>
              </a:lnTo>
              <a:lnTo>
                <a:pt x="1163574" y="2038467"/>
              </a:lnTo>
              <a:lnTo>
                <a:pt x="1152295" y="2038078"/>
              </a:lnTo>
              <a:lnTo>
                <a:pt x="1149046" y="2037721"/>
              </a:lnTo>
              <a:lnTo>
                <a:pt x="1146164" y="2037348"/>
              </a:lnTo>
              <a:lnTo>
                <a:pt x="1143205" y="2036861"/>
              </a:lnTo>
              <a:lnTo>
                <a:pt x="1136202" y="2035612"/>
              </a:lnTo>
              <a:lnTo>
                <a:pt x="1134358" y="2035255"/>
              </a:lnTo>
              <a:lnTo>
                <a:pt x="1134241" y="2035222"/>
              </a:lnTo>
              <a:lnTo>
                <a:pt x="1131563" y="2034476"/>
              </a:lnTo>
              <a:lnTo>
                <a:pt x="1112227" y="2029073"/>
              </a:lnTo>
              <a:lnTo>
                <a:pt x="1110520" y="2028586"/>
              </a:lnTo>
              <a:lnTo>
                <a:pt x="1108822" y="2027921"/>
              </a:lnTo>
              <a:lnTo>
                <a:pt x="1107760" y="2027435"/>
              </a:lnTo>
              <a:lnTo>
                <a:pt x="1105692" y="2026120"/>
              </a:lnTo>
              <a:lnTo>
                <a:pt x="1104894" y="2025520"/>
              </a:lnTo>
              <a:lnTo>
                <a:pt x="1104862" y="2025488"/>
              </a:lnTo>
              <a:lnTo>
                <a:pt x="1103676" y="2024514"/>
              </a:lnTo>
              <a:lnTo>
                <a:pt x="1102460" y="2023460"/>
              </a:lnTo>
              <a:lnTo>
                <a:pt x="1091104" y="2009945"/>
              </a:lnTo>
              <a:lnTo>
                <a:pt x="1088304" y="2006408"/>
              </a:lnTo>
              <a:lnTo>
                <a:pt x="1086143" y="2002968"/>
              </a:lnTo>
              <a:lnTo>
                <a:pt x="1084952" y="2000843"/>
              </a:lnTo>
              <a:lnTo>
                <a:pt x="1084074" y="1999269"/>
              </a:lnTo>
              <a:lnTo>
                <a:pt x="1081735" y="1994710"/>
              </a:lnTo>
              <a:lnTo>
                <a:pt x="1076361" y="1984148"/>
              </a:lnTo>
              <a:lnTo>
                <a:pt x="1075205" y="1981633"/>
              </a:lnTo>
              <a:lnTo>
                <a:pt x="1073672" y="1977999"/>
              </a:lnTo>
              <a:lnTo>
                <a:pt x="1073513" y="1976620"/>
              </a:lnTo>
              <a:lnTo>
                <a:pt x="1073138" y="1975062"/>
              </a:lnTo>
              <a:lnTo>
                <a:pt x="1072245" y="1972531"/>
              </a:lnTo>
              <a:lnTo>
                <a:pt x="1070591" y="1968848"/>
              </a:lnTo>
              <a:lnTo>
                <a:pt x="1068931" y="1965295"/>
              </a:lnTo>
              <a:lnTo>
                <a:pt x="1066545" y="1961206"/>
              </a:lnTo>
              <a:lnTo>
                <a:pt x="1063305" y="1956631"/>
              </a:lnTo>
              <a:lnTo>
                <a:pt x="1060768" y="1953159"/>
              </a:lnTo>
              <a:lnTo>
                <a:pt x="1057081" y="1948827"/>
              </a:lnTo>
              <a:lnTo>
                <a:pt x="1053807" y="1945339"/>
              </a:lnTo>
              <a:lnTo>
                <a:pt x="1051997" y="1943619"/>
              </a:lnTo>
              <a:lnTo>
                <a:pt x="1050379" y="1942062"/>
              </a:lnTo>
              <a:lnTo>
                <a:pt x="1044443" y="1936772"/>
              </a:lnTo>
              <a:lnTo>
                <a:pt x="1038740" y="1932376"/>
              </a:lnTo>
              <a:lnTo>
                <a:pt x="1037366" y="1931629"/>
              </a:lnTo>
              <a:lnTo>
                <a:pt x="1014194" y="1923225"/>
              </a:lnTo>
              <a:lnTo>
                <a:pt x="1010382" y="1921846"/>
              </a:lnTo>
              <a:lnTo>
                <a:pt x="1009221" y="1921521"/>
              </a:lnTo>
              <a:lnTo>
                <a:pt x="1007330" y="1921181"/>
              </a:lnTo>
              <a:lnTo>
                <a:pt x="999196" y="1920061"/>
              </a:lnTo>
              <a:lnTo>
                <a:pt x="996441" y="1919818"/>
              </a:lnTo>
              <a:lnTo>
                <a:pt x="994659" y="1919948"/>
              </a:lnTo>
              <a:lnTo>
                <a:pt x="993385" y="1920256"/>
              </a:lnTo>
              <a:lnTo>
                <a:pt x="991891" y="1920726"/>
              </a:lnTo>
              <a:lnTo>
                <a:pt x="982247" y="1924085"/>
              </a:lnTo>
              <a:lnTo>
                <a:pt x="979323" y="1925188"/>
              </a:lnTo>
              <a:lnTo>
                <a:pt x="975959" y="1926600"/>
              </a:lnTo>
              <a:lnTo>
                <a:pt x="974677" y="1927184"/>
              </a:lnTo>
              <a:lnTo>
                <a:pt x="972967" y="1928076"/>
              </a:lnTo>
              <a:lnTo>
                <a:pt x="958871" y="1935734"/>
              </a:lnTo>
              <a:lnTo>
                <a:pt x="958030" y="1936221"/>
              </a:lnTo>
              <a:lnTo>
                <a:pt x="957278" y="1936740"/>
              </a:lnTo>
              <a:lnTo>
                <a:pt x="956126" y="1937632"/>
              </a:lnTo>
              <a:lnTo>
                <a:pt x="955354" y="1938379"/>
              </a:lnTo>
              <a:lnTo>
                <a:pt x="954228" y="1939628"/>
              </a:lnTo>
              <a:lnTo>
                <a:pt x="953364" y="1940910"/>
              </a:lnTo>
              <a:lnTo>
                <a:pt x="946318" y="1946069"/>
              </a:lnTo>
              <a:lnTo>
                <a:pt x="928767" y="1954976"/>
              </a:lnTo>
              <a:lnTo>
                <a:pt x="925088" y="1956453"/>
              </a:lnTo>
              <a:lnTo>
                <a:pt x="923489" y="1956777"/>
              </a:lnTo>
              <a:lnTo>
                <a:pt x="921298" y="1956988"/>
              </a:lnTo>
              <a:lnTo>
                <a:pt x="919801" y="1956874"/>
              </a:lnTo>
              <a:lnTo>
                <a:pt x="917961" y="1956518"/>
              </a:lnTo>
              <a:lnTo>
                <a:pt x="916741" y="1956193"/>
              </a:lnTo>
              <a:lnTo>
                <a:pt x="915019" y="1955512"/>
              </a:lnTo>
              <a:lnTo>
                <a:pt x="903714" y="1950660"/>
              </a:lnTo>
              <a:lnTo>
                <a:pt x="902281" y="1949963"/>
              </a:lnTo>
              <a:lnTo>
                <a:pt x="901296" y="1949379"/>
              </a:lnTo>
              <a:lnTo>
                <a:pt x="898479" y="1947334"/>
              </a:lnTo>
              <a:lnTo>
                <a:pt x="896615" y="1945647"/>
              </a:lnTo>
              <a:lnTo>
                <a:pt x="894585" y="1943489"/>
              </a:lnTo>
              <a:lnTo>
                <a:pt x="892791" y="1941072"/>
              </a:lnTo>
              <a:lnTo>
                <a:pt x="891915" y="1939871"/>
              </a:lnTo>
              <a:lnTo>
                <a:pt x="889825" y="1936188"/>
              </a:lnTo>
              <a:lnTo>
                <a:pt x="889105" y="1934712"/>
              </a:lnTo>
              <a:lnTo>
                <a:pt x="888378" y="1932911"/>
              </a:lnTo>
              <a:lnTo>
                <a:pt x="887693" y="1931061"/>
              </a:lnTo>
              <a:lnTo>
                <a:pt x="887631" y="1930818"/>
              </a:lnTo>
              <a:lnTo>
                <a:pt x="887053" y="1928660"/>
              </a:lnTo>
              <a:lnTo>
                <a:pt x="886410" y="1925821"/>
              </a:lnTo>
              <a:lnTo>
                <a:pt x="886016" y="1923906"/>
              </a:lnTo>
              <a:lnTo>
                <a:pt x="885185" y="1919185"/>
              </a:lnTo>
              <a:lnTo>
                <a:pt x="884864" y="1916508"/>
              </a:lnTo>
              <a:lnTo>
                <a:pt x="884752" y="1914269"/>
              </a:lnTo>
              <a:lnTo>
                <a:pt x="884719" y="1912614"/>
              </a:lnTo>
              <a:lnTo>
                <a:pt x="886154" y="1894070"/>
              </a:lnTo>
              <a:lnTo>
                <a:pt x="887443" y="1883913"/>
              </a:lnTo>
              <a:lnTo>
                <a:pt x="886584" y="1867494"/>
              </a:lnTo>
              <a:lnTo>
                <a:pt x="886362" y="1866521"/>
              </a:lnTo>
              <a:lnTo>
                <a:pt x="886056" y="1865888"/>
              </a:lnTo>
              <a:lnTo>
                <a:pt x="881360" y="1856088"/>
              </a:lnTo>
              <a:lnTo>
                <a:pt x="879477" y="1853087"/>
              </a:lnTo>
              <a:lnTo>
                <a:pt x="878325" y="1851335"/>
              </a:lnTo>
              <a:lnTo>
                <a:pt x="875903" y="1847814"/>
              </a:lnTo>
              <a:lnTo>
                <a:pt x="874443" y="1845932"/>
              </a:lnTo>
              <a:lnTo>
                <a:pt x="873460" y="1844812"/>
              </a:lnTo>
              <a:lnTo>
                <a:pt x="872682" y="1844131"/>
              </a:lnTo>
              <a:lnTo>
                <a:pt x="871886" y="1843449"/>
              </a:lnTo>
              <a:lnTo>
                <a:pt x="869970" y="1842184"/>
              </a:lnTo>
              <a:lnTo>
                <a:pt x="868139" y="1841373"/>
              </a:lnTo>
              <a:lnTo>
                <a:pt x="866674" y="1840854"/>
              </a:lnTo>
              <a:lnTo>
                <a:pt x="864930" y="1840448"/>
              </a:lnTo>
              <a:lnTo>
                <a:pt x="863286" y="1840156"/>
              </a:lnTo>
              <a:lnTo>
                <a:pt x="860456" y="1839864"/>
              </a:lnTo>
              <a:lnTo>
                <a:pt x="857543" y="1839637"/>
              </a:lnTo>
              <a:lnTo>
                <a:pt x="853698" y="1839588"/>
              </a:lnTo>
              <a:lnTo>
                <a:pt x="852145" y="1839637"/>
              </a:lnTo>
              <a:lnTo>
                <a:pt x="849856" y="1839783"/>
              </a:lnTo>
              <a:lnTo>
                <a:pt x="846522" y="1840286"/>
              </a:lnTo>
              <a:lnTo>
                <a:pt x="844610" y="1840756"/>
              </a:lnTo>
              <a:lnTo>
                <a:pt x="837963" y="1843190"/>
              </a:lnTo>
              <a:lnTo>
                <a:pt x="833599" y="1844926"/>
              </a:lnTo>
              <a:lnTo>
                <a:pt x="831001" y="1845916"/>
              </a:lnTo>
              <a:lnTo>
                <a:pt x="828160" y="1846808"/>
              </a:lnTo>
              <a:lnTo>
                <a:pt x="825248" y="1847506"/>
              </a:lnTo>
              <a:lnTo>
                <a:pt x="823079" y="1847879"/>
              </a:lnTo>
              <a:lnTo>
                <a:pt x="817904" y="1848804"/>
              </a:lnTo>
              <a:lnTo>
                <a:pt x="815845" y="1849063"/>
              </a:lnTo>
              <a:lnTo>
                <a:pt x="813526" y="1849323"/>
              </a:lnTo>
              <a:lnTo>
                <a:pt x="810453" y="1849517"/>
              </a:lnTo>
              <a:lnTo>
                <a:pt x="807309" y="1849534"/>
              </a:lnTo>
              <a:lnTo>
                <a:pt x="803691" y="1849355"/>
              </a:lnTo>
              <a:lnTo>
                <a:pt x="799975" y="1849031"/>
              </a:lnTo>
              <a:lnTo>
                <a:pt x="796763" y="1848479"/>
              </a:lnTo>
              <a:lnTo>
                <a:pt x="793791" y="1847830"/>
              </a:lnTo>
              <a:lnTo>
                <a:pt x="789518" y="1846775"/>
              </a:lnTo>
              <a:lnTo>
                <a:pt x="788327" y="1846240"/>
              </a:lnTo>
              <a:lnTo>
                <a:pt x="787077" y="1845559"/>
              </a:lnTo>
              <a:lnTo>
                <a:pt x="786278" y="1845039"/>
              </a:lnTo>
              <a:lnTo>
                <a:pt x="783265" y="1842882"/>
              </a:lnTo>
              <a:lnTo>
                <a:pt x="777129" y="1838079"/>
              </a:lnTo>
              <a:lnTo>
                <a:pt x="772315" y="1833845"/>
              </a:lnTo>
              <a:lnTo>
                <a:pt x="769570" y="1831119"/>
              </a:lnTo>
              <a:lnTo>
                <a:pt x="768793" y="1830340"/>
              </a:lnTo>
              <a:lnTo>
                <a:pt x="765578" y="1824937"/>
              </a:lnTo>
              <a:lnTo>
                <a:pt x="765091" y="1823948"/>
              </a:lnTo>
              <a:lnTo>
                <a:pt x="764133" y="1822001"/>
              </a:lnTo>
              <a:lnTo>
                <a:pt x="762982" y="1818951"/>
              </a:lnTo>
              <a:lnTo>
                <a:pt x="762861" y="1818496"/>
              </a:lnTo>
              <a:lnTo>
                <a:pt x="762136" y="1815803"/>
              </a:lnTo>
              <a:lnTo>
                <a:pt x="761842" y="1814018"/>
              </a:lnTo>
              <a:lnTo>
                <a:pt x="761603" y="1812574"/>
              </a:lnTo>
              <a:lnTo>
                <a:pt x="761518" y="1811276"/>
              </a:lnTo>
              <a:lnTo>
                <a:pt x="761389" y="1809313"/>
              </a:lnTo>
              <a:lnTo>
                <a:pt x="761495" y="1806052"/>
              </a:lnTo>
              <a:lnTo>
                <a:pt x="761921" y="1802823"/>
              </a:lnTo>
              <a:lnTo>
                <a:pt x="761943" y="1802726"/>
              </a:lnTo>
              <a:lnTo>
                <a:pt x="762661" y="1799643"/>
              </a:lnTo>
              <a:lnTo>
                <a:pt x="763664" y="1796545"/>
              </a:lnTo>
              <a:lnTo>
                <a:pt x="764145" y="1795344"/>
              </a:lnTo>
              <a:lnTo>
                <a:pt x="764868" y="1793511"/>
              </a:lnTo>
              <a:lnTo>
                <a:pt x="766022" y="1791093"/>
              </a:lnTo>
              <a:lnTo>
                <a:pt x="766272" y="1790574"/>
              </a:lnTo>
              <a:lnTo>
                <a:pt x="766746" y="1789714"/>
              </a:lnTo>
              <a:lnTo>
                <a:pt x="767870" y="1787719"/>
              </a:lnTo>
              <a:lnTo>
                <a:pt x="768613" y="1786583"/>
              </a:lnTo>
              <a:lnTo>
                <a:pt x="769657" y="1784993"/>
              </a:lnTo>
              <a:lnTo>
                <a:pt x="771622" y="1782381"/>
              </a:lnTo>
              <a:lnTo>
                <a:pt x="773757" y="1779915"/>
              </a:lnTo>
              <a:lnTo>
                <a:pt x="775676" y="1777935"/>
              </a:lnTo>
              <a:lnTo>
                <a:pt x="776051" y="1777562"/>
              </a:lnTo>
              <a:lnTo>
                <a:pt x="776503" y="1777108"/>
              </a:lnTo>
              <a:lnTo>
                <a:pt x="778355" y="1775242"/>
              </a:lnTo>
              <a:lnTo>
                <a:pt x="780659" y="1772922"/>
              </a:lnTo>
              <a:lnTo>
                <a:pt x="782890" y="1770650"/>
              </a:lnTo>
              <a:lnTo>
                <a:pt x="782942" y="1770586"/>
              </a:lnTo>
              <a:lnTo>
                <a:pt x="785199" y="1768233"/>
              </a:lnTo>
              <a:lnTo>
                <a:pt x="787433" y="1765848"/>
              </a:lnTo>
              <a:lnTo>
                <a:pt x="787671" y="1765588"/>
              </a:lnTo>
              <a:lnTo>
                <a:pt x="789643" y="1763447"/>
              </a:lnTo>
              <a:lnTo>
                <a:pt x="791829" y="1761013"/>
              </a:lnTo>
              <a:lnTo>
                <a:pt x="793524" y="1759099"/>
              </a:lnTo>
              <a:lnTo>
                <a:pt x="793990" y="1758563"/>
              </a:lnTo>
              <a:lnTo>
                <a:pt x="794706" y="1757752"/>
              </a:lnTo>
              <a:lnTo>
                <a:pt x="796117" y="1756130"/>
              </a:lnTo>
              <a:lnTo>
                <a:pt x="796380" y="1755821"/>
              </a:lnTo>
              <a:lnTo>
                <a:pt x="798273" y="1753631"/>
              </a:lnTo>
              <a:lnTo>
                <a:pt x="799750" y="1751392"/>
              </a:lnTo>
              <a:lnTo>
                <a:pt x="800067" y="1750921"/>
              </a:lnTo>
              <a:lnTo>
                <a:pt x="800639" y="1749315"/>
              </a:lnTo>
              <a:lnTo>
                <a:pt x="801165" y="1747855"/>
              </a:lnTo>
              <a:lnTo>
                <a:pt x="801502" y="1744610"/>
              </a:lnTo>
              <a:lnTo>
                <a:pt x="801360" y="1741365"/>
              </a:lnTo>
              <a:lnTo>
                <a:pt x="801158" y="1738104"/>
              </a:lnTo>
              <a:lnTo>
                <a:pt x="800695" y="1736125"/>
              </a:lnTo>
              <a:lnTo>
                <a:pt x="800418" y="1734940"/>
              </a:lnTo>
              <a:lnTo>
                <a:pt x="799060" y="1731971"/>
              </a:lnTo>
              <a:lnTo>
                <a:pt x="797135" y="1729343"/>
              </a:lnTo>
              <a:lnTo>
                <a:pt x="795780" y="1728110"/>
              </a:lnTo>
              <a:lnTo>
                <a:pt x="794724" y="1727136"/>
              </a:lnTo>
              <a:lnTo>
                <a:pt x="791995" y="1725368"/>
              </a:lnTo>
              <a:lnTo>
                <a:pt x="789220" y="1723600"/>
              </a:lnTo>
              <a:lnTo>
                <a:pt x="788365" y="1723129"/>
              </a:lnTo>
              <a:lnTo>
                <a:pt x="786376" y="1721993"/>
              </a:lnTo>
              <a:lnTo>
                <a:pt x="783429" y="1720598"/>
              </a:lnTo>
              <a:lnTo>
                <a:pt x="780390" y="1719397"/>
              </a:lnTo>
              <a:lnTo>
                <a:pt x="777277" y="1718408"/>
              </a:lnTo>
              <a:lnTo>
                <a:pt x="775781" y="1718051"/>
              </a:lnTo>
              <a:lnTo>
                <a:pt x="774102" y="1717645"/>
              </a:lnTo>
              <a:lnTo>
                <a:pt x="770881" y="1717094"/>
              </a:lnTo>
              <a:lnTo>
                <a:pt x="767631" y="1716785"/>
              </a:lnTo>
              <a:lnTo>
                <a:pt x="764367" y="1716639"/>
              </a:lnTo>
              <a:lnTo>
                <a:pt x="761098" y="1716558"/>
              </a:lnTo>
              <a:lnTo>
                <a:pt x="757833" y="1716639"/>
              </a:lnTo>
              <a:lnTo>
                <a:pt x="754577" y="1716915"/>
              </a:lnTo>
              <a:lnTo>
                <a:pt x="751732" y="1717321"/>
              </a:lnTo>
              <a:lnTo>
                <a:pt x="751345" y="1717386"/>
              </a:lnTo>
              <a:lnTo>
                <a:pt x="748145" y="1718035"/>
              </a:lnTo>
              <a:lnTo>
                <a:pt x="747963" y="1718083"/>
              </a:lnTo>
              <a:lnTo>
                <a:pt x="744990" y="1718878"/>
              </a:lnTo>
              <a:lnTo>
                <a:pt x="741890" y="1719917"/>
              </a:lnTo>
              <a:lnTo>
                <a:pt x="739625" y="1720809"/>
              </a:lnTo>
              <a:lnTo>
                <a:pt x="738862" y="1721117"/>
              </a:lnTo>
              <a:lnTo>
                <a:pt x="732894" y="1723697"/>
              </a:lnTo>
              <a:lnTo>
                <a:pt x="726871" y="1726309"/>
              </a:lnTo>
              <a:lnTo>
                <a:pt x="720876" y="1728905"/>
              </a:lnTo>
              <a:lnTo>
                <a:pt x="711883" y="1732799"/>
              </a:lnTo>
              <a:lnTo>
                <a:pt x="708874" y="1734081"/>
              </a:lnTo>
              <a:lnTo>
                <a:pt x="705500" y="1735281"/>
              </a:lnTo>
              <a:lnTo>
                <a:pt x="699633" y="1736547"/>
              </a:lnTo>
              <a:lnTo>
                <a:pt x="698099" y="1736774"/>
              </a:lnTo>
              <a:lnTo>
                <a:pt x="694458" y="1737098"/>
              </a:lnTo>
              <a:lnTo>
                <a:pt x="692196" y="1737277"/>
              </a:lnTo>
              <a:lnTo>
                <a:pt x="690739" y="1737325"/>
              </a:lnTo>
              <a:lnTo>
                <a:pt x="687134" y="1737309"/>
              </a:lnTo>
              <a:lnTo>
                <a:pt x="685690" y="1737228"/>
              </a:lnTo>
              <a:lnTo>
                <a:pt x="684931" y="1737147"/>
              </a:lnTo>
              <a:lnTo>
                <a:pt x="679180" y="1736320"/>
              </a:lnTo>
              <a:lnTo>
                <a:pt x="676941" y="1735881"/>
              </a:lnTo>
              <a:lnTo>
                <a:pt x="663987" y="1730446"/>
              </a:lnTo>
              <a:lnTo>
                <a:pt x="637704" y="1708365"/>
              </a:lnTo>
              <a:lnTo>
                <a:pt x="635053" y="1705590"/>
              </a:lnTo>
              <a:lnTo>
                <a:pt x="632621" y="1702702"/>
              </a:lnTo>
              <a:lnTo>
                <a:pt x="625199" y="1693390"/>
              </a:lnTo>
              <a:lnTo>
                <a:pt x="621091" y="1684499"/>
              </a:lnTo>
              <a:lnTo>
                <a:pt x="617652" y="1679258"/>
              </a:lnTo>
              <a:lnTo>
                <a:pt x="602729" y="1671276"/>
              </a:lnTo>
              <a:lnTo>
                <a:pt x="601066" y="1670562"/>
              </a:lnTo>
              <a:lnTo>
                <a:pt x="599598" y="1670075"/>
              </a:lnTo>
              <a:lnTo>
                <a:pt x="597600" y="1669670"/>
              </a:lnTo>
              <a:lnTo>
                <a:pt x="596122" y="1669459"/>
              </a:lnTo>
              <a:lnTo>
                <a:pt x="594545" y="1669329"/>
              </a:lnTo>
              <a:lnTo>
                <a:pt x="594483" y="1669329"/>
              </a:lnTo>
              <a:lnTo>
                <a:pt x="593405" y="1669329"/>
              </a:lnTo>
              <a:lnTo>
                <a:pt x="593354" y="1669329"/>
              </a:lnTo>
              <a:lnTo>
                <a:pt x="584411" y="1669832"/>
              </a:lnTo>
              <a:lnTo>
                <a:pt x="574680" y="1676322"/>
              </a:lnTo>
              <a:lnTo>
                <a:pt x="564665" y="1681400"/>
              </a:lnTo>
              <a:lnTo>
                <a:pt x="558249" y="1684645"/>
              </a:lnTo>
              <a:lnTo>
                <a:pt x="557146" y="1685083"/>
              </a:lnTo>
              <a:lnTo>
                <a:pt x="550829" y="1686202"/>
              </a:lnTo>
              <a:lnTo>
                <a:pt x="542054" y="1687095"/>
              </a:lnTo>
              <a:lnTo>
                <a:pt x="540660" y="1687143"/>
              </a:lnTo>
              <a:lnTo>
                <a:pt x="535704" y="1686381"/>
              </a:lnTo>
              <a:lnTo>
                <a:pt x="534478" y="1686170"/>
              </a:lnTo>
              <a:lnTo>
                <a:pt x="530102" y="1685342"/>
              </a:lnTo>
              <a:lnTo>
                <a:pt x="526016" y="1684418"/>
              </a:lnTo>
              <a:lnTo>
                <a:pt x="524250" y="1683947"/>
              </a:lnTo>
              <a:lnTo>
                <a:pt x="518647" y="1682195"/>
              </a:lnTo>
              <a:lnTo>
                <a:pt x="517145" y="1681724"/>
              </a:lnTo>
              <a:lnTo>
                <a:pt x="516078" y="1681384"/>
              </a:lnTo>
              <a:lnTo>
                <a:pt x="509686" y="1678609"/>
              </a:lnTo>
              <a:lnTo>
                <a:pt x="508202" y="1677863"/>
              </a:lnTo>
              <a:lnTo>
                <a:pt x="499026" y="1672574"/>
              </a:lnTo>
              <a:lnTo>
                <a:pt x="498761" y="1672395"/>
              </a:lnTo>
              <a:lnTo>
                <a:pt x="494363" y="1668323"/>
              </a:lnTo>
              <a:lnTo>
                <a:pt x="489831" y="1663942"/>
              </a:lnTo>
              <a:lnTo>
                <a:pt x="482703" y="1656641"/>
              </a:lnTo>
              <a:lnTo>
                <a:pt x="482486" y="1656398"/>
              </a:lnTo>
              <a:lnTo>
                <a:pt x="476917" y="1650087"/>
              </a:lnTo>
              <a:lnTo>
                <a:pt x="475593" y="1648432"/>
              </a:lnTo>
              <a:lnTo>
                <a:pt x="468041" y="1638957"/>
              </a:lnTo>
              <a:lnTo>
                <a:pt x="467851" y="1638697"/>
              </a:lnTo>
              <a:lnTo>
                <a:pt x="464134" y="1633505"/>
              </a:lnTo>
              <a:lnTo>
                <a:pt x="437724" y="1600067"/>
              </a:lnTo>
              <a:lnTo>
                <a:pt x="433792" y="1595248"/>
              </a:lnTo>
              <a:lnTo>
                <a:pt x="433580" y="1595005"/>
              </a:lnTo>
              <a:lnTo>
                <a:pt x="420291" y="1580760"/>
              </a:lnTo>
              <a:lnTo>
                <a:pt x="413381" y="1575049"/>
              </a:lnTo>
              <a:lnTo>
                <a:pt x="404027" y="1570344"/>
              </a:lnTo>
              <a:lnTo>
                <a:pt x="402872" y="1570003"/>
              </a:lnTo>
              <a:lnTo>
                <a:pt x="399591" y="1569062"/>
              </a:lnTo>
              <a:lnTo>
                <a:pt x="398241" y="1568672"/>
              </a:lnTo>
              <a:lnTo>
                <a:pt x="392649" y="1567050"/>
              </a:lnTo>
              <a:lnTo>
                <a:pt x="388457" y="1566628"/>
              </a:lnTo>
              <a:lnTo>
                <a:pt x="381535" y="1565947"/>
              </a:lnTo>
              <a:lnTo>
                <a:pt x="376863" y="1565509"/>
              </a:lnTo>
              <a:lnTo>
                <a:pt x="374131" y="1566077"/>
              </a:lnTo>
              <a:lnTo>
                <a:pt x="365412" y="1567942"/>
              </a:lnTo>
              <a:lnTo>
                <a:pt x="365094" y="1568007"/>
              </a:lnTo>
              <a:lnTo>
                <a:pt x="360622" y="1569630"/>
              </a:lnTo>
              <a:lnTo>
                <a:pt x="353984" y="1572015"/>
              </a:lnTo>
              <a:lnTo>
                <a:pt x="353681" y="1572128"/>
              </a:lnTo>
              <a:lnTo>
                <a:pt x="351635" y="1572923"/>
              </a:lnTo>
              <a:lnTo>
                <a:pt x="348859" y="1573978"/>
              </a:lnTo>
              <a:lnTo>
                <a:pt x="348556" y="1574091"/>
              </a:lnTo>
              <a:lnTo>
                <a:pt x="345791" y="1575081"/>
              </a:lnTo>
              <a:lnTo>
                <a:pt x="340102" y="1576768"/>
              </a:lnTo>
              <a:lnTo>
                <a:pt x="339100" y="1576979"/>
              </a:lnTo>
              <a:lnTo>
                <a:pt x="335347" y="1577596"/>
              </a:lnTo>
              <a:lnTo>
                <a:pt x="334134" y="1577742"/>
              </a:lnTo>
              <a:lnTo>
                <a:pt x="333811" y="1577758"/>
              </a:lnTo>
              <a:lnTo>
                <a:pt x="328074" y="1577969"/>
              </a:lnTo>
              <a:lnTo>
                <a:pt x="326014" y="1578001"/>
              </a:lnTo>
              <a:lnTo>
                <a:pt x="324004" y="1578001"/>
              </a:lnTo>
              <a:lnTo>
                <a:pt x="323388" y="1578001"/>
              </a:lnTo>
              <a:lnTo>
                <a:pt x="318844" y="1577985"/>
              </a:lnTo>
              <a:lnTo>
                <a:pt x="318750" y="1577985"/>
              </a:lnTo>
              <a:lnTo>
                <a:pt x="317725" y="1578034"/>
              </a:lnTo>
              <a:lnTo>
                <a:pt x="311015" y="1578521"/>
              </a:lnTo>
              <a:lnTo>
                <a:pt x="301328" y="1579770"/>
              </a:lnTo>
              <a:lnTo>
                <a:pt x="300892" y="1579835"/>
              </a:lnTo>
              <a:lnTo>
                <a:pt x="297420" y="1580468"/>
              </a:lnTo>
              <a:lnTo>
                <a:pt x="286135" y="1583631"/>
              </a:lnTo>
              <a:lnTo>
                <a:pt x="284615" y="1584199"/>
              </a:lnTo>
              <a:lnTo>
                <a:pt x="280171" y="1586276"/>
              </a:lnTo>
              <a:lnTo>
                <a:pt x="274447" y="1588953"/>
              </a:lnTo>
              <a:lnTo>
                <a:pt x="273911" y="1589213"/>
              </a:lnTo>
              <a:lnTo>
                <a:pt x="273410" y="1589488"/>
              </a:lnTo>
              <a:lnTo>
                <a:pt x="269383" y="1591906"/>
              </a:lnTo>
              <a:lnTo>
                <a:pt x="268334" y="1592636"/>
              </a:lnTo>
              <a:lnTo>
                <a:pt x="265899" y="1594372"/>
              </a:lnTo>
              <a:lnTo>
                <a:pt x="265035" y="1594988"/>
              </a:lnTo>
              <a:lnTo>
                <a:pt x="264770" y="1595167"/>
              </a:lnTo>
              <a:lnTo>
                <a:pt x="253194" y="1603928"/>
              </a:lnTo>
              <a:lnTo>
                <a:pt x="250656" y="1605680"/>
              </a:lnTo>
              <a:lnTo>
                <a:pt x="248131" y="1607351"/>
              </a:lnTo>
              <a:lnTo>
                <a:pt x="245531" y="1609055"/>
              </a:lnTo>
              <a:lnTo>
                <a:pt x="245255" y="1609217"/>
              </a:lnTo>
              <a:lnTo>
                <a:pt x="244297" y="1609818"/>
              </a:lnTo>
              <a:lnTo>
                <a:pt x="239215" y="1612722"/>
              </a:lnTo>
              <a:lnTo>
                <a:pt x="238930" y="1612884"/>
              </a:lnTo>
              <a:lnTo>
                <a:pt x="234131" y="1615301"/>
              </a:lnTo>
              <a:lnTo>
                <a:pt x="228101" y="1618092"/>
              </a:lnTo>
              <a:lnTo>
                <a:pt x="186287" y="1636880"/>
              </a:lnTo>
              <a:lnTo>
                <a:pt x="182185" y="1638665"/>
              </a:lnTo>
              <a:lnTo>
                <a:pt x="181885" y="1638794"/>
              </a:lnTo>
              <a:lnTo>
                <a:pt x="178838" y="1640011"/>
              </a:lnTo>
              <a:lnTo>
                <a:pt x="178025" y="1640336"/>
              </a:lnTo>
              <a:lnTo>
                <a:pt x="177423" y="1640579"/>
              </a:lnTo>
              <a:lnTo>
                <a:pt x="177014" y="1640709"/>
              </a:lnTo>
              <a:lnTo>
                <a:pt x="172909" y="1641601"/>
              </a:lnTo>
              <a:lnTo>
                <a:pt x="172591" y="1641682"/>
              </a:lnTo>
              <a:lnTo>
                <a:pt x="168177" y="1642266"/>
              </a:lnTo>
              <a:lnTo>
                <a:pt x="167854" y="1642299"/>
              </a:lnTo>
              <a:lnTo>
                <a:pt x="162951" y="1642315"/>
              </a:lnTo>
              <a:lnTo>
                <a:pt x="162627" y="1642283"/>
              </a:lnTo>
              <a:lnTo>
                <a:pt x="159057" y="1641893"/>
              </a:lnTo>
              <a:lnTo>
                <a:pt x="157446" y="1641699"/>
              </a:lnTo>
              <a:lnTo>
                <a:pt x="157125" y="1641650"/>
              </a:lnTo>
              <a:lnTo>
                <a:pt x="151777" y="1640336"/>
              </a:lnTo>
              <a:lnTo>
                <a:pt x="151465" y="1640255"/>
              </a:lnTo>
              <a:lnTo>
                <a:pt x="145366" y="1637594"/>
              </a:lnTo>
              <a:lnTo>
                <a:pt x="144908" y="1637318"/>
              </a:lnTo>
              <a:lnTo>
                <a:pt x="139144" y="1633392"/>
              </a:lnTo>
              <a:lnTo>
                <a:pt x="138720" y="1633051"/>
              </a:lnTo>
              <a:lnTo>
                <a:pt x="135389" y="1629595"/>
              </a:lnTo>
              <a:lnTo>
                <a:pt x="132986" y="1627097"/>
              </a:lnTo>
              <a:lnTo>
                <a:pt x="127752" y="1620834"/>
              </a:lnTo>
              <a:lnTo>
                <a:pt x="127346" y="1620315"/>
              </a:lnTo>
              <a:lnTo>
                <a:pt x="116416" y="1605226"/>
              </a:lnTo>
              <a:lnTo>
                <a:pt x="114075" y="1601657"/>
              </a:lnTo>
              <a:lnTo>
                <a:pt x="107958" y="1589099"/>
              </a:lnTo>
              <a:lnTo>
                <a:pt x="107883" y="1588921"/>
              </a:lnTo>
              <a:lnTo>
                <a:pt x="103148" y="1579040"/>
              </a:lnTo>
              <a:lnTo>
                <a:pt x="98671" y="1570376"/>
              </a:lnTo>
              <a:lnTo>
                <a:pt x="96234" y="1565979"/>
              </a:lnTo>
              <a:lnTo>
                <a:pt x="95165" y="1564162"/>
              </a:lnTo>
              <a:lnTo>
                <a:pt x="93349" y="1561225"/>
              </a:lnTo>
              <a:lnTo>
                <a:pt x="91152" y="1557981"/>
              </a:lnTo>
              <a:lnTo>
                <a:pt x="88547" y="1554687"/>
              </a:lnTo>
              <a:lnTo>
                <a:pt x="86840" y="1552691"/>
              </a:lnTo>
              <a:lnTo>
                <a:pt x="85066" y="1550777"/>
              </a:lnTo>
              <a:lnTo>
                <a:pt x="83270" y="1548960"/>
              </a:lnTo>
              <a:lnTo>
                <a:pt x="82098" y="1548002"/>
              </a:lnTo>
              <a:lnTo>
                <a:pt x="71335" y="1540945"/>
              </a:lnTo>
              <a:lnTo>
                <a:pt x="65188" y="1537229"/>
              </a:lnTo>
              <a:lnTo>
                <a:pt x="60211" y="1534066"/>
              </a:lnTo>
              <a:lnTo>
                <a:pt x="54845" y="1530269"/>
              </a:lnTo>
              <a:lnTo>
                <a:pt x="52032" y="1527965"/>
              </a:lnTo>
              <a:lnTo>
                <a:pt x="50851" y="1527008"/>
              </a:lnTo>
              <a:lnTo>
                <a:pt x="49732" y="1526100"/>
              </a:lnTo>
              <a:lnTo>
                <a:pt x="43124" y="1520502"/>
              </a:lnTo>
              <a:lnTo>
                <a:pt x="39788" y="1517419"/>
              </a:lnTo>
              <a:lnTo>
                <a:pt x="38383" y="1516024"/>
              </a:lnTo>
              <a:lnTo>
                <a:pt x="25066" y="1498842"/>
              </a:lnTo>
              <a:lnTo>
                <a:pt x="23446" y="1496685"/>
              </a:lnTo>
              <a:lnTo>
                <a:pt x="23260" y="1496425"/>
              </a:lnTo>
              <a:lnTo>
                <a:pt x="20620" y="1492645"/>
              </a:lnTo>
              <a:lnTo>
                <a:pt x="17794" y="1488589"/>
              </a:lnTo>
              <a:lnTo>
                <a:pt x="12347" y="1480768"/>
              </a:lnTo>
              <a:lnTo>
                <a:pt x="11712" y="1479844"/>
              </a:lnTo>
              <a:lnTo>
                <a:pt x="8279" y="1473922"/>
              </a:lnTo>
              <a:lnTo>
                <a:pt x="7294" y="1472218"/>
              </a:lnTo>
              <a:lnTo>
                <a:pt x="7229" y="1472088"/>
              </a:lnTo>
              <a:lnTo>
                <a:pt x="5379" y="1468357"/>
              </a:lnTo>
              <a:lnTo>
                <a:pt x="4862" y="1467302"/>
              </a:lnTo>
              <a:lnTo>
                <a:pt x="3349" y="1462922"/>
              </a:lnTo>
              <a:lnTo>
                <a:pt x="3107" y="1462208"/>
              </a:lnTo>
              <a:lnTo>
                <a:pt x="1582" y="1457519"/>
              </a:lnTo>
              <a:lnTo>
                <a:pt x="1430" y="1457000"/>
              </a:lnTo>
              <a:lnTo>
                <a:pt x="1253" y="1456399"/>
              </a:lnTo>
              <a:lnTo>
                <a:pt x="1172" y="1456075"/>
              </a:lnTo>
              <a:lnTo>
                <a:pt x="1094" y="1455604"/>
              </a:lnTo>
              <a:lnTo>
                <a:pt x="1090" y="1455572"/>
              </a:lnTo>
              <a:lnTo>
                <a:pt x="997" y="1454988"/>
              </a:lnTo>
              <a:lnTo>
                <a:pt x="914" y="1454323"/>
              </a:lnTo>
              <a:lnTo>
                <a:pt x="882" y="1453917"/>
              </a:lnTo>
              <a:lnTo>
                <a:pt x="837" y="1453333"/>
              </a:lnTo>
              <a:lnTo>
                <a:pt x="796" y="1452668"/>
              </a:lnTo>
              <a:lnTo>
                <a:pt x="777" y="1452262"/>
              </a:lnTo>
              <a:lnTo>
                <a:pt x="722" y="1451078"/>
              </a:lnTo>
              <a:lnTo>
                <a:pt x="711" y="1450623"/>
              </a:lnTo>
              <a:lnTo>
                <a:pt x="711" y="1449455"/>
              </a:lnTo>
              <a:lnTo>
                <a:pt x="717" y="1449163"/>
              </a:lnTo>
              <a:lnTo>
                <a:pt x="724" y="1448920"/>
              </a:lnTo>
              <a:lnTo>
                <a:pt x="749" y="1448060"/>
              </a:lnTo>
              <a:lnTo>
                <a:pt x="1495" y="1394341"/>
              </a:lnTo>
              <a:lnTo>
                <a:pt x="15420" y="1391550"/>
              </a:lnTo>
              <a:lnTo>
                <a:pt x="28959" y="1392378"/>
              </a:lnTo>
              <a:lnTo>
                <a:pt x="37569" y="1394746"/>
              </a:lnTo>
              <a:lnTo>
                <a:pt x="43599" y="1399468"/>
              </a:lnTo>
              <a:lnTo>
                <a:pt x="51567" y="1405909"/>
              </a:lnTo>
              <a:lnTo>
                <a:pt x="53821" y="1409657"/>
              </a:lnTo>
              <a:lnTo>
                <a:pt x="59705" y="1410517"/>
              </a:lnTo>
              <a:lnTo>
                <a:pt x="70404" y="1411539"/>
              </a:lnTo>
              <a:lnTo>
                <a:pt x="87144" y="1412869"/>
              </a:lnTo>
              <a:lnTo>
                <a:pt x="97208" y="1412593"/>
              </a:lnTo>
              <a:lnTo>
                <a:pt x="103930" y="1407402"/>
              </a:lnTo>
              <a:lnTo>
                <a:pt x="109568" y="1403556"/>
              </a:lnTo>
              <a:lnTo>
                <a:pt x="128697" y="1406801"/>
              </a:lnTo>
              <a:lnTo>
                <a:pt x="135291" y="1410176"/>
              </a:lnTo>
              <a:lnTo>
                <a:pt x="140713" y="1414443"/>
              </a:lnTo>
              <a:lnTo>
                <a:pt x="148501" y="1423545"/>
              </a:lnTo>
              <a:lnTo>
                <a:pt x="152236" y="1426774"/>
              </a:lnTo>
              <a:lnTo>
                <a:pt x="175345" y="1423545"/>
              </a:lnTo>
              <a:lnTo>
                <a:pt x="203051" y="1419716"/>
              </a:lnTo>
              <a:lnTo>
                <a:pt x="217311" y="1426449"/>
              </a:lnTo>
              <a:lnTo>
                <a:pt x="222892" y="1434545"/>
              </a:lnTo>
              <a:lnTo>
                <a:pt x="227904" y="1436800"/>
              </a:lnTo>
              <a:lnTo>
                <a:pt x="239124" y="1440808"/>
              </a:lnTo>
              <a:lnTo>
                <a:pt x="241051" y="1441473"/>
              </a:lnTo>
              <a:lnTo>
                <a:pt x="247785" y="1442576"/>
              </a:lnTo>
              <a:lnTo>
                <a:pt x="275189" y="1441586"/>
              </a:lnTo>
              <a:lnTo>
                <a:pt x="283265" y="1433620"/>
              </a:lnTo>
              <a:lnTo>
                <a:pt x="290556" y="1425038"/>
              </a:lnTo>
              <a:lnTo>
                <a:pt x="289537" y="1424583"/>
              </a:lnTo>
              <a:lnTo>
                <a:pt x="289303" y="1424015"/>
              </a:lnTo>
              <a:lnTo>
                <a:pt x="288799" y="1422766"/>
              </a:lnTo>
              <a:lnTo>
                <a:pt x="281626" y="1404043"/>
              </a:lnTo>
              <a:lnTo>
                <a:pt x="276784" y="1389019"/>
              </a:lnTo>
              <a:lnTo>
                <a:pt x="275358" y="1378214"/>
              </a:lnTo>
              <a:lnTo>
                <a:pt x="274772" y="1373314"/>
              </a:lnTo>
              <a:lnTo>
                <a:pt x="278026" y="1357690"/>
              </a:lnTo>
              <a:lnTo>
                <a:pt x="284380" y="1337377"/>
              </a:lnTo>
              <a:lnTo>
                <a:pt x="294401" y="1343120"/>
              </a:lnTo>
              <a:lnTo>
                <a:pt x="301119" y="1347063"/>
              </a:lnTo>
              <a:lnTo>
                <a:pt x="302001" y="1348053"/>
              </a:lnTo>
              <a:lnTo>
                <a:pt x="303760" y="1349205"/>
              </a:lnTo>
              <a:lnTo>
                <a:pt x="306404" y="1350146"/>
              </a:lnTo>
              <a:lnTo>
                <a:pt x="306739" y="1350259"/>
              </a:lnTo>
              <a:lnTo>
                <a:pt x="308006" y="1350454"/>
              </a:lnTo>
              <a:lnTo>
                <a:pt x="319804" y="1351168"/>
              </a:lnTo>
              <a:lnTo>
                <a:pt x="328022" y="1350973"/>
              </a:lnTo>
              <a:lnTo>
                <a:pt x="332936" y="1345359"/>
              </a:lnTo>
              <a:lnTo>
                <a:pt x="336320" y="1339567"/>
              </a:lnTo>
              <a:lnTo>
                <a:pt x="341890" y="1337685"/>
              </a:lnTo>
              <a:lnTo>
                <a:pt x="363460" y="1345538"/>
              </a:lnTo>
              <a:lnTo>
                <a:pt x="367603" y="1347404"/>
              </a:lnTo>
              <a:lnTo>
                <a:pt x="397000" y="1346836"/>
              </a:lnTo>
              <a:lnTo>
                <a:pt x="399305" y="1346235"/>
              </a:lnTo>
              <a:lnTo>
                <a:pt x="405102" y="1345230"/>
              </a:lnTo>
              <a:lnTo>
                <a:pt x="406850" y="1344921"/>
              </a:lnTo>
              <a:lnTo>
                <a:pt x="415100" y="1344402"/>
              </a:lnTo>
              <a:lnTo>
                <a:pt x="418581" y="1344175"/>
              </a:lnTo>
              <a:lnTo>
                <a:pt x="420970" y="1344110"/>
              </a:lnTo>
              <a:lnTo>
                <a:pt x="424077" y="1344029"/>
              </a:lnTo>
              <a:lnTo>
                <a:pt x="425288" y="1344889"/>
              </a:lnTo>
              <a:lnTo>
                <a:pt x="444511" y="1360399"/>
              </a:lnTo>
              <a:lnTo>
                <a:pt x="453780" y="1375277"/>
              </a:lnTo>
              <a:lnTo>
                <a:pt x="465615" y="1387640"/>
              </a:lnTo>
              <a:lnTo>
                <a:pt x="472397" y="1387332"/>
              </a:lnTo>
              <a:lnTo>
                <a:pt x="476038" y="1387997"/>
              </a:lnTo>
              <a:lnTo>
                <a:pt x="491634" y="1392118"/>
              </a:lnTo>
              <a:lnTo>
                <a:pt x="506778" y="1398592"/>
              </a:lnTo>
              <a:lnTo>
                <a:pt x="508605" y="1402891"/>
              </a:lnTo>
              <a:lnTo>
                <a:pt x="524512" y="1410241"/>
              </a:lnTo>
              <a:lnTo>
                <a:pt x="562024" y="1404676"/>
              </a:lnTo>
              <a:lnTo>
                <a:pt x="575128" y="1403686"/>
              </a:lnTo>
              <a:lnTo>
                <a:pt x="611500" y="1388240"/>
              </a:lnTo>
              <a:lnTo>
                <a:pt x="629367" y="1353407"/>
              </a:lnTo>
              <a:lnTo>
                <a:pt x="628161" y="1351005"/>
              </a:lnTo>
              <a:lnTo>
                <a:pt x="626824" y="1346381"/>
              </a:lnTo>
              <a:lnTo>
                <a:pt x="625337" y="1336501"/>
              </a:lnTo>
              <a:lnTo>
                <a:pt x="621862" y="1312910"/>
              </a:lnTo>
              <a:lnTo>
                <a:pt x="622130" y="1312537"/>
              </a:lnTo>
              <a:lnTo>
                <a:pt x="622343" y="1312278"/>
              </a:lnTo>
              <a:lnTo>
                <a:pt x="624993" y="1309666"/>
              </a:lnTo>
              <a:lnTo>
                <a:pt x="639183" y="1295713"/>
              </a:lnTo>
              <a:lnTo>
                <a:pt x="659218" y="1266492"/>
              </a:lnTo>
              <a:lnTo>
                <a:pt x="665632" y="1262517"/>
              </a:lnTo>
              <a:lnTo>
                <a:pt x="665678" y="1258477"/>
              </a:lnTo>
              <a:lnTo>
                <a:pt x="665630" y="1251241"/>
              </a:lnTo>
              <a:lnTo>
                <a:pt x="665019" y="1246228"/>
              </a:lnTo>
              <a:lnTo>
                <a:pt x="654985" y="1198366"/>
              </a:lnTo>
              <a:lnTo>
                <a:pt x="643656" y="1187025"/>
              </a:lnTo>
              <a:lnTo>
                <a:pt x="644913" y="1164197"/>
              </a:lnTo>
              <a:lnTo>
                <a:pt x="649777" y="1132268"/>
              </a:lnTo>
              <a:lnTo>
                <a:pt x="647272" y="1126962"/>
              </a:lnTo>
              <a:lnTo>
                <a:pt x="646707" y="1125762"/>
              </a:lnTo>
              <a:lnTo>
                <a:pt x="646315" y="1124950"/>
              </a:lnTo>
              <a:lnTo>
                <a:pt x="646008" y="1124318"/>
              </a:lnTo>
              <a:lnTo>
                <a:pt x="645704" y="1123798"/>
              </a:lnTo>
              <a:lnTo>
                <a:pt x="645537" y="1123523"/>
              </a:lnTo>
              <a:lnTo>
                <a:pt x="645058" y="1122857"/>
              </a:lnTo>
              <a:lnTo>
                <a:pt x="644629" y="1122322"/>
              </a:lnTo>
              <a:lnTo>
                <a:pt x="644545" y="1122225"/>
              </a:lnTo>
              <a:lnTo>
                <a:pt x="642460" y="1119726"/>
              </a:lnTo>
              <a:lnTo>
                <a:pt x="641410" y="1118493"/>
              </a:lnTo>
              <a:lnTo>
                <a:pt x="640356" y="1117244"/>
              </a:lnTo>
              <a:lnTo>
                <a:pt x="639600" y="1116351"/>
              </a:lnTo>
              <a:lnTo>
                <a:pt x="639259" y="1116027"/>
              </a:lnTo>
              <a:lnTo>
                <a:pt x="638920" y="1115751"/>
              </a:lnTo>
              <a:lnTo>
                <a:pt x="638557" y="1115508"/>
              </a:lnTo>
              <a:lnTo>
                <a:pt x="638209" y="1115297"/>
              </a:lnTo>
              <a:lnTo>
                <a:pt x="637874" y="1115118"/>
              </a:lnTo>
              <a:lnTo>
                <a:pt x="638772" y="1106455"/>
              </a:lnTo>
              <a:lnTo>
                <a:pt x="652364" y="1097271"/>
              </a:lnTo>
              <a:lnTo>
                <a:pt x="654172" y="1096201"/>
              </a:lnTo>
              <a:lnTo>
                <a:pt x="658855" y="1093994"/>
              </a:lnTo>
              <a:lnTo>
                <a:pt x="659923" y="1093556"/>
              </a:lnTo>
              <a:lnTo>
                <a:pt x="663928" y="1092502"/>
              </a:lnTo>
              <a:lnTo>
                <a:pt x="666918" y="1092355"/>
              </a:lnTo>
              <a:lnTo>
                <a:pt x="672277" y="1092177"/>
              </a:lnTo>
              <a:lnTo>
                <a:pt x="676636" y="1092274"/>
              </a:lnTo>
              <a:lnTo>
                <a:pt x="677361" y="1092355"/>
              </a:lnTo>
              <a:lnTo>
                <a:pt x="677604" y="1092453"/>
              </a:lnTo>
              <a:lnTo>
                <a:pt x="677899" y="1092615"/>
              </a:lnTo>
              <a:lnTo>
                <a:pt x="678625" y="1092988"/>
              </a:lnTo>
              <a:lnTo>
                <a:pt x="686667" y="1097044"/>
              </a:lnTo>
              <a:lnTo>
                <a:pt x="690001" y="1096979"/>
              </a:lnTo>
              <a:lnTo>
                <a:pt x="697285" y="1094659"/>
              </a:lnTo>
              <a:lnTo>
                <a:pt x="711569" y="1089159"/>
              </a:lnTo>
              <a:lnTo>
                <a:pt x="713392" y="1087926"/>
              </a:lnTo>
              <a:lnTo>
                <a:pt x="718885" y="1083805"/>
              </a:lnTo>
              <a:lnTo>
                <a:pt x="719603" y="1083237"/>
              </a:lnTo>
              <a:lnTo>
                <a:pt x="719930" y="1082913"/>
              </a:lnTo>
              <a:lnTo>
                <a:pt x="720638" y="1082085"/>
              </a:lnTo>
              <a:lnTo>
                <a:pt x="721926" y="1080074"/>
              </a:lnTo>
              <a:lnTo>
                <a:pt x="722331" y="1079165"/>
              </a:lnTo>
              <a:lnTo>
                <a:pt x="726045" y="1073551"/>
              </a:lnTo>
              <a:lnTo>
                <a:pt x="735174" y="1060669"/>
              </a:lnTo>
              <a:lnTo>
                <a:pt x="738598" y="1056418"/>
              </a:lnTo>
              <a:lnTo>
                <a:pt x="743442" y="1051600"/>
              </a:lnTo>
              <a:lnTo>
                <a:pt x="745830" y="1049701"/>
              </a:lnTo>
              <a:lnTo>
                <a:pt x="754951" y="1042725"/>
              </a:lnTo>
              <a:lnTo>
                <a:pt x="761742" y="1039480"/>
              </a:lnTo>
              <a:lnTo>
                <a:pt x="764127" y="1038555"/>
              </a:lnTo>
              <a:lnTo>
                <a:pt x="784610" y="1015825"/>
              </a:lnTo>
              <a:lnTo>
                <a:pt x="785213" y="1013342"/>
              </a:lnTo>
              <a:lnTo>
                <a:pt x="785440" y="1012840"/>
              </a:lnTo>
              <a:lnTo>
                <a:pt x="787033" y="1010260"/>
              </a:lnTo>
              <a:lnTo>
                <a:pt x="787392" y="1009887"/>
              </a:lnTo>
              <a:lnTo>
                <a:pt x="791519" y="1006074"/>
              </a:lnTo>
              <a:lnTo>
                <a:pt x="801245" y="998156"/>
              </a:lnTo>
              <a:lnTo>
                <a:pt x="801980" y="997686"/>
              </a:lnTo>
              <a:lnTo>
                <a:pt x="806809" y="995268"/>
              </a:lnTo>
              <a:lnTo>
                <a:pt x="808940" y="994409"/>
              </a:lnTo>
              <a:lnTo>
                <a:pt x="809166" y="994490"/>
              </a:lnTo>
              <a:lnTo>
                <a:pt x="816171" y="998627"/>
              </a:lnTo>
              <a:lnTo>
                <a:pt x="819115" y="1000493"/>
              </a:lnTo>
              <a:lnTo>
                <a:pt x="820428" y="1001531"/>
              </a:lnTo>
              <a:lnTo>
                <a:pt x="834492" y="1007745"/>
              </a:lnTo>
              <a:lnTo>
                <a:pt x="854438" y="1008297"/>
              </a:lnTo>
              <a:lnTo>
                <a:pt x="859720" y="1008070"/>
              </a:lnTo>
              <a:lnTo>
                <a:pt x="862549" y="1007242"/>
              </a:lnTo>
              <a:lnTo>
                <a:pt x="870234" y="1004500"/>
              </a:lnTo>
              <a:lnTo>
                <a:pt x="872807" y="1003300"/>
              </a:lnTo>
              <a:lnTo>
                <a:pt x="873543" y="1002926"/>
              </a:lnTo>
              <a:lnTo>
                <a:pt x="874475" y="1002359"/>
              </a:lnTo>
              <a:lnTo>
                <a:pt x="875056" y="1001710"/>
              </a:lnTo>
              <a:lnTo>
                <a:pt x="876250" y="1000184"/>
              </a:lnTo>
              <a:lnTo>
                <a:pt x="877925" y="996323"/>
              </a:lnTo>
              <a:lnTo>
                <a:pt x="906970" y="995090"/>
              </a:lnTo>
              <a:lnTo>
                <a:pt x="919195" y="998886"/>
              </a:lnTo>
              <a:lnTo>
                <a:pt x="939373" y="1002164"/>
              </a:lnTo>
              <a:lnTo>
                <a:pt x="942444" y="1002488"/>
              </a:lnTo>
              <a:lnTo>
                <a:pt x="945441" y="999649"/>
              </a:lnTo>
              <a:lnTo>
                <a:pt x="947400" y="997394"/>
              </a:lnTo>
              <a:lnTo>
                <a:pt x="949197" y="995139"/>
              </a:lnTo>
              <a:lnTo>
                <a:pt x="949599" y="994587"/>
              </a:lnTo>
              <a:lnTo>
                <a:pt x="950748" y="993565"/>
              </a:lnTo>
              <a:lnTo>
                <a:pt x="951463" y="993403"/>
              </a:lnTo>
              <a:lnTo>
                <a:pt x="954001" y="993078"/>
              </a:lnTo>
              <a:lnTo>
                <a:pt x="957590" y="993354"/>
              </a:lnTo>
              <a:lnTo>
                <a:pt x="958741" y="993516"/>
              </a:lnTo>
              <a:lnTo>
                <a:pt x="959268" y="993678"/>
              </a:lnTo>
              <a:lnTo>
                <a:pt x="960798" y="994198"/>
              </a:lnTo>
              <a:lnTo>
                <a:pt x="962099" y="994749"/>
              </a:lnTo>
              <a:lnTo>
                <a:pt x="962222" y="994879"/>
              </a:lnTo>
              <a:lnTo>
                <a:pt x="962309" y="994993"/>
              </a:lnTo>
              <a:lnTo>
                <a:pt x="963146" y="996080"/>
              </a:lnTo>
              <a:lnTo>
                <a:pt x="963805" y="996940"/>
              </a:lnTo>
              <a:lnTo>
                <a:pt x="971658" y="1012645"/>
              </a:lnTo>
              <a:lnTo>
                <a:pt x="978900" y="1031368"/>
              </a:lnTo>
              <a:lnTo>
                <a:pt x="992779" y="1038474"/>
              </a:lnTo>
              <a:lnTo>
                <a:pt x="999920" y="1040778"/>
              </a:lnTo>
              <a:lnTo>
                <a:pt x="1019337" y="1047560"/>
              </a:lnTo>
              <a:lnTo>
                <a:pt x="1017931" y="1060053"/>
              </a:lnTo>
              <a:lnTo>
                <a:pt x="1017907" y="1060945"/>
              </a:lnTo>
              <a:lnTo>
                <a:pt x="1018312" y="1086093"/>
              </a:lnTo>
              <a:lnTo>
                <a:pt x="1021379" y="1092469"/>
              </a:lnTo>
              <a:lnTo>
                <a:pt x="1025179" y="1093702"/>
              </a:lnTo>
              <a:lnTo>
                <a:pt x="1040830" y="1091723"/>
              </a:lnTo>
              <a:lnTo>
                <a:pt x="1047813" y="1090295"/>
              </a:lnTo>
              <a:lnTo>
                <a:pt x="1064629" y="1086369"/>
              </a:lnTo>
              <a:lnTo>
                <a:pt x="1064992" y="1086239"/>
              </a:lnTo>
              <a:lnTo>
                <a:pt x="1078252" y="1079457"/>
              </a:lnTo>
              <a:lnTo>
                <a:pt x="1080246" y="1078338"/>
              </a:lnTo>
              <a:lnTo>
                <a:pt x="1081685" y="1076115"/>
              </a:lnTo>
              <a:lnTo>
                <a:pt x="1110555" y="1061480"/>
              </a:lnTo>
              <a:lnTo>
                <a:pt x="1145037" y="1060182"/>
              </a:lnTo>
              <a:lnTo>
                <a:pt x="1174499" y="1066672"/>
              </a:lnTo>
              <a:lnTo>
                <a:pt x="1190164" y="1066153"/>
              </a:lnTo>
              <a:lnTo>
                <a:pt x="1212718" y="1065147"/>
              </a:lnTo>
              <a:lnTo>
                <a:pt x="1234526" y="1062081"/>
              </a:lnTo>
              <a:lnTo>
                <a:pt x="1248193" y="1050253"/>
              </a:lnTo>
              <a:lnTo>
                <a:pt x="1246443" y="1042254"/>
              </a:lnTo>
              <a:lnTo>
                <a:pt x="1245115" y="1038734"/>
              </a:lnTo>
              <a:lnTo>
                <a:pt x="1228962" y="1018453"/>
              </a:lnTo>
              <a:lnTo>
                <a:pt x="1210829" y="1001158"/>
              </a:lnTo>
              <a:lnTo>
                <a:pt x="1203728" y="1000671"/>
              </a:lnTo>
              <a:lnTo>
                <a:pt x="1193645" y="997426"/>
              </a:lnTo>
              <a:lnTo>
                <a:pt x="1187269" y="992543"/>
              </a:lnTo>
              <a:lnTo>
                <a:pt x="1179105" y="982386"/>
              </a:lnTo>
              <a:lnTo>
                <a:pt x="1177295" y="979969"/>
              </a:lnTo>
              <a:lnTo>
                <a:pt x="1173461" y="973739"/>
              </a:lnTo>
              <a:lnTo>
                <a:pt x="1173709" y="969942"/>
              </a:lnTo>
              <a:lnTo>
                <a:pt x="1180960" y="967103"/>
              </a:lnTo>
              <a:lnTo>
                <a:pt x="1231870" y="974225"/>
              </a:lnTo>
              <a:lnTo>
                <a:pt x="1265510" y="980585"/>
              </a:lnTo>
              <a:lnTo>
                <a:pt x="1288708" y="988162"/>
              </a:lnTo>
              <a:lnTo>
                <a:pt x="1301581" y="991894"/>
              </a:lnTo>
              <a:lnTo>
                <a:pt x="1312719" y="994457"/>
              </a:lnTo>
              <a:lnTo>
                <a:pt x="1313440" y="994360"/>
              </a:lnTo>
              <a:lnTo>
                <a:pt x="1313602" y="994165"/>
              </a:lnTo>
              <a:lnTo>
                <a:pt x="1314189" y="993322"/>
              </a:lnTo>
              <a:lnTo>
                <a:pt x="1314560" y="992786"/>
              </a:lnTo>
              <a:lnTo>
                <a:pt x="1314885" y="992234"/>
              </a:lnTo>
              <a:lnTo>
                <a:pt x="1319655" y="982970"/>
              </a:lnTo>
              <a:lnTo>
                <a:pt x="1321451" y="978200"/>
              </a:lnTo>
              <a:lnTo>
                <a:pt x="1321416" y="976059"/>
              </a:lnTo>
              <a:lnTo>
                <a:pt x="1323799" y="968985"/>
              </a:lnTo>
              <a:lnTo>
                <a:pt x="1325716" y="966567"/>
              </a:lnTo>
              <a:lnTo>
                <a:pt x="1332703" y="958407"/>
              </a:lnTo>
              <a:lnTo>
                <a:pt x="1342063" y="951170"/>
              </a:lnTo>
              <a:lnTo>
                <a:pt x="1354998" y="945119"/>
              </a:lnTo>
              <a:lnTo>
                <a:pt x="1365065" y="938288"/>
              </a:lnTo>
              <a:lnTo>
                <a:pt x="1377406" y="921674"/>
              </a:lnTo>
              <a:lnTo>
                <a:pt x="1380434" y="916483"/>
              </a:lnTo>
              <a:lnTo>
                <a:pt x="1382169" y="913432"/>
              </a:lnTo>
              <a:lnTo>
                <a:pt x="1382999" y="911924"/>
              </a:lnTo>
              <a:lnTo>
                <a:pt x="1384115" y="909506"/>
              </a:lnTo>
              <a:lnTo>
                <a:pt x="1400097" y="892049"/>
              </a:lnTo>
              <a:lnTo>
                <a:pt x="1426277" y="906359"/>
              </a:lnTo>
              <a:lnTo>
                <a:pt x="1439752" y="909328"/>
              </a:lnTo>
              <a:lnTo>
                <a:pt x="1442319" y="908841"/>
              </a:lnTo>
              <a:lnTo>
                <a:pt x="1471005" y="907721"/>
              </a:lnTo>
              <a:lnTo>
                <a:pt x="1472844" y="907705"/>
              </a:lnTo>
              <a:lnTo>
                <a:pt x="1474496" y="907689"/>
              </a:lnTo>
              <a:lnTo>
                <a:pt x="1476030" y="907673"/>
              </a:lnTo>
              <a:lnTo>
                <a:pt x="1476339" y="907673"/>
              </a:lnTo>
              <a:lnTo>
                <a:pt x="1483096" y="907932"/>
              </a:lnTo>
              <a:lnTo>
                <a:pt x="1487034" y="908111"/>
              </a:lnTo>
              <a:lnTo>
                <a:pt x="1497944" y="908776"/>
              </a:lnTo>
              <a:lnTo>
                <a:pt x="1498449" y="909182"/>
              </a:lnTo>
              <a:lnTo>
                <a:pt x="1498705" y="909457"/>
              </a:lnTo>
              <a:lnTo>
                <a:pt x="1499110" y="910188"/>
              </a:lnTo>
              <a:lnTo>
                <a:pt x="1501006" y="914016"/>
              </a:lnTo>
              <a:lnTo>
                <a:pt x="1521888" y="901507"/>
              </a:lnTo>
              <a:lnTo>
                <a:pt x="1546636" y="866219"/>
              </a:lnTo>
              <a:lnTo>
                <a:pt x="1557742" y="848064"/>
              </a:lnTo>
              <a:lnTo>
                <a:pt x="1558316" y="847010"/>
              </a:lnTo>
              <a:lnTo>
                <a:pt x="1558566" y="846263"/>
              </a:lnTo>
              <a:lnTo>
                <a:pt x="1558862" y="845371"/>
              </a:lnTo>
              <a:lnTo>
                <a:pt x="1560444" y="840422"/>
              </a:lnTo>
              <a:lnTo>
                <a:pt x="1561370" y="834939"/>
              </a:lnTo>
              <a:lnTo>
                <a:pt x="1563225" y="828530"/>
              </a:lnTo>
              <a:lnTo>
                <a:pt x="1563362" y="828076"/>
              </a:lnTo>
              <a:lnTo>
                <a:pt x="1563452" y="827816"/>
              </a:lnTo>
              <a:lnTo>
                <a:pt x="1564937" y="827232"/>
              </a:lnTo>
              <a:lnTo>
                <a:pt x="1567137" y="826388"/>
              </a:lnTo>
              <a:lnTo>
                <a:pt x="1580508" y="826745"/>
              </a:lnTo>
              <a:lnTo>
                <a:pt x="1616183" y="838719"/>
              </a:lnTo>
              <a:lnTo>
                <a:pt x="1617827" y="835474"/>
              </a:lnTo>
              <a:lnTo>
                <a:pt x="1620845" y="830298"/>
              </a:lnTo>
              <a:lnTo>
                <a:pt x="1625291" y="823841"/>
              </a:lnTo>
              <a:lnTo>
                <a:pt x="1626133" y="823111"/>
              </a:lnTo>
              <a:lnTo>
                <a:pt x="1628808" y="822348"/>
              </a:lnTo>
              <a:lnTo>
                <a:pt x="1629394" y="822219"/>
              </a:lnTo>
              <a:lnTo>
                <a:pt x="1630874" y="821927"/>
              </a:lnTo>
              <a:lnTo>
                <a:pt x="1634963" y="821456"/>
              </a:lnTo>
              <a:lnTo>
                <a:pt x="1639561" y="821975"/>
              </a:lnTo>
              <a:lnTo>
                <a:pt x="1647483" y="823062"/>
              </a:lnTo>
              <a:lnTo>
                <a:pt x="1655397" y="824149"/>
              </a:lnTo>
              <a:lnTo>
                <a:pt x="1659674" y="824815"/>
              </a:lnTo>
              <a:lnTo>
                <a:pt x="1659915" y="824847"/>
              </a:lnTo>
              <a:lnTo>
                <a:pt x="1660985" y="825009"/>
              </a:lnTo>
              <a:lnTo>
                <a:pt x="1671991" y="808752"/>
              </a:lnTo>
              <a:lnTo>
                <a:pt x="1672699" y="807600"/>
              </a:lnTo>
              <a:lnTo>
                <a:pt x="1668333" y="788780"/>
              </a:lnTo>
              <a:lnTo>
                <a:pt x="1664410" y="771177"/>
              </a:lnTo>
              <a:lnTo>
                <a:pt x="1664181" y="769441"/>
              </a:lnTo>
              <a:lnTo>
                <a:pt x="1664051" y="767997"/>
              </a:lnTo>
              <a:lnTo>
                <a:pt x="1664046" y="767867"/>
              </a:lnTo>
              <a:lnTo>
                <a:pt x="1664030" y="767380"/>
              </a:lnTo>
              <a:lnTo>
                <a:pt x="1664112" y="766601"/>
              </a:lnTo>
              <a:lnTo>
                <a:pt x="1664188" y="766131"/>
              </a:lnTo>
              <a:lnTo>
                <a:pt x="1664489" y="764735"/>
              </a:lnTo>
              <a:lnTo>
                <a:pt x="1664553" y="764492"/>
              </a:lnTo>
              <a:lnTo>
                <a:pt x="1664763" y="763762"/>
              </a:lnTo>
              <a:lnTo>
                <a:pt x="1667122" y="757191"/>
              </a:lnTo>
              <a:lnTo>
                <a:pt x="1669109" y="752616"/>
              </a:lnTo>
              <a:lnTo>
                <a:pt x="1672175" y="746645"/>
              </a:lnTo>
              <a:lnTo>
                <a:pt x="1671301" y="744958"/>
              </a:lnTo>
              <a:lnTo>
                <a:pt x="1669108" y="737089"/>
              </a:lnTo>
              <a:lnTo>
                <a:pt x="1668283" y="733974"/>
              </a:lnTo>
              <a:lnTo>
                <a:pt x="1661633" y="708047"/>
              </a:lnTo>
              <a:lnTo>
                <a:pt x="1663556" y="696155"/>
              </a:lnTo>
              <a:lnTo>
                <a:pt x="1709718" y="666204"/>
              </a:lnTo>
              <a:lnTo>
                <a:pt x="1723180" y="658839"/>
              </a:lnTo>
              <a:lnTo>
                <a:pt x="1735273" y="653468"/>
              </a:lnTo>
              <a:lnTo>
                <a:pt x="1749906" y="646330"/>
              </a:lnTo>
              <a:lnTo>
                <a:pt x="1746903" y="631111"/>
              </a:lnTo>
              <a:lnTo>
                <a:pt x="1741085" y="609111"/>
              </a:lnTo>
              <a:lnTo>
                <a:pt x="1740797" y="608153"/>
              </a:lnTo>
              <a:lnTo>
                <a:pt x="1738184" y="607358"/>
              </a:lnTo>
              <a:lnTo>
                <a:pt x="1735101" y="606434"/>
              </a:lnTo>
              <a:lnTo>
                <a:pt x="1735005" y="576970"/>
              </a:lnTo>
              <a:lnTo>
                <a:pt x="1737931" y="571681"/>
              </a:lnTo>
              <a:lnTo>
                <a:pt x="1758906" y="572460"/>
              </a:lnTo>
              <a:lnTo>
                <a:pt x="1768682" y="573174"/>
              </a:lnTo>
              <a:lnTo>
                <a:pt x="1798699" y="578511"/>
              </a:lnTo>
              <a:lnTo>
                <a:pt x="1802333" y="591118"/>
              </a:lnTo>
              <a:lnTo>
                <a:pt x="1802357" y="604519"/>
              </a:lnTo>
              <a:lnTo>
                <a:pt x="1801286" y="610830"/>
              </a:lnTo>
              <a:lnTo>
                <a:pt x="1801559" y="622642"/>
              </a:lnTo>
              <a:lnTo>
                <a:pt x="1801944" y="635913"/>
              </a:lnTo>
              <a:lnTo>
                <a:pt x="1804121" y="654766"/>
              </a:lnTo>
              <a:lnTo>
                <a:pt x="1810367" y="662246"/>
              </a:lnTo>
              <a:lnTo>
                <a:pt x="1825286" y="666464"/>
              </a:lnTo>
              <a:lnTo>
                <a:pt x="1857062" y="673327"/>
              </a:lnTo>
              <a:lnTo>
                <a:pt x="1862910" y="672435"/>
              </a:lnTo>
              <a:lnTo>
                <a:pt x="1863087" y="672289"/>
              </a:lnTo>
              <a:lnTo>
                <a:pt x="1863093" y="668054"/>
              </a:lnTo>
              <a:lnTo>
                <a:pt x="1863037" y="663803"/>
              </a:lnTo>
              <a:lnTo>
                <a:pt x="1862979" y="661743"/>
              </a:lnTo>
              <a:lnTo>
                <a:pt x="1862950" y="660915"/>
              </a:lnTo>
              <a:lnTo>
                <a:pt x="1862831" y="659731"/>
              </a:lnTo>
              <a:lnTo>
                <a:pt x="1862804" y="659536"/>
              </a:lnTo>
              <a:lnTo>
                <a:pt x="1862732" y="657979"/>
              </a:lnTo>
              <a:lnTo>
                <a:pt x="1862650" y="656194"/>
              </a:lnTo>
              <a:lnTo>
                <a:pt x="1862511" y="652998"/>
              </a:lnTo>
              <a:lnTo>
                <a:pt x="1862524" y="651554"/>
              </a:lnTo>
              <a:lnTo>
                <a:pt x="1862607" y="650580"/>
              </a:lnTo>
              <a:lnTo>
                <a:pt x="1893564" y="654474"/>
              </a:lnTo>
              <a:lnTo>
                <a:pt x="1919195" y="657800"/>
              </a:lnTo>
              <a:lnTo>
                <a:pt x="1928902" y="639483"/>
              </a:lnTo>
              <a:lnTo>
                <a:pt x="1929888" y="636627"/>
              </a:lnTo>
              <a:lnTo>
                <a:pt x="1934579" y="616736"/>
              </a:lnTo>
              <a:lnTo>
                <a:pt x="1957908" y="612907"/>
              </a:lnTo>
              <a:lnTo>
                <a:pt x="1959939" y="618018"/>
              </a:lnTo>
              <a:lnTo>
                <a:pt x="1962589" y="624800"/>
              </a:lnTo>
              <a:lnTo>
                <a:pt x="1965704" y="632912"/>
              </a:lnTo>
              <a:lnTo>
                <a:pt x="1965878" y="633399"/>
              </a:lnTo>
              <a:lnTo>
                <a:pt x="1966480" y="643539"/>
              </a:lnTo>
              <a:lnTo>
                <a:pt x="1966822" y="650645"/>
              </a:lnTo>
              <a:lnTo>
                <a:pt x="1967044" y="655951"/>
              </a:lnTo>
              <a:lnTo>
                <a:pt x="1967083" y="656113"/>
              </a:lnTo>
              <a:lnTo>
                <a:pt x="1970670" y="661905"/>
              </a:lnTo>
              <a:lnTo>
                <a:pt x="1988824" y="690914"/>
              </a:lnTo>
              <a:lnTo>
                <a:pt x="1993328" y="694078"/>
              </a:lnTo>
              <a:lnTo>
                <a:pt x="2030850" y="680839"/>
              </a:lnTo>
              <a:lnTo>
                <a:pt x="2033029" y="670390"/>
              </a:lnTo>
              <a:lnTo>
                <a:pt x="2026749" y="667973"/>
              </a:lnTo>
              <a:lnTo>
                <a:pt x="2028877" y="661029"/>
              </a:lnTo>
              <a:lnTo>
                <a:pt x="2029656" y="658952"/>
              </a:lnTo>
              <a:lnTo>
                <a:pt x="2030027" y="657995"/>
              </a:lnTo>
              <a:lnTo>
                <a:pt x="2032914" y="651456"/>
              </a:lnTo>
              <a:lnTo>
                <a:pt x="2034389" y="649428"/>
              </a:lnTo>
              <a:lnTo>
                <a:pt x="2034666" y="649071"/>
              </a:lnTo>
              <a:lnTo>
                <a:pt x="2037521" y="646232"/>
              </a:lnTo>
              <a:lnTo>
                <a:pt x="2041094" y="643977"/>
              </a:lnTo>
              <a:lnTo>
                <a:pt x="2042822" y="643847"/>
              </a:lnTo>
              <a:lnTo>
                <a:pt x="2072332" y="646751"/>
              </a:lnTo>
              <a:lnTo>
                <a:pt x="2086941" y="648666"/>
              </a:lnTo>
              <a:lnTo>
                <a:pt x="2101952" y="639515"/>
              </a:lnTo>
              <a:lnTo>
                <a:pt x="2125772" y="634745"/>
              </a:lnTo>
              <a:lnTo>
                <a:pt x="2129241" y="656940"/>
              </a:lnTo>
              <a:lnTo>
                <a:pt x="2134725" y="680612"/>
              </a:lnTo>
              <a:lnTo>
                <a:pt x="2143208" y="697712"/>
              </a:lnTo>
              <a:lnTo>
                <a:pt x="2153997" y="715527"/>
              </a:lnTo>
              <a:lnTo>
                <a:pt x="2162223" y="726251"/>
              </a:lnTo>
              <a:lnTo>
                <a:pt x="2180510" y="750198"/>
              </a:lnTo>
              <a:lnTo>
                <a:pt x="2180233" y="751058"/>
              </a:lnTo>
              <a:lnTo>
                <a:pt x="2180111" y="751496"/>
              </a:lnTo>
              <a:lnTo>
                <a:pt x="2180015" y="752129"/>
              </a:lnTo>
              <a:lnTo>
                <a:pt x="2180075" y="752746"/>
              </a:lnTo>
              <a:lnTo>
                <a:pt x="2180225" y="753411"/>
              </a:lnTo>
              <a:lnTo>
                <a:pt x="2180468" y="753589"/>
              </a:lnTo>
              <a:lnTo>
                <a:pt x="2183462" y="755601"/>
              </a:lnTo>
              <a:lnTo>
                <a:pt x="2186480" y="757597"/>
              </a:lnTo>
              <a:lnTo>
                <a:pt x="2187080" y="757759"/>
              </a:lnTo>
              <a:lnTo>
                <a:pt x="2208922" y="756753"/>
              </a:lnTo>
              <a:lnTo>
                <a:pt x="2215128" y="755861"/>
              </a:lnTo>
              <a:lnTo>
                <a:pt x="2222550" y="752616"/>
              </a:lnTo>
              <a:lnTo>
                <a:pt x="2223438" y="751999"/>
              </a:lnTo>
              <a:lnTo>
                <a:pt x="2224121" y="751431"/>
              </a:lnTo>
              <a:lnTo>
                <a:pt x="2224597" y="750993"/>
              </a:lnTo>
              <a:lnTo>
                <a:pt x="2226980" y="748397"/>
              </a:lnTo>
              <a:lnTo>
                <a:pt x="2237172" y="745217"/>
              </a:lnTo>
              <a:lnTo>
                <a:pt x="2248261" y="743303"/>
              </a:lnTo>
              <a:lnTo>
                <a:pt x="2255809" y="742622"/>
              </a:lnTo>
              <a:lnTo>
                <a:pt x="2286453" y="748641"/>
              </a:lnTo>
              <a:lnTo>
                <a:pt x="2295798" y="757548"/>
              </a:lnTo>
              <a:lnTo>
                <a:pt x="2300265" y="765044"/>
              </a:lnTo>
              <a:lnTo>
                <a:pt x="2309891" y="768061"/>
              </a:lnTo>
              <a:lnTo>
                <a:pt x="2319189" y="770739"/>
              </a:lnTo>
              <a:lnTo>
                <a:pt x="2327330" y="772377"/>
              </a:lnTo>
              <a:lnTo>
                <a:pt x="2334159" y="778413"/>
              </a:lnTo>
              <a:lnTo>
                <a:pt x="2347890" y="788034"/>
              </a:lnTo>
              <a:lnTo>
                <a:pt x="2366275" y="794621"/>
              </a:lnTo>
              <a:lnTo>
                <a:pt x="2378660" y="802181"/>
              </a:lnTo>
              <a:lnTo>
                <a:pt x="2391141" y="812176"/>
              </a:lnTo>
              <a:lnTo>
                <a:pt x="2412436" y="830169"/>
              </a:lnTo>
              <a:lnTo>
                <a:pt x="2462557" y="846734"/>
              </a:lnTo>
              <a:lnTo>
                <a:pt x="2464736" y="846588"/>
              </a:lnTo>
              <a:lnTo>
                <a:pt x="2470105" y="846231"/>
              </a:lnTo>
              <a:lnTo>
                <a:pt x="2470864" y="846215"/>
              </a:lnTo>
              <a:lnTo>
                <a:pt x="2471127" y="846247"/>
              </a:lnTo>
              <a:lnTo>
                <a:pt x="2471480" y="846409"/>
              </a:lnTo>
              <a:lnTo>
                <a:pt x="2473836" y="848145"/>
              </a:lnTo>
              <a:lnTo>
                <a:pt x="2475627" y="850352"/>
              </a:lnTo>
              <a:lnTo>
                <a:pt x="2476916" y="852218"/>
              </a:lnTo>
              <a:lnTo>
                <a:pt x="2477586" y="853629"/>
              </a:lnTo>
              <a:lnTo>
                <a:pt x="2477897" y="854635"/>
              </a:lnTo>
              <a:lnTo>
                <a:pt x="2478243" y="855836"/>
              </a:lnTo>
              <a:lnTo>
                <a:pt x="2481341" y="870113"/>
              </a:lnTo>
              <a:lnTo>
                <a:pt x="2479944" y="878014"/>
              </a:lnTo>
              <a:lnTo>
                <a:pt x="2473969" y="889323"/>
              </a:lnTo>
              <a:lnTo>
                <a:pt x="2468552" y="899398"/>
              </a:lnTo>
              <a:lnTo>
                <a:pt x="2467783" y="900712"/>
              </a:lnTo>
              <a:lnTo>
                <a:pt x="2467498" y="901248"/>
              </a:lnTo>
              <a:lnTo>
                <a:pt x="2466815" y="903357"/>
              </a:lnTo>
              <a:lnTo>
                <a:pt x="2466395" y="904785"/>
              </a:lnTo>
              <a:lnTo>
                <a:pt x="2466441" y="905726"/>
              </a:lnTo>
              <a:lnTo>
                <a:pt x="2466519" y="906943"/>
              </a:lnTo>
              <a:lnTo>
                <a:pt x="2466662" y="908549"/>
              </a:lnTo>
              <a:lnTo>
                <a:pt x="2466691" y="908744"/>
              </a:lnTo>
              <a:lnTo>
                <a:pt x="2467203" y="910025"/>
              </a:lnTo>
              <a:lnTo>
                <a:pt x="2480666" y="927531"/>
              </a:lnTo>
              <a:lnTo>
                <a:pt x="2491040" y="930874"/>
              </a:lnTo>
              <a:lnTo>
                <a:pt x="2510475" y="932545"/>
              </a:lnTo>
              <a:lnTo>
                <a:pt x="2541048" y="946855"/>
              </a:lnTo>
              <a:lnTo>
                <a:pt x="2542280" y="947682"/>
              </a:lnTo>
              <a:lnTo>
                <a:pt x="2545140" y="950311"/>
              </a:lnTo>
              <a:lnTo>
                <a:pt x="2545460" y="950684"/>
              </a:lnTo>
              <a:lnTo>
                <a:pt x="2551391" y="962495"/>
              </a:lnTo>
              <a:lnTo>
                <a:pt x="2551445" y="962803"/>
              </a:lnTo>
              <a:lnTo>
                <a:pt x="2551478" y="963225"/>
              </a:lnTo>
              <a:lnTo>
                <a:pt x="2551323" y="965675"/>
              </a:lnTo>
              <a:lnTo>
                <a:pt x="2551116" y="968855"/>
              </a:lnTo>
              <a:lnTo>
                <a:pt x="2550828" y="973187"/>
              </a:lnTo>
              <a:lnTo>
                <a:pt x="2550681" y="980001"/>
              </a:lnTo>
              <a:lnTo>
                <a:pt x="2551044" y="994019"/>
              </a:lnTo>
              <a:lnTo>
                <a:pt x="2554649" y="1006058"/>
              </a:lnTo>
              <a:lnTo>
                <a:pt x="2554951" y="1006934"/>
              </a:lnTo>
              <a:lnTo>
                <a:pt x="2557270" y="1012369"/>
              </a:lnTo>
              <a:lnTo>
                <a:pt x="2557698" y="1013132"/>
              </a:lnTo>
              <a:lnTo>
                <a:pt x="2578291" y="1038117"/>
              </a:lnTo>
              <a:lnTo>
                <a:pt x="2592523" y="1034288"/>
              </a:lnTo>
              <a:lnTo>
                <a:pt x="2603403" y="1027377"/>
              </a:lnTo>
              <a:lnTo>
                <a:pt x="2616839" y="1020789"/>
              </a:lnTo>
              <a:lnTo>
                <a:pt x="2617152" y="1020643"/>
              </a:lnTo>
              <a:lnTo>
                <a:pt x="2620689" y="1019605"/>
              </a:lnTo>
              <a:lnTo>
                <a:pt x="2622162" y="1019378"/>
              </a:lnTo>
              <a:lnTo>
                <a:pt x="2625553" y="1019053"/>
              </a:lnTo>
              <a:lnTo>
                <a:pt x="2625963" y="1019037"/>
              </a:lnTo>
              <a:lnTo>
                <a:pt x="2635761" y="1018567"/>
              </a:lnTo>
              <a:lnTo>
                <a:pt x="2636944" y="1018518"/>
              </a:lnTo>
              <a:lnTo>
                <a:pt x="2681973" y="1023239"/>
              </a:lnTo>
              <a:lnTo>
                <a:pt x="2699041" y="1005182"/>
              </a:lnTo>
              <a:lnTo>
                <a:pt x="2699082" y="1000671"/>
              </a:lnTo>
              <a:lnTo>
                <a:pt x="2700863" y="1000298"/>
              </a:lnTo>
              <a:lnTo>
                <a:pt x="2716325" y="997864"/>
              </a:lnTo>
              <a:lnTo>
                <a:pt x="2726055" y="996534"/>
              </a:lnTo>
              <a:lnTo>
                <a:pt x="2734063" y="995463"/>
              </a:lnTo>
              <a:lnTo>
                <a:pt x="2739295" y="994782"/>
              </a:lnTo>
              <a:lnTo>
                <a:pt x="2746474" y="993906"/>
              </a:lnTo>
              <a:lnTo>
                <a:pt x="2751806" y="993305"/>
              </a:lnTo>
              <a:lnTo>
                <a:pt x="2759729" y="992559"/>
              </a:lnTo>
              <a:lnTo>
                <a:pt x="2764450" y="993046"/>
              </a:lnTo>
              <a:lnTo>
                <a:pt x="2771121" y="994636"/>
              </a:lnTo>
              <a:lnTo>
                <a:pt x="2789557" y="999844"/>
              </a:lnTo>
              <a:lnTo>
                <a:pt x="2809370" y="1007080"/>
              </a:lnTo>
              <a:lnTo>
                <a:pt x="2819816" y="1014722"/>
              </a:lnTo>
              <a:lnTo>
                <a:pt x="2833390" y="1023759"/>
              </a:lnTo>
              <a:lnTo>
                <a:pt x="2836622" y="1025835"/>
              </a:lnTo>
              <a:lnTo>
                <a:pt x="2841766" y="1028821"/>
              </a:lnTo>
              <a:lnTo>
                <a:pt x="2842474" y="1029210"/>
              </a:lnTo>
              <a:lnTo>
                <a:pt x="2843253" y="1029567"/>
              </a:lnTo>
              <a:lnTo>
                <a:pt x="2844812" y="1030265"/>
              </a:lnTo>
              <a:lnTo>
                <a:pt x="2849065" y="1032082"/>
              </a:lnTo>
              <a:lnTo>
                <a:pt x="2849865" y="1032422"/>
              </a:lnTo>
              <a:lnTo>
                <a:pt x="2850619" y="1032714"/>
              </a:lnTo>
              <a:lnTo>
                <a:pt x="2858736" y="1035813"/>
              </a:lnTo>
              <a:lnTo>
                <a:pt x="2859992" y="1036284"/>
              </a:lnTo>
              <a:lnTo>
                <a:pt x="2860866" y="1036608"/>
              </a:lnTo>
              <a:lnTo>
                <a:pt x="2885203" y="1046164"/>
              </a:lnTo>
              <a:lnTo>
                <a:pt x="2908158" y="1056451"/>
              </a:lnTo>
              <a:lnTo>
                <a:pt x="2910508" y="1058219"/>
              </a:lnTo>
              <a:lnTo>
                <a:pt x="2910939" y="1058560"/>
              </a:lnTo>
              <a:lnTo>
                <a:pt x="2911126" y="1058755"/>
              </a:lnTo>
              <a:lnTo>
                <a:pt x="2911763" y="1059679"/>
              </a:lnTo>
              <a:lnTo>
                <a:pt x="2913465" y="1062713"/>
              </a:lnTo>
              <a:lnTo>
                <a:pt x="2914151" y="1065455"/>
              </a:lnTo>
              <a:lnTo>
                <a:pt x="2940596" y="1059177"/>
              </a:lnTo>
              <a:lnTo>
                <a:pt x="2959273" y="1047479"/>
              </a:lnTo>
              <a:lnTo>
                <a:pt x="2971464" y="1040908"/>
              </a:lnTo>
              <a:lnTo>
                <a:pt x="2985882" y="1038507"/>
              </a:lnTo>
              <a:lnTo>
                <a:pt x="3015122" y="1036657"/>
              </a:lnTo>
              <a:lnTo>
                <a:pt x="3019306" y="1036479"/>
              </a:lnTo>
              <a:lnTo>
                <a:pt x="3030015" y="1036332"/>
              </a:lnTo>
              <a:lnTo>
                <a:pt x="3034433" y="1036900"/>
              </a:lnTo>
              <a:lnTo>
                <a:pt x="3043351" y="1039204"/>
              </a:lnTo>
              <a:lnTo>
                <a:pt x="3056248" y="1042936"/>
              </a:lnTo>
              <a:lnTo>
                <a:pt x="3069817" y="1058365"/>
              </a:lnTo>
              <a:lnTo>
                <a:pt x="3074317" y="1064823"/>
              </a:lnTo>
              <a:lnTo>
                <a:pt x="3075182" y="1066234"/>
              </a:lnTo>
              <a:lnTo>
                <a:pt x="3075149" y="1066575"/>
              </a:lnTo>
              <a:lnTo>
                <a:pt x="3075098" y="1067126"/>
              </a:lnTo>
              <a:lnTo>
                <a:pt x="3074359" y="1068003"/>
              </a:lnTo>
              <a:lnTo>
                <a:pt x="3060090" y="1079749"/>
              </a:lnTo>
              <a:lnTo>
                <a:pt x="3053149" y="1098521"/>
              </a:lnTo>
              <a:lnTo>
                <a:pt x="3048739" y="1112733"/>
              </a:lnTo>
              <a:lnTo>
                <a:pt x="3049820" y="1118672"/>
              </a:lnTo>
              <a:lnTo>
                <a:pt x="3050185" y="1119580"/>
              </a:lnTo>
              <a:lnTo>
                <a:pt x="3050729" y="1120764"/>
              </a:lnTo>
              <a:lnTo>
                <a:pt x="3054606" y="1123295"/>
              </a:lnTo>
              <a:lnTo>
                <a:pt x="3061842" y="1127838"/>
              </a:lnTo>
              <a:lnTo>
                <a:pt x="3065078" y="1129720"/>
              </a:lnTo>
              <a:lnTo>
                <a:pt x="3085384" y="1138595"/>
              </a:lnTo>
              <a:lnTo>
                <a:pt x="3092534" y="1140623"/>
              </a:lnTo>
              <a:lnTo>
                <a:pt x="3102637" y="1141337"/>
              </a:lnTo>
              <a:lnTo>
                <a:pt x="3110714" y="1141775"/>
              </a:lnTo>
              <a:lnTo>
                <a:pt x="3116667" y="1140282"/>
              </a:lnTo>
              <a:lnTo>
                <a:pt x="3118075" y="1140250"/>
              </a:lnTo>
              <a:lnTo>
                <a:pt x="3122774" y="1141467"/>
              </a:lnTo>
              <a:lnTo>
                <a:pt x="3123843" y="1141743"/>
              </a:lnTo>
              <a:lnTo>
                <a:pt x="3161540" y="1151477"/>
              </a:lnTo>
              <a:lnTo>
                <a:pt x="3163222" y="1151899"/>
              </a:lnTo>
              <a:lnTo>
                <a:pt x="3163929" y="1152094"/>
              </a:lnTo>
              <a:lnTo>
                <a:pt x="3168242" y="1154609"/>
              </a:lnTo>
              <a:lnTo>
                <a:pt x="3169078" y="1155274"/>
              </a:lnTo>
              <a:lnTo>
                <a:pt x="3169940" y="1156085"/>
              </a:lnTo>
              <a:lnTo>
                <a:pt x="3170437" y="1156556"/>
              </a:lnTo>
              <a:lnTo>
                <a:pt x="3170638" y="1156750"/>
              </a:lnTo>
              <a:lnTo>
                <a:pt x="3170895" y="1156994"/>
              </a:lnTo>
              <a:lnTo>
                <a:pt x="3171359" y="1157837"/>
              </a:lnTo>
              <a:lnTo>
                <a:pt x="3171532" y="1158308"/>
              </a:lnTo>
              <a:lnTo>
                <a:pt x="3171572" y="1158421"/>
              </a:lnTo>
              <a:lnTo>
                <a:pt x="3181128" y="1159719"/>
              </a:lnTo>
              <a:lnTo>
                <a:pt x="3192773" y="1160044"/>
              </a:lnTo>
              <a:lnTo>
                <a:pt x="3202751" y="1159444"/>
              </a:lnTo>
              <a:lnTo>
                <a:pt x="3216028" y="1157854"/>
              </a:lnTo>
              <a:lnTo>
                <a:pt x="3217130" y="1157675"/>
              </a:lnTo>
              <a:lnTo>
                <a:pt x="3218539" y="1157432"/>
              </a:lnTo>
              <a:lnTo>
                <a:pt x="3223993" y="1155647"/>
              </a:lnTo>
              <a:lnTo>
                <a:pt x="3225362" y="1154949"/>
              </a:lnTo>
              <a:lnTo>
                <a:pt x="3225894" y="1153489"/>
              </a:lnTo>
              <a:lnTo>
                <a:pt x="3226342" y="1152240"/>
              </a:lnTo>
              <a:lnTo>
                <a:pt x="3226877" y="1151137"/>
              </a:lnTo>
              <a:lnTo>
                <a:pt x="3227684" y="1149514"/>
              </a:lnTo>
              <a:lnTo>
                <a:pt x="3232289" y="1148881"/>
              </a:lnTo>
              <a:lnTo>
                <a:pt x="3232626" y="1148963"/>
              </a:lnTo>
              <a:lnTo>
                <a:pt x="3232960" y="1149060"/>
              </a:lnTo>
              <a:lnTo>
                <a:pt x="3233641" y="1149255"/>
              </a:lnTo>
              <a:lnTo>
                <a:pt x="3249908" y="1153814"/>
              </a:lnTo>
              <a:lnTo>
                <a:pt x="3250139" y="1153992"/>
              </a:lnTo>
              <a:lnTo>
                <a:pt x="3250625" y="1154365"/>
              </a:lnTo>
              <a:lnTo>
                <a:pt x="3251456" y="1155598"/>
              </a:lnTo>
              <a:lnTo>
                <a:pt x="3251590" y="1155923"/>
              </a:lnTo>
              <a:lnTo>
                <a:pt x="3251862" y="1156572"/>
              </a:lnTo>
              <a:lnTo>
                <a:pt x="3252013" y="1157351"/>
              </a:lnTo>
              <a:lnTo>
                <a:pt x="3251999" y="1160952"/>
              </a:lnTo>
              <a:lnTo>
                <a:pt x="3251621" y="1163337"/>
              </a:lnTo>
              <a:lnTo>
                <a:pt x="3251336" y="1165025"/>
              </a:lnTo>
              <a:lnTo>
                <a:pt x="3250316" y="1168951"/>
              </a:lnTo>
              <a:lnTo>
                <a:pt x="3247477" y="1178264"/>
              </a:lnTo>
              <a:lnTo>
                <a:pt x="3239509" y="1200508"/>
              </a:lnTo>
              <a:lnTo>
                <a:pt x="3234893" y="1211378"/>
              </a:lnTo>
              <a:lnTo>
                <a:pt x="3234297" y="1212676"/>
              </a:lnTo>
              <a:lnTo>
                <a:pt x="3233229" y="1214964"/>
              </a:lnTo>
              <a:lnTo>
                <a:pt x="3232125" y="1217170"/>
              </a:lnTo>
              <a:lnTo>
                <a:pt x="3231519" y="1218014"/>
              </a:lnTo>
              <a:lnTo>
                <a:pt x="3230896" y="1218890"/>
              </a:lnTo>
              <a:lnTo>
                <a:pt x="3226424" y="1224747"/>
              </a:lnTo>
              <a:lnTo>
                <a:pt x="3225858" y="1225445"/>
              </a:lnTo>
              <a:lnTo>
                <a:pt x="3222247" y="1228527"/>
              </a:lnTo>
              <a:lnTo>
                <a:pt x="3209347" y="1242318"/>
              </a:lnTo>
              <a:lnTo>
                <a:pt x="3216224" y="1245433"/>
              </a:lnTo>
              <a:lnTo>
                <a:pt x="3242757" y="1255865"/>
              </a:lnTo>
              <a:lnTo>
                <a:pt x="3247341" y="1257666"/>
              </a:lnTo>
              <a:lnTo>
                <a:pt x="3250667" y="1259386"/>
              </a:lnTo>
              <a:lnTo>
                <a:pt x="3251919" y="1261138"/>
              </a:lnTo>
              <a:lnTo>
                <a:pt x="3256208" y="1271262"/>
              </a:lnTo>
              <a:lnTo>
                <a:pt x="3257190" y="1274020"/>
              </a:lnTo>
              <a:lnTo>
                <a:pt x="3261542" y="1282409"/>
              </a:lnTo>
              <a:lnTo>
                <a:pt x="3271732" y="1286010"/>
              </a:lnTo>
              <a:lnTo>
                <a:pt x="3272638" y="1286286"/>
              </a:lnTo>
              <a:lnTo>
                <a:pt x="3272715" y="1286302"/>
              </a:lnTo>
              <a:lnTo>
                <a:pt x="3295384" y="1287243"/>
              </a:lnTo>
              <a:lnTo>
                <a:pt x="3326273" y="1279845"/>
              </a:lnTo>
              <a:lnTo>
                <a:pt x="3337351" y="1275481"/>
              </a:lnTo>
              <a:lnTo>
                <a:pt x="3351537" y="1262501"/>
              </a:lnTo>
              <a:lnTo>
                <a:pt x="3363075" y="1257390"/>
              </a:lnTo>
              <a:lnTo>
                <a:pt x="3382070" y="1265373"/>
              </a:lnTo>
              <a:lnTo>
                <a:pt x="3407107" y="1261057"/>
              </a:lnTo>
              <a:lnTo>
                <a:pt x="3418556" y="1257715"/>
              </a:lnTo>
              <a:lnTo>
                <a:pt x="3424101" y="1254600"/>
              </a:lnTo>
              <a:lnTo>
                <a:pt x="3428277" y="1249343"/>
              </a:lnTo>
              <a:lnTo>
                <a:pt x="3429487" y="1247980"/>
              </a:lnTo>
              <a:lnTo>
                <a:pt x="3430843" y="1246909"/>
              </a:lnTo>
              <a:lnTo>
                <a:pt x="3439138" y="1243665"/>
              </a:lnTo>
              <a:lnTo>
                <a:pt x="3439556" y="1243600"/>
              </a:lnTo>
              <a:lnTo>
                <a:pt x="3442262" y="1244670"/>
              </a:lnTo>
              <a:lnTo>
                <a:pt x="3443697" y="1245482"/>
              </a:lnTo>
              <a:lnTo>
                <a:pt x="3444620" y="1246212"/>
              </a:lnTo>
              <a:lnTo>
                <a:pt x="3448689" y="1251387"/>
              </a:lnTo>
              <a:lnTo>
                <a:pt x="3449669" y="1252685"/>
              </a:lnTo>
              <a:lnTo>
                <a:pt x="3451290" y="1255687"/>
              </a:lnTo>
              <a:lnTo>
                <a:pt x="3455016" y="1262631"/>
              </a:lnTo>
              <a:lnTo>
                <a:pt x="3456246" y="1268245"/>
              </a:lnTo>
              <a:lnTo>
                <a:pt x="3473670" y="1295128"/>
              </a:lnTo>
              <a:lnTo>
                <a:pt x="3503493" y="1321185"/>
              </a:lnTo>
              <a:lnTo>
                <a:pt x="3509103" y="1325014"/>
              </a:lnTo>
              <a:lnTo>
                <a:pt x="3509813" y="1325290"/>
              </a:lnTo>
              <a:lnTo>
                <a:pt x="3510071" y="1325387"/>
              </a:lnTo>
              <a:lnTo>
                <a:pt x="3510403" y="1325452"/>
              </a:lnTo>
              <a:lnTo>
                <a:pt x="3511190" y="1325630"/>
              </a:lnTo>
              <a:lnTo>
                <a:pt x="3511924" y="1325728"/>
              </a:lnTo>
              <a:lnTo>
                <a:pt x="3512754" y="1325809"/>
              </a:lnTo>
              <a:lnTo>
                <a:pt x="3513671" y="1325744"/>
              </a:lnTo>
              <a:lnTo>
                <a:pt x="3524336" y="1323002"/>
              </a:lnTo>
              <a:lnTo>
                <a:pt x="3524926" y="1322629"/>
              </a:lnTo>
              <a:lnTo>
                <a:pt x="3526364" y="1321672"/>
              </a:lnTo>
              <a:lnTo>
                <a:pt x="3526611" y="1321477"/>
              </a:lnTo>
              <a:lnTo>
                <a:pt x="3526845" y="1321234"/>
              </a:lnTo>
              <a:lnTo>
                <a:pt x="3527908" y="1319936"/>
              </a:lnTo>
              <a:lnTo>
                <a:pt x="3528556" y="1319124"/>
              </a:lnTo>
              <a:lnTo>
                <a:pt x="3528842" y="1318735"/>
              </a:lnTo>
              <a:lnTo>
                <a:pt x="3530862" y="1314062"/>
              </a:lnTo>
              <a:lnTo>
                <a:pt x="3530963" y="1313056"/>
              </a:lnTo>
              <a:lnTo>
                <a:pt x="3531331" y="1309228"/>
              </a:lnTo>
              <a:lnTo>
                <a:pt x="3531470" y="1306015"/>
              </a:lnTo>
              <a:lnTo>
                <a:pt x="3562471" y="1278498"/>
              </a:lnTo>
              <a:lnTo>
                <a:pt x="3571130" y="1276487"/>
              </a:lnTo>
              <a:lnTo>
                <a:pt x="3607984" y="1268569"/>
              </a:lnTo>
              <a:lnTo>
                <a:pt x="3608210" y="1268537"/>
              </a:lnTo>
              <a:lnTo>
                <a:pt x="3608525" y="1268537"/>
              </a:lnTo>
              <a:lnTo>
                <a:pt x="3608873" y="1268553"/>
              </a:lnTo>
              <a:lnTo>
                <a:pt x="3609638" y="1268666"/>
              </a:lnTo>
              <a:lnTo>
                <a:pt x="3610022" y="1268764"/>
              </a:lnTo>
              <a:lnTo>
                <a:pt x="3610372" y="1268861"/>
              </a:lnTo>
              <a:lnTo>
                <a:pt x="3611645" y="1269315"/>
              </a:lnTo>
              <a:lnTo>
                <a:pt x="3612930" y="1269786"/>
              </a:lnTo>
              <a:lnTo>
                <a:pt x="3616751" y="1271554"/>
              </a:lnTo>
              <a:lnTo>
                <a:pt x="3616938" y="1271635"/>
              </a:lnTo>
              <a:lnTo>
                <a:pt x="3617477" y="1272057"/>
              </a:lnTo>
              <a:lnTo>
                <a:pt x="3617877" y="1272398"/>
              </a:lnTo>
              <a:lnTo>
                <a:pt x="3619693" y="1274313"/>
              </a:lnTo>
              <a:lnTo>
                <a:pt x="3620108" y="1274783"/>
              </a:lnTo>
              <a:lnTo>
                <a:pt x="3621003" y="1275886"/>
              </a:lnTo>
              <a:lnTo>
                <a:pt x="3621627" y="1276746"/>
              </a:lnTo>
              <a:lnTo>
                <a:pt x="3621702" y="1276860"/>
              </a:lnTo>
              <a:lnTo>
                <a:pt x="3621768" y="1277038"/>
              </a:lnTo>
              <a:lnTo>
                <a:pt x="3621930" y="1277476"/>
              </a:lnTo>
              <a:lnTo>
                <a:pt x="3622021" y="1277720"/>
              </a:lnTo>
              <a:lnTo>
                <a:pt x="3622074" y="1278028"/>
              </a:lnTo>
              <a:lnTo>
                <a:pt x="3622104" y="1278872"/>
              </a:lnTo>
              <a:lnTo>
                <a:pt x="3622108" y="1279115"/>
              </a:lnTo>
              <a:lnTo>
                <a:pt x="3621531" y="1281175"/>
              </a:lnTo>
              <a:lnTo>
                <a:pt x="3621399" y="1281565"/>
              </a:lnTo>
              <a:lnTo>
                <a:pt x="3619468" y="1284842"/>
              </a:lnTo>
              <a:lnTo>
                <a:pt x="3619310" y="1285102"/>
              </a:lnTo>
              <a:lnTo>
                <a:pt x="3618599" y="1286059"/>
              </a:lnTo>
              <a:lnTo>
                <a:pt x="3618027" y="1286692"/>
              </a:lnTo>
              <a:lnTo>
                <a:pt x="3615090" y="1289499"/>
              </a:lnTo>
              <a:lnTo>
                <a:pt x="3613790" y="1289888"/>
              </a:lnTo>
              <a:lnTo>
                <a:pt x="3611970" y="1299590"/>
              </a:lnTo>
              <a:lnTo>
                <a:pt x="3645118" y="1306453"/>
              </a:lnTo>
              <a:lnTo>
                <a:pt x="3646767" y="1284485"/>
              </a:lnTo>
              <a:lnTo>
                <a:pt x="3645878" y="1284047"/>
              </a:lnTo>
              <a:lnTo>
                <a:pt x="3645797" y="1284015"/>
              </a:lnTo>
              <a:lnTo>
                <a:pt x="3643408" y="1282360"/>
              </a:lnTo>
              <a:lnTo>
                <a:pt x="3640860" y="1279391"/>
              </a:lnTo>
              <a:lnTo>
                <a:pt x="3638122" y="1275935"/>
              </a:lnTo>
              <a:lnTo>
                <a:pt x="3638179" y="1275464"/>
              </a:lnTo>
              <a:lnTo>
                <a:pt x="3639931" y="1273209"/>
              </a:lnTo>
              <a:lnTo>
                <a:pt x="3659733" y="1259354"/>
              </a:lnTo>
              <a:lnTo>
                <a:pt x="3660452" y="1258867"/>
              </a:lnTo>
              <a:lnTo>
                <a:pt x="3661579" y="1258315"/>
              </a:lnTo>
              <a:lnTo>
                <a:pt x="3662351" y="1257975"/>
              </a:lnTo>
              <a:lnTo>
                <a:pt x="3662832" y="1257861"/>
              </a:lnTo>
              <a:lnTo>
                <a:pt x="3670459" y="1256904"/>
              </a:lnTo>
              <a:lnTo>
                <a:pt x="3689940" y="1257196"/>
              </a:lnTo>
              <a:lnTo>
                <a:pt x="3701406" y="1258023"/>
              </a:lnTo>
              <a:lnTo>
                <a:pt x="3722861" y="1267206"/>
              </a:lnTo>
              <a:lnTo>
                <a:pt x="3725992" y="1282847"/>
              </a:lnTo>
              <a:lnTo>
                <a:pt x="3723565" y="1291786"/>
              </a:lnTo>
              <a:lnTo>
                <a:pt x="3711303" y="1297092"/>
              </a:lnTo>
              <a:lnTo>
                <a:pt x="3690840" y="1308725"/>
              </a:lnTo>
              <a:lnTo>
                <a:pt x="3687058" y="1311969"/>
              </a:lnTo>
              <a:lnTo>
                <a:pt x="3686695" y="1312326"/>
              </a:lnTo>
              <a:lnTo>
                <a:pt x="3686412" y="1312618"/>
              </a:lnTo>
              <a:lnTo>
                <a:pt x="3686041" y="1313040"/>
              </a:lnTo>
              <a:lnTo>
                <a:pt x="3685645" y="1313819"/>
              </a:lnTo>
              <a:lnTo>
                <a:pt x="3685717" y="1316366"/>
              </a:lnTo>
              <a:lnTo>
                <a:pt x="3685877" y="1317405"/>
              </a:lnTo>
              <a:lnTo>
                <a:pt x="3657738" y="1332039"/>
              </a:lnTo>
              <a:lnTo>
                <a:pt x="3656172" y="1332412"/>
              </a:lnTo>
              <a:lnTo>
                <a:pt x="3655393" y="1332672"/>
              </a:lnTo>
              <a:lnTo>
                <a:pt x="3655313" y="1332704"/>
              </a:lnTo>
              <a:lnTo>
                <a:pt x="3654397" y="1333532"/>
              </a:lnTo>
              <a:lnTo>
                <a:pt x="3653493" y="1334521"/>
              </a:lnTo>
              <a:lnTo>
                <a:pt x="3643890" y="1345359"/>
              </a:lnTo>
              <a:lnTo>
                <a:pt x="3644252" y="1347679"/>
              </a:lnTo>
              <a:lnTo>
                <a:pt x="3649164" y="1353974"/>
              </a:lnTo>
              <a:lnTo>
                <a:pt x="3651414" y="1354916"/>
              </a:lnTo>
              <a:lnTo>
                <a:pt x="3651927" y="1354997"/>
              </a:lnTo>
              <a:lnTo>
                <a:pt x="3653451" y="1354786"/>
              </a:lnTo>
              <a:lnTo>
                <a:pt x="3656585" y="1354234"/>
              </a:lnTo>
              <a:lnTo>
                <a:pt x="3660229" y="1353374"/>
              </a:lnTo>
              <a:lnTo>
                <a:pt x="3663341" y="1351233"/>
              </a:lnTo>
              <a:lnTo>
                <a:pt x="3664206" y="1350502"/>
              </a:lnTo>
              <a:lnTo>
                <a:pt x="3665708" y="1348994"/>
              </a:lnTo>
              <a:lnTo>
                <a:pt x="3666439" y="1348263"/>
              </a:lnTo>
              <a:lnTo>
                <a:pt x="3677095" y="1340589"/>
              </a:lnTo>
              <a:lnTo>
                <a:pt x="3679494" y="1339275"/>
              </a:lnTo>
              <a:lnTo>
                <a:pt x="3688337" y="1335998"/>
              </a:lnTo>
              <a:lnTo>
                <a:pt x="3688524" y="1336111"/>
              </a:lnTo>
              <a:lnTo>
                <a:pt x="3693413" y="1339162"/>
              </a:lnTo>
              <a:lnTo>
                <a:pt x="3694985" y="1341482"/>
              </a:lnTo>
              <a:lnTo>
                <a:pt x="3696217" y="1343315"/>
              </a:lnTo>
              <a:lnTo>
                <a:pt x="3696779" y="1347777"/>
              </a:lnTo>
              <a:lnTo>
                <a:pt x="3696792" y="1347890"/>
              </a:lnTo>
              <a:lnTo>
                <a:pt x="3696653" y="1353163"/>
              </a:lnTo>
              <a:lnTo>
                <a:pt x="3696642" y="1361308"/>
              </a:lnTo>
              <a:lnTo>
                <a:pt x="3697877" y="1366986"/>
              </a:lnTo>
              <a:lnTo>
                <a:pt x="3699383" y="1372762"/>
              </a:lnTo>
              <a:lnTo>
                <a:pt x="3699552" y="1373103"/>
              </a:lnTo>
              <a:lnTo>
                <a:pt x="3700980" y="1375942"/>
              </a:lnTo>
              <a:lnTo>
                <a:pt x="3702793" y="1378165"/>
              </a:lnTo>
              <a:lnTo>
                <a:pt x="3703148" y="1378603"/>
              </a:lnTo>
              <a:lnTo>
                <a:pt x="3706102" y="1380826"/>
              </a:lnTo>
              <a:lnTo>
                <a:pt x="3718233" y="1389214"/>
              </a:lnTo>
              <a:lnTo>
                <a:pt x="3719872" y="1389879"/>
              </a:lnTo>
              <a:lnTo>
                <a:pt x="3726900" y="1391404"/>
              </a:lnTo>
              <a:lnTo>
                <a:pt x="3738261" y="1385304"/>
              </a:lnTo>
              <a:lnTo>
                <a:pt x="3737974" y="1384509"/>
              </a:lnTo>
              <a:lnTo>
                <a:pt x="3736716" y="1381004"/>
              </a:lnTo>
              <a:lnTo>
                <a:pt x="3736308" y="1379220"/>
              </a:lnTo>
              <a:lnTo>
                <a:pt x="3735939" y="1375796"/>
              </a:lnTo>
              <a:lnTo>
                <a:pt x="3749091" y="1371432"/>
              </a:lnTo>
              <a:lnTo>
                <a:pt x="3751940" y="1370588"/>
              </a:lnTo>
              <a:lnTo>
                <a:pt x="3766848" y="1369923"/>
              </a:lnTo>
              <a:lnTo>
                <a:pt x="3772032" y="1369907"/>
              </a:lnTo>
              <a:lnTo>
                <a:pt x="3775112" y="1370053"/>
              </a:lnTo>
              <a:lnTo>
                <a:pt x="3775698" y="1370621"/>
              </a:lnTo>
              <a:lnTo>
                <a:pt x="3774792" y="1375813"/>
              </a:lnTo>
              <a:lnTo>
                <a:pt x="3802550" y="1355694"/>
              </a:lnTo>
              <a:lnTo>
                <a:pt x="3811546" y="1348215"/>
              </a:lnTo>
              <a:lnTo>
                <a:pt x="3814772" y="1343575"/>
              </a:lnTo>
              <a:lnTo>
                <a:pt x="3816702" y="1331228"/>
              </a:lnTo>
              <a:lnTo>
                <a:pt x="3815821" y="1330676"/>
              </a:lnTo>
              <a:lnTo>
                <a:pt x="3815071" y="1330108"/>
              </a:lnTo>
              <a:lnTo>
                <a:pt x="3814535" y="1329265"/>
              </a:lnTo>
              <a:lnTo>
                <a:pt x="3812934" y="1323846"/>
              </a:lnTo>
              <a:lnTo>
                <a:pt x="3811530" y="1317940"/>
              </a:lnTo>
              <a:lnTo>
                <a:pt x="3811910" y="1316155"/>
              </a:lnTo>
              <a:lnTo>
                <a:pt x="3811930" y="1316058"/>
              </a:lnTo>
              <a:lnTo>
                <a:pt x="3813081" y="1313543"/>
              </a:lnTo>
              <a:lnTo>
                <a:pt x="3814341" y="1312862"/>
              </a:lnTo>
              <a:lnTo>
                <a:pt x="3815157" y="1312489"/>
              </a:lnTo>
              <a:lnTo>
                <a:pt x="3815757" y="1312213"/>
              </a:lnTo>
              <a:lnTo>
                <a:pt x="3816137" y="1312051"/>
              </a:lnTo>
              <a:lnTo>
                <a:pt x="3828216" y="1313105"/>
              </a:lnTo>
              <a:lnTo>
                <a:pt x="3834261" y="1300483"/>
              </a:lnTo>
              <a:lnTo>
                <a:pt x="3834303" y="1300028"/>
              </a:lnTo>
              <a:lnTo>
                <a:pt x="3841455" y="1292289"/>
              </a:lnTo>
              <a:lnTo>
                <a:pt x="3868934" y="1271944"/>
              </a:lnTo>
              <a:lnTo>
                <a:pt x="3885758" y="1263718"/>
              </a:lnTo>
              <a:lnTo>
                <a:pt x="3916672" y="1256612"/>
              </a:lnTo>
              <a:lnTo>
                <a:pt x="3948569" y="1254957"/>
              </a:lnTo>
              <a:lnTo>
                <a:pt x="3957361" y="1228446"/>
              </a:lnTo>
              <a:lnTo>
                <a:pt x="3964347" y="1207857"/>
              </a:lnTo>
              <a:lnTo>
                <a:pt x="3968532" y="1206137"/>
              </a:lnTo>
              <a:lnTo>
                <a:pt x="3978392" y="1202098"/>
              </a:lnTo>
              <a:lnTo>
                <a:pt x="3985681" y="1217121"/>
              </a:lnTo>
              <a:lnTo>
                <a:pt x="3992173" y="1214785"/>
              </a:lnTo>
              <a:lnTo>
                <a:pt x="4004719" y="1209999"/>
              </a:lnTo>
              <a:lnTo>
                <a:pt x="4007643" y="1180616"/>
              </a:lnTo>
              <a:lnTo>
                <a:pt x="4008708" y="1160871"/>
              </a:lnTo>
              <a:lnTo>
                <a:pt x="4006647" y="1151477"/>
              </a:lnTo>
              <a:lnTo>
                <a:pt x="4003176" y="1134636"/>
              </a:lnTo>
              <a:lnTo>
                <a:pt x="4003250" y="1134555"/>
              </a:lnTo>
              <a:lnTo>
                <a:pt x="4004086" y="1133663"/>
              </a:lnTo>
              <a:lnTo>
                <a:pt x="4004383" y="1133355"/>
              </a:lnTo>
              <a:lnTo>
                <a:pt x="4004936" y="1132787"/>
              </a:lnTo>
              <a:lnTo>
                <a:pt x="4014031" y="1124869"/>
              </a:lnTo>
              <a:lnTo>
                <a:pt x="4018076" y="1121397"/>
              </a:lnTo>
              <a:lnTo>
                <a:pt x="4021742" y="1119726"/>
              </a:lnTo>
              <a:lnTo>
                <a:pt x="4035082" y="1116368"/>
              </a:lnTo>
              <a:lnTo>
                <a:pt x="4052628" y="1123604"/>
              </a:lnTo>
              <a:lnTo>
                <a:pt x="4055546" y="1125875"/>
              </a:lnTo>
              <a:lnTo>
                <a:pt x="4074716" y="1109148"/>
              </a:lnTo>
              <a:lnTo>
                <a:pt x="4081008" y="1101603"/>
              </a:lnTo>
              <a:lnTo>
                <a:pt x="4099449" y="1087407"/>
              </a:lnTo>
              <a:lnTo>
                <a:pt x="4106972" y="1094254"/>
              </a:lnTo>
              <a:lnTo>
                <a:pt x="4151382" y="1088900"/>
              </a:lnTo>
              <a:lnTo>
                <a:pt x="4168646" y="1086093"/>
              </a:lnTo>
              <a:lnTo>
                <a:pt x="4169308" y="1085233"/>
              </a:lnTo>
              <a:lnTo>
                <a:pt x="4170658" y="1084211"/>
              </a:lnTo>
              <a:lnTo>
                <a:pt x="4171251" y="1084714"/>
              </a:lnTo>
              <a:lnTo>
                <a:pt x="4178078" y="1090684"/>
              </a:lnTo>
              <a:lnTo>
                <a:pt x="4180072" y="1093264"/>
              </a:lnTo>
              <a:lnTo>
                <a:pt x="4180225" y="1093637"/>
              </a:lnTo>
              <a:lnTo>
                <a:pt x="4180276" y="1093767"/>
              </a:lnTo>
              <a:lnTo>
                <a:pt x="4189147" y="1119564"/>
              </a:lnTo>
              <a:lnTo>
                <a:pt x="4190122" y="1123003"/>
              </a:lnTo>
              <a:lnTo>
                <a:pt x="4190617" y="1124853"/>
              </a:lnTo>
              <a:lnTo>
                <a:pt x="4191033" y="1127644"/>
              </a:lnTo>
              <a:lnTo>
                <a:pt x="4190430" y="1133776"/>
              </a:lnTo>
              <a:lnTo>
                <a:pt x="4198333" y="1157059"/>
              </a:lnTo>
              <a:lnTo>
                <a:pt x="4211064" y="1182693"/>
              </a:lnTo>
              <a:lnTo>
                <a:pt x="4215184" y="1190189"/>
              </a:lnTo>
              <a:lnTo>
                <a:pt x="4215329" y="1190448"/>
              </a:lnTo>
              <a:lnTo>
                <a:pt x="4219416" y="1194683"/>
              </a:lnTo>
              <a:lnTo>
                <a:pt x="4220389" y="1195673"/>
              </a:lnTo>
              <a:lnTo>
                <a:pt x="4221615" y="1196906"/>
              </a:lnTo>
              <a:lnTo>
                <a:pt x="4260863" y="1207192"/>
              </a:lnTo>
              <a:lnTo>
                <a:pt x="4272246" y="1210956"/>
              </a:lnTo>
              <a:lnTo>
                <a:pt x="4273221" y="1209804"/>
              </a:lnTo>
              <a:lnTo>
                <a:pt x="4275811" y="1205813"/>
              </a:lnTo>
              <a:lnTo>
                <a:pt x="4289064" y="1183942"/>
              </a:lnTo>
              <a:lnTo>
                <a:pt x="4290161" y="1174354"/>
              </a:lnTo>
              <a:lnTo>
                <a:pt x="4298263" y="1155290"/>
              </a:lnTo>
              <a:lnTo>
                <a:pt x="4298320" y="1146756"/>
              </a:lnTo>
              <a:lnTo>
                <a:pt x="4305910" y="1130256"/>
              </a:lnTo>
              <a:lnTo>
                <a:pt x="4313712" y="1119499"/>
              </a:lnTo>
              <a:lnTo>
                <a:pt x="4320198" y="1107022"/>
              </a:lnTo>
              <a:lnTo>
                <a:pt x="4321736" y="1103729"/>
              </a:lnTo>
              <a:lnTo>
                <a:pt x="4322155" y="1101603"/>
              </a:lnTo>
              <a:lnTo>
                <a:pt x="4322051" y="1101182"/>
              </a:lnTo>
              <a:lnTo>
                <a:pt x="4321643" y="1100192"/>
              </a:lnTo>
              <a:lnTo>
                <a:pt x="4321024" y="1099559"/>
              </a:lnTo>
              <a:lnTo>
                <a:pt x="4320123" y="1098651"/>
              </a:lnTo>
              <a:lnTo>
                <a:pt x="4316583" y="1096152"/>
              </a:lnTo>
              <a:lnTo>
                <a:pt x="4316205" y="1096152"/>
              </a:lnTo>
              <a:lnTo>
                <a:pt x="4315711" y="1096655"/>
              </a:lnTo>
              <a:lnTo>
                <a:pt x="4315370" y="1097239"/>
              </a:lnTo>
              <a:lnTo>
                <a:pt x="4308368" y="1094092"/>
              </a:lnTo>
              <a:lnTo>
                <a:pt x="4313372" y="1074444"/>
              </a:lnTo>
              <a:lnTo>
                <a:pt x="4313897" y="1072773"/>
              </a:lnTo>
              <a:lnTo>
                <a:pt x="4314507" y="1071329"/>
              </a:lnTo>
              <a:lnTo>
                <a:pt x="4315677" y="1069106"/>
              </a:lnTo>
              <a:lnTo>
                <a:pt x="4316718" y="1067581"/>
              </a:lnTo>
              <a:lnTo>
                <a:pt x="4329157" y="1051048"/>
              </a:lnTo>
              <a:lnTo>
                <a:pt x="4343574" y="1046538"/>
              </a:lnTo>
              <a:lnTo>
                <a:pt x="4361253" y="1041962"/>
              </a:lnTo>
              <a:lnTo>
                <a:pt x="4378006" y="1035619"/>
              </a:lnTo>
              <a:lnTo>
                <a:pt x="4386586" y="1016490"/>
              </a:lnTo>
              <a:lnTo>
                <a:pt x="4395143" y="1004841"/>
              </a:lnTo>
              <a:lnTo>
                <a:pt x="4431612" y="984463"/>
              </a:lnTo>
              <a:lnTo>
                <a:pt x="4453187" y="991407"/>
              </a:lnTo>
              <a:lnTo>
                <a:pt x="4472173" y="997881"/>
              </a:lnTo>
              <a:lnTo>
                <a:pt x="4472752" y="998189"/>
              </a:lnTo>
              <a:lnTo>
                <a:pt x="4473066" y="998351"/>
              </a:lnTo>
              <a:lnTo>
                <a:pt x="4474907" y="999308"/>
              </a:lnTo>
              <a:lnTo>
                <a:pt x="4479306" y="1001369"/>
              </a:lnTo>
              <a:lnTo>
                <a:pt x="4483366" y="1003056"/>
              </a:lnTo>
              <a:lnTo>
                <a:pt x="4486520" y="1004241"/>
              </a:lnTo>
              <a:lnTo>
                <a:pt x="4508880" y="1011103"/>
              </a:lnTo>
              <a:lnTo>
                <a:pt x="4512437" y="1012028"/>
              </a:lnTo>
              <a:lnTo>
                <a:pt x="4519242" y="1011720"/>
              </a:lnTo>
              <a:lnTo>
                <a:pt x="4518471" y="1006447"/>
              </a:lnTo>
              <a:lnTo>
                <a:pt x="4517513" y="1001693"/>
              </a:lnTo>
              <a:lnTo>
                <a:pt x="4517823" y="1001547"/>
              </a:lnTo>
              <a:lnTo>
                <a:pt x="4518649" y="1001174"/>
              </a:lnTo>
              <a:lnTo>
                <a:pt x="4519444" y="1000866"/>
              </a:lnTo>
              <a:lnTo>
                <a:pt x="4520542" y="1000444"/>
              </a:lnTo>
              <a:lnTo>
                <a:pt x="4521815" y="999990"/>
              </a:lnTo>
              <a:lnTo>
                <a:pt x="4534593" y="995382"/>
              </a:lnTo>
              <a:lnTo>
                <a:pt x="4539364" y="994830"/>
              </a:lnTo>
              <a:lnTo>
                <a:pt x="4547151" y="995155"/>
              </a:lnTo>
              <a:lnTo>
                <a:pt x="4548740" y="995252"/>
              </a:lnTo>
              <a:lnTo>
                <a:pt x="4555203" y="995820"/>
              </a:lnTo>
              <a:lnTo>
                <a:pt x="4560603" y="996323"/>
              </a:lnTo>
              <a:lnTo>
                <a:pt x="4562036" y="996761"/>
              </a:lnTo>
              <a:lnTo>
                <a:pt x="4565150" y="999617"/>
              </a:lnTo>
              <a:lnTo>
                <a:pt x="4568261" y="1002910"/>
              </a:lnTo>
              <a:lnTo>
                <a:pt x="4568511" y="1003218"/>
              </a:lnTo>
              <a:lnTo>
                <a:pt x="4569170" y="1004013"/>
              </a:lnTo>
              <a:lnTo>
                <a:pt x="4578543" y="1021698"/>
              </a:lnTo>
              <a:lnTo>
                <a:pt x="4579023" y="1022866"/>
              </a:lnTo>
              <a:lnTo>
                <a:pt x="4580260" y="1026663"/>
              </a:lnTo>
              <a:lnTo>
                <a:pt x="4581200" y="1031481"/>
              </a:lnTo>
              <a:lnTo>
                <a:pt x="4581270" y="1034694"/>
              </a:lnTo>
              <a:lnTo>
                <a:pt x="4581450" y="1043049"/>
              </a:lnTo>
              <a:lnTo>
                <a:pt x="4585417" y="1058755"/>
              </a:lnTo>
              <a:lnTo>
                <a:pt x="4599024" y="1080690"/>
              </a:lnTo>
              <a:lnTo>
                <a:pt x="4611965" y="1106081"/>
              </a:lnTo>
              <a:lnTo>
                <a:pt x="4612165" y="1112717"/>
              </a:lnTo>
              <a:lnTo>
                <a:pt x="4612272" y="1114015"/>
              </a:lnTo>
              <a:lnTo>
                <a:pt x="4613339" y="1117341"/>
              </a:lnTo>
              <a:lnTo>
                <a:pt x="4614265" y="1119028"/>
              </a:lnTo>
              <a:lnTo>
                <a:pt x="4614347" y="1119142"/>
              </a:lnTo>
              <a:lnTo>
                <a:pt x="4614904" y="1119872"/>
              </a:lnTo>
              <a:lnTo>
                <a:pt x="4616642" y="1121592"/>
              </a:lnTo>
              <a:lnTo>
                <a:pt x="4620207" y="1125048"/>
              </a:lnTo>
              <a:lnTo>
                <a:pt x="4621930" y="1124837"/>
              </a:lnTo>
              <a:lnTo>
                <a:pt x="4627040" y="1123279"/>
              </a:lnTo>
              <a:lnTo>
                <a:pt x="4628040" y="1122809"/>
              </a:lnTo>
              <a:lnTo>
                <a:pt x="4629362" y="1122062"/>
              </a:lnTo>
              <a:lnTo>
                <a:pt x="4632782" y="1119499"/>
              </a:lnTo>
              <a:lnTo>
                <a:pt x="4633808" y="1118444"/>
              </a:lnTo>
              <a:lnTo>
                <a:pt x="4635411" y="1116481"/>
              </a:lnTo>
              <a:lnTo>
                <a:pt x="4643100" y="1114258"/>
              </a:lnTo>
              <a:lnTo>
                <a:pt x="4656279" y="1111987"/>
              </a:lnTo>
              <a:lnTo>
                <a:pt x="4655720" y="1103534"/>
              </a:lnTo>
              <a:lnTo>
                <a:pt x="4660036" y="1079652"/>
              </a:lnTo>
              <a:lnTo>
                <a:pt x="4663697" y="1067386"/>
              </a:lnTo>
              <a:lnTo>
                <a:pt x="4669738" y="1051324"/>
              </a:lnTo>
              <a:lnTo>
                <a:pt x="4690739" y="1031303"/>
              </a:lnTo>
              <a:lnTo>
                <a:pt x="4694517" y="1024408"/>
              </a:lnTo>
              <a:lnTo>
                <a:pt x="4700180" y="1013781"/>
              </a:lnTo>
              <a:lnTo>
                <a:pt x="4703355" y="1007696"/>
              </a:lnTo>
              <a:lnTo>
                <a:pt x="4705473" y="1001077"/>
              </a:lnTo>
              <a:lnTo>
                <a:pt x="4724954" y="980975"/>
              </a:lnTo>
              <a:lnTo>
                <a:pt x="4737020" y="965789"/>
              </a:lnTo>
              <a:lnTo>
                <a:pt x="4724724" y="953620"/>
              </a:lnTo>
              <a:lnTo>
                <a:pt x="4725550" y="938256"/>
              </a:lnTo>
              <a:lnTo>
                <a:pt x="4729781" y="927337"/>
              </a:lnTo>
              <a:lnTo>
                <a:pt x="4735055" y="923443"/>
              </a:lnTo>
              <a:lnTo>
                <a:pt x="4770728" y="931896"/>
              </a:lnTo>
              <a:lnTo>
                <a:pt x="4770429" y="932366"/>
              </a:lnTo>
              <a:lnTo>
                <a:pt x="4769888" y="933616"/>
              </a:lnTo>
              <a:lnTo>
                <a:pt x="4769840" y="933794"/>
              </a:lnTo>
              <a:lnTo>
                <a:pt x="4769715" y="936779"/>
              </a:lnTo>
              <a:lnTo>
                <a:pt x="4769954" y="943431"/>
              </a:lnTo>
              <a:lnTo>
                <a:pt x="4770862" y="948704"/>
              </a:lnTo>
              <a:lnTo>
                <a:pt x="4772320" y="952517"/>
              </a:lnTo>
              <a:lnTo>
                <a:pt x="4776906" y="960061"/>
              </a:lnTo>
              <a:lnTo>
                <a:pt x="4784256" y="961619"/>
              </a:lnTo>
              <a:lnTo>
                <a:pt x="4828828" y="954626"/>
              </a:lnTo>
              <a:lnTo>
                <a:pt x="4829389" y="954334"/>
              </a:lnTo>
              <a:lnTo>
                <a:pt x="4833124" y="951917"/>
              </a:lnTo>
              <a:lnTo>
                <a:pt x="4834942" y="949629"/>
              </a:lnTo>
              <a:lnTo>
                <a:pt x="4837982" y="945622"/>
              </a:lnTo>
              <a:lnTo>
                <a:pt x="4838244" y="945249"/>
              </a:lnTo>
              <a:lnTo>
                <a:pt x="4853388" y="923118"/>
              </a:lnTo>
              <a:lnTo>
                <a:pt x="4858443" y="907332"/>
              </a:lnTo>
              <a:lnTo>
                <a:pt x="4877002" y="869042"/>
              </a:lnTo>
              <a:lnTo>
                <a:pt x="4871598" y="836512"/>
              </a:lnTo>
              <a:lnTo>
                <a:pt x="4871350" y="835003"/>
              </a:lnTo>
              <a:lnTo>
                <a:pt x="4870975" y="830526"/>
              </a:lnTo>
              <a:lnTo>
                <a:pt x="4871123" y="829082"/>
              </a:lnTo>
              <a:lnTo>
                <a:pt x="4872702" y="824214"/>
              </a:lnTo>
              <a:lnTo>
                <a:pt x="4872754" y="824068"/>
              </a:lnTo>
              <a:lnTo>
                <a:pt x="4873673" y="824360"/>
              </a:lnTo>
              <a:lnTo>
                <a:pt x="4874228" y="824539"/>
              </a:lnTo>
              <a:lnTo>
                <a:pt x="4876584" y="825431"/>
              </a:lnTo>
              <a:lnTo>
                <a:pt x="4876996" y="825691"/>
              </a:lnTo>
              <a:lnTo>
                <a:pt x="4877377" y="826031"/>
              </a:lnTo>
              <a:lnTo>
                <a:pt x="4877647" y="826469"/>
              </a:lnTo>
              <a:lnTo>
                <a:pt x="4884030" y="839352"/>
              </a:lnTo>
              <a:lnTo>
                <a:pt x="4889620" y="857328"/>
              </a:lnTo>
              <a:lnTo>
                <a:pt x="4892887" y="859340"/>
              </a:lnTo>
              <a:lnTo>
                <a:pt x="4904488" y="858707"/>
              </a:lnTo>
              <a:lnTo>
                <a:pt x="4911588" y="857069"/>
              </a:lnTo>
              <a:lnTo>
                <a:pt x="4911842" y="856988"/>
              </a:lnTo>
              <a:lnTo>
                <a:pt x="4914381" y="855657"/>
              </a:lnTo>
              <a:lnTo>
                <a:pt x="4914420" y="855625"/>
              </a:lnTo>
              <a:lnTo>
                <a:pt x="4915590" y="854619"/>
              </a:lnTo>
              <a:lnTo>
                <a:pt x="4916747" y="853548"/>
              </a:lnTo>
              <a:lnTo>
                <a:pt x="4917999" y="852380"/>
              </a:lnTo>
              <a:lnTo>
                <a:pt x="4917298" y="843619"/>
              </a:lnTo>
              <a:lnTo>
                <a:pt x="4917124" y="841477"/>
              </a:lnTo>
              <a:lnTo>
                <a:pt x="4916306" y="831613"/>
              </a:lnTo>
              <a:lnTo>
                <a:pt x="4913209" y="803642"/>
              </a:lnTo>
              <a:lnTo>
                <a:pt x="4919414" y="773626"/>
              </a:lnTo>
              <a:lnTo>
                <a:pt x="4920800" y="767948"/>
              </a:lnTo>
              <a:lnTo>
                <a:pt x="4923937" y="754384"/>
              </a:lnTo>
              <a:lnTo>
                <a:pt x="4924263" y="752973"/>
              </a:lnTo>
              <a:lnTo>
                <a:pt x="4924463" y="751334"/>
              </a:lnTo>
              <a:lnTo>
                <a:pt x="4924316" y="749371"/>
              </a:lnTo>
              <a:lnTo>
                <a:pt x="4924209" y="747943"/>
              </a:lnTo>
              <a:lnTo>
                <a:pt x="4924032" y="745737"/>
              </a:lnTo>
              <a:lnTo>
                <a:pt x="4923848" y="743790"/>
              </a:lnTo>
              <a:lnTo>
                <a:pt x="4923553" y="740658"/>
              </a:lnTo>
              <a:lnTo>
                <a:pt x="4923547" y="740594"/>
              </a:lnTo>
              <a:lnTo>
                <a:pt x="4923541" y="740529"/>
              </a:lnTo>
              <a:lnTo>
                <a:pt x="4905644" y="734801"/>
              </a:lnTo>
              <a:lnTo>
                <a:pt x="4925352" y="684327"/>
              </a:lnTo>
              <a:lnTo>
                <a:pt x="4941965" y="691644"/>
              </a:lnTo>
              <a:lnTo>
                <a:pt x="4943628" y="692650"/>
              </a:lnTo>
              <a:lnTo>
                <a:pt x="4963642" y="694451"/>
              </a:lnTo>
              <a:lnTo>
                <a:pt x="4984121" y="657021"/>
              </a:lnTo>
              <a:lnTo>
                <a:pt x="4992429" y="637942"/>
              </a:lnTo>
              <a:lnTo>
                <a:pt x="4990127" y="615876"/>
              </a:lnTo>
              <a:lnTo>
                <a:pt x="4994092" y="597072"/>
              </a:lnTo>
              <a:lnTo>
                <a:pt x="4978284" y="592610"/>
              </a:lnTo>
              <a:lnTo>
                <a:pt x="4977611" y="592805"/>
              </a:lnTo>
              <a:lnTo>
                <a:pt x="4975516" y="592189"/>
              </a:lnTo>
              <a:lnTo>
                <a:pt x="4974243" y="591751"/>
              </a:lnTo>
              <a:lnTo>
                <a:pt x="4973262" y="590761"/>
              </a:lnTo>
              <a:lnTo>
                <a:pt x="4972843" y="589787"/>
              </a:lnTo>
              <a:lnTo>
                <a:pt x="4972562" y="588960"/>
              </a:lnTo>
              <a:lnTo>
                <a:pt x="4971368" y="585293"/>
              </a:lnTo>
              <a:lnTo>
                <a:pt x="4971368" y="584693"/>
              </a:lnTo>
              <a:lnTo>
                <a:pt x="4971463" y="584011"/>
              </a:lnTo>
              <a:lnTo>
                <a:pt x="4972391" y="582421"/>
              </a:lnTo>
              <a:lnTo>
                <a:pt x="4979694" y="569945"/>
              </a:lnTo>
              <a:lnTo>
                <a:pt x="4987156" y="565159"/>
              </a:lnTo>
              <a:lnTo>
                <a:pt x="4996123" y="560762"/>
              </a:lnTo>
              <a:lnTo>
                <a:pt x="5021690" y="549518"/>
              </a:lnTo>
              <a:lnTo>
                <a:pt x="5039739" y="537788"/>
              </a:lnTo>
              <a:lnTo>
                <a:pt x="5055708" y="535630"/>
              </a:lnTo>
              <a:lnTo>
                <a:pt x="5079790" y="533570"/>
              </a:lnTo>
              <a:lnTo>
                <a:pt x="5091788" y="528767"/>
              </a:lnTo>
              <a:lnTo>
                <a:pt x="5104079" y="521174"/>
              </a:lnTo>
              <a:lnTo>
                <a:pt x="5105214" y="520266"/>
              </a:lnTo>
              <a:lnTo>
                <a:pt x="5106902" y="519179"/>
              </a:lnTo>
              <a:lnTo>
                <a:pt x="5112172" y="516859"/>
              </a:lnTo>
              <a:lnTo>
                <a:pt x="5123522" y="517540"/>
              </a:lnTo>
              <a:lnTo>
                <a:pt x="5128797" y="518432"/>
              </a:lnTo>
              <a:lnTo>
                <a:pt x="5129467" y="518919"/>
              </a:lnTo>
              <a:lnTo>
                <a:pt x="5130939" y="520249"/>
              </a:lnTo>
              <a:lnTo>
                <a:pt x="5131937" y="522034"/>
              </a:lnTo>
              <a:lnTo>
                <a:pt x="5131984" y="522115"/>
              </a:lnTo>
              <a:lnTo>
                <a:pt x="5133317" y="525474"/>
              </a:lnTo>
              <a:lnTo>
                <a:pt x="5134236" y="529059"/>
              </a:lnTo>
              <a:lnTo>
                <a:pt x="5134658" y="532791"/>
              </a:lnTo>
              <a:lnTo>
                <a:pt x="5135390" y="536036"/>
              </a:lnTo>
              <a:lnTo>
                <a:pt x="5135644" y="536328"/>
              </a:lnTo>
              <a:lnTo>
                <a:pt x="5136536" y="536944"/>
              </a:lnTo>
              <a:lnTo>
                <a:pt x="5138069" y="537691"/>
              </a:lnTo>
              <a:lnTo>
                <a:pt x="5138236" y="537707"/>
              </a:lnTo>
              <a:lnTo>
                <a:pt x="5142064" y="535533"/>
              </a:lnTo>
              <a:lnTo>
                <a:pt x="5142242" y="535403"/>
              </a:lnTo>
              <a:lnTo>
                <a:pt x="5143285" y="534397"/>
              </a:lnTo>
              <a:lnTo>
                <a:pt x="5145438" y="531250"/>
              </a:lnTo>
              <a:lnTo>
                <a:pt x="5145369" y="530163"/>
              </a:lnTo>
              <a:lnTo>
                <a:pt x="5146151" y="527615"/>
              </a:lnTo>
              <a:lnTo>
                <a:pt x="5152448" y="513500"/>
              </a:lnTo>
              <a:lnTo>
                <a:pt x="5160176" y="501137"/>
              </a:lnTo>
              <a:lnTo>
                <a:pt x="5162149" y="496984"/>
              </a:lnTo>
              <a:lnTo>
                <a:pt x="5168078" y="483923"/>
              </a:lnTo>
              <a:lnTo>
                <a:pt x="5168761" y="482203"/>
              </a:lnTo>
              <a:lnTo>
                <a:pt x="5168833" y="481781"/>
              </a:lnTo>
              <a:lnTo>
                <a:pt x="5166928" y="476995"/>
              </a:lnTo>
              <a:lnTo>
                <a:pt x="5163125" y="470116"/>
              </a:lnTo>
              <a:lnTo>
                <a:pt x="5162136" y="452204"/>
              </a:lnTo>
              <a:lnTo>
                <a:pt x="5170201" y="447029"/>
              </a:lnTo>
              <a:lnTo>
                <a:pt x="5173450" y="433595"/>
              </a:lnTo>
              <a:lnTo>
                <a:pt x="5164416" y="424168"/>
              </a:lnTo>
              <a:lnTo>
                <a:pt x="5173157" y="409291"/>
              </a:lnTo>
              <a:lnTo>
                <a:pt x="5173260" y="409128"/>
              </a:lnTo>
              <a:lnTo>
                <a:pt x="5178054" y="401600"/>
              </a:lnTo>
              <a:lnTo>
                <a:pt x="5179917" y="398680"/>
              </a:lnTo>
              <a:lnTo>
                <a:pt x="5179980" y="398582"/>
              </a:lnTo>
              <a:lnTo>
                <a:pt x="5180008" y="398550"/>
              </a:lnTo>
              <a:lnTo>
                <a:pt x="5189943" y="403661"/>
              </a:lnTo>
              <a:lnTo>
                <a:pt x="5197471" y="408106"/>
              </a:lnTo>
              <a:lnTo>
                <a:pt x="5200893" y="408755"/>
              </a:lnTo>
              <a:lnTo>
                <a:pt x="5209101" y="397171"/>
              </a:lnTo>
              <a:lnTo>
                <a:pt x="5208547" y="388166"/>
              </a:lnTo>
              <a:lnTo>
                <a:pt x="5213442" y="380022"/>
              </a:lnTo>
              <a:lnTo>
                <a:pt x="5226090" y="366134"/>
              </a:lnTo>
              <a:lnTo>
                <a:pt x="5271070" y="333458"/>
              </a:lnTo>
              <a:lnTo>
                <a:pt x="5293384" y="321370"/>
              </a:lnTo>
              <a:lnTo>
                <a:pt x="5313737" y="307434"/>
              </a:lnTo>
              <a:lnTo>
                <a:pt x="5317885" y="303751"/>
              </a:lnTo>
              <a:lnTo>
                <a:pt x="5320544" y="301317"/>
              </a:lnTo>
              <a:lnTo>
                <a:pt x="5321520" y="300392"/>
              </a:lnTo>
              <a:lnTo>
                <a:pt x="5323728" y="297618"/>
              </a:lnTo>
              <a:lnTo>
                <a:pt x="5326108" y="294340"/>
              </a:lnTo>
              <a:lnTo>
                <a:pt x="5329373" y="289392"/>
              </a:lnTo>
              <a:lnTo>
                <a:pt x="5330997" y="286893"/>
              </a:lnTo>
              <a:lnTo>
                <a:pt x="5331506" y="285888"/>
              </a:lnTo>
              <a:lnTo>
                <a:pt x="5332928" y="282805"/>
              </a:lnTo>
              <a:lnTo>
                <a:pt x="5350989" y="273671"/>
              </a:lnTo>
              <a:lnTo>
                <a:pt x="5379061" y="277191"/>
              </a:lnTo>
              <a:lnTo>
                <a:pt x="5391597" y="270620"/>
              </a:lnTo>
              <a:lnTo>
                <a:pt x="5412014" y="273346"/>
              </a:lnTo>
              <a:lnTo>
                <a:pt x="5436580" y="293156"/>
              </a:lnTo>
              <a:lnTo>
                <a:pt x="5479888" y="305876"/>
              </a:lnTo>
              <a:lnTo>
                <a:pt x="5480853" y="306038"/>
              </a:lnTo>
              <a:lnTo>
                <a:pt x="5481899" y="306200"/>
              </a:lnTo>
              <a:lnTo>
                <a:pt x="5483243" y="306265"/>
              </a:lnTo>
              <a:lnTo>
                <a:pt x="5489500" y="305633"/>
              </a:lnTo>
              <a:lnTo>
                <a:pt x="5491000" y="305422"/>
              </a:lnTo>
              <a:lnTo>
                <a:pt x="5502765" y="302842"/>
              </a:lnTo>
              <a:lnTo>
                <a:pt x="5515386" y="297602"/>
              </a:lnTo>
              <a:lnTo>
                <a:pt x="5525248" y="293270"/>
              </a:lnTo>
              <a:lnTo>
                <a:pt x="5529624" y="290674"/>
              </a:lnTo>
              <a:lnTo>
                <a:pt x="5534992" y="286147"/>
              </a:lnTo>
              <a:lnTo>
                <a:pt x="5548366" y="272665"/>
              </a:lnTo>
              <a:lnTo>
                <a:pt x="5554958" y="264277"/>
              </a:lnTo>
              <a:lnTo>
                <a:pt x="5565828" y="248669"/>
              </a:lnTo>
              <a:lnTo>
                <a:pt x="5576162" y="230854"/>
              </a:lnTo>
              <a:lnTo>
                <a:pt x="5581064" y="218167"/>
              </a:lnTo>
              <a:lnTo>
                <a:pt x="5553387" y="207832"/>
              </a:lnTo>
              <a:lnTo>
                <a:pt x="5547274" y="207864"/>
              </a:lnTo>
              <a:lnTo>
                <a:pt x="5545198" y="208091"/>
              </a:lnTo>
              <a:lnTo>
                <a:pt x="5542633" y="208529"/>
              </a:lnTo>
              <a:lnTo>
                <a:pt x="5533247" y="218605"/>
              </a:lnTo>
              <a:lnTo>
                <a:pt x="5521337" y="202494"/>
              </a:lnTo>
              <a:lnTo>
                <a:pt x="5518181" y="195955"/>
              </a:lnTo>
              <a:lnTo>
                <a:pt x="5511860" y="179585"/>
              </a:lnTo>
              <a:lnTo>
                <a:pt x="5488614" y="166557"/>
              </a:lnTo>
              <a:lnTo>
                <a:pt x="5482694" y="147104"/>
              </a:lnTo>
              <a:lnTo>
                <a:pt x="5478292" y="114395"/>
              </a:lnTo>
              <a:lnTo>
                <a:pt x="5477692" y="109755"/>
              </a:lnTo>
              <a:lnTo>
                <a:pt x="5477303" y="100037"/>
              </a:lnTo>
              <a:lnTo>
                <a:pt x="5477593" y="97570"/>
              </a:lnTo>
              <a:lnTo>
                <a:pt x="5484968" y="65089"/>
              </a:lnTo>
              <a:lnTo>
                <a:pt x="5494075" y="31148"/>
              </a:lnTo>
              <a:lnTo>
                <a:pt x="5495090" y="27367"/>
              </a:lnTo>
              <a:lnTo>
                <a:pt x="5511270" y="1165"/>
              </a:lnTo>
              <a:lnTo>
                <a:pt x="5529105" y="711"/>
              </a:lnTo>
              <a:lnTo>
                <a:pt x="5529387" y="19385"/>
              </a:lnTo>
              <a:lnTo>
                <a:pt x="5529172" y="51590"/>
              </a:lnTo>
              <a:lnTo>
                <a:pt x="5549821" y="85386"/>
              </a:lnTo>
              <a:lnTo>
                <a:pt x="5570031" y="120820"/>
              </a:lnTo>
              <a:lnTo>
                <a:pt x="5577578" y="135649"/>
              </a:lnTo>
              <a:lnTo>
                <a:pt x="5578317" y="137142"/>
              </a:lnTo>
              <a:lnTo>
                <a:pt x="5578377" y="137288"/>
              </a:lnTo>
              <a:lnTo>
                <a:pt x="5578607" y="137856"/>
              </a:lnTo>
              <a:lnTo>
                <a:pt x="5578764" y="138570"/>
              </a:lnTo>
              <a:lnTo>
                <a:pt x="5578783" y="139738"/>
              </a:lnTo>
              <a:lnTo>
                <a:pt x="5578789" y="140354"/>
              </a:lnTo>
              <a:lnTo>
                <a:pt x="5578750" y="140565"/>
              </a:lnTo>
              <a:lnTo>
                <a:pt x="5577546" y="145076"/>
              </a:lnTo>
              <a:lnTo>
                <a:pt x="5577365" y="145676"/>
              </a:lnTo>
              <a:lnTo>
                <a:pt x="5603748" y="155248"/>
              </a:lnTo>
              <a:lnTo>
                <a:pt x="5622028" y="159061"/>
              </a:lnTo>
              <a:lnTo>
                <a:pt x="5630079" y="161397"/>
              </a:lnTo>
              <a:lnTo>
                <a:pt x="5631461" y="161803"/>
              </a:lnTo>
              <a:lnTo>
                <a:pt x="5648686" y="171732"/>
              </a:lnTo>
              <a:lnTo>
                <a:pt x="5651586" y="173420"/>
              </a:lnTo>
              <a:lnTo>
                <a:pt x="5654452" y="175107"/>
              </a:lnTo>
              <a:lnTo>
                <a:pt x="5686272" y="194365"/>
              </a:lnTo>
              <a:lnTo>
                <a:pt x="5697207" y="201618"/>
              </a:lnTo>
              <a:lnTo>
                <a:pt x="5697352" y="202818"/>
              </a:lnTo>
              <a:moveTo>
                <a:pt x="4711235" y="3218941"/>
              </a:moveTo>
              <a:lnTo>
                <a:pt x="4713481" y="3223386"/>
              </a:lnTo>
              <a:lnTo>
                <a:pt x="4724674" y="3232147"/>
              </a:lnTo>
              <a:lnTo>
                <a:pt x="4738695" y="3241201"/>
              </a:lnTo>
              <a:lnTo>
                <a:pt x="4758398" y="3244559"/>
              </a:lnTo>
              <a:lnTo>
                <a:pt x="4759698" y="3246701"/>
              </a:lnTo>
              <a:lnTo>
                <a:pt x="4759936" y="3247285"/>
              </a:lnTo>
              <a:lnTo>
                <a:pt x="4759983" y="3247415"/>
              </a:lnTo>
              <a:lnTo>
                <a:pt x="4759998" y="3247642"/>
              </a:lnTo>
              <a:lnTo>
                <a:pt x="4759573" y="3251860"/>
              </a:lnTo>
              <a:lnTo>
                <a:pt x="4759493" y="3252282"/>
              </a:lnTo>
              <a:lnTo>
                <a:pt x="4759468" y="3252412"/>
              </a:lnTo>
              <a:lnTo>
                <a:pt x="4759437" y="3252525"/>
              </a:lnTo>
              <a:lnTo>
                <a:pt x="4759078" y="3253288"/>
              </a:lnTo>
              <a:lnTo>
                <a:pt x="4758419" y="3254018"/>
              </a:lnTo>
              <a:lnTo>
                <a:pt x="4750955" y="3260232"/>
              </a:lnTo>
              <a:lnTo>
                <a:pt x="4732138" y="3271832"/>
              </a:lnTo>
              <a:lnTo>
                <a:pt x="4728253" y="3273601"/>
              </a:lnTo>
              <a:lnTo>
                <a:pt x="4724540" y="3273860"/>
              </a:lnTo>
              <a:lnTo>
                <a:pt x="4719917" y="3273179"/>
              </a:lnTo>
              <a:lnTo>
                <a:pt x="4714934" y="3272449"/>
              </a:lnTo>
              <a:lnTo>
                <a:pt x="4713600" y="3272254"/>
              </a:lnTo>
              <a:lnTo>
                <a:pt x="4712477" y="3272076"/>
              </a:lnTo>
              <a:lnTo>
                <a:pt x="4710784" y="3271832"/>
              </a:lnTo>
              <a:lnTo>
                <a:pt x="4710743" y="3271832"/>
              </a:lnTo>
              <a:lnTo>
                <a:pt x="4710781" y="3270827"/>
              </a:lnTo>
              <a:lnTo>
                <a:pt x="4710848" y="3268312"/>
              </a:lnTo>
              <a:lnTo>
                <a:pt x="4710741" y="3268279"/>
              </a:lnTo>
              <a:lnTo>
                <a:pt x="4710600" y="3268231"/>
              </a:lnTo>
              <a:lnTo>
                <a:pt x="4708402" y="3267614"/>
              </a:lnTo>
              <a:lnTo>
                <a:pt x="4704813" y="3267144"/>
              </a:lnTo>
              <a:lnTo>
                <a:pt x="4704140" y="3267046"/>
              </a:lnTo>
              <a:lnTo>
                <a:pt x="4703494" y="3266965"/>
              </a:lnTo>
              <a:lnTo>
                <a:pt x="4702124" y="3266835"/>
              </a:lnTo>
              <a:lnTo>
                <a:pt x="4702034" y="3266819"/>
              </a:lnTo>
              <a:lnTo>
                <a:pt x="4701631" y="3266787"/>
              </a:lnTo>
              <a:lnTo>
                <a:pt x="4701255" y="3266787"/>
              </a:lnTo>
              <a:lnTo>
                <a:pt x="4700757" y="3266819"/>
              </a:lnTo>
              <a:lnTo>
                <a:pt x="4687767" y="3270161"/>
              </a:lnTo>
              <a:lnTo>
                <a:pt x="4685741" y="3271005"/>
              </a:lnTo>
              <a:lnTo>
                <a:pt x="4670704" y="3286905"/>
              </a:lnTo>
              <a:lnTo>
                <a:pt x="4670696" y="3286937"/>
              </a:lnTo>
              <a:lnTo>
                <a:pt x="4670460" y="3287651"/>
              </a:lnTo>
              <a:lnTo>
                <a:pt x="4670384" y="3287878"/>
              </a:lnTo>
              <a:lnTo>
                <a:pt x="4670258" y="3288560"/>
              </a:lnTo>
              <a:lnTo>
                <a:pt x="4669510" y="3293573"/>
              </a:lnTo>
              <a:lnTo>
                <a:pt x="4669373" y="3294660"/>
              </a:lnTo>
              <a:lnTo>
                <a:pt x="4669372" y="3294676"/>
              </a:lnTo>
              <a:lnTo>
                <a:pt x="4669124" y="3297013"/>
              </a:lnTo>
              <a:lnTo>
                <a:pt x="4669317" y="3298554"/>
              </a:lnTo>
              <a:lnTo>
                <a:pt x="4669839" y="3302691"/>
              </a:lnTo>
              <a:lnTo>
                <a:pt x="4644244" y="3313984"/>
              </a:lnTo>
              <a:lnTo>
                <a:pt x="4614708" y="3291010"/>
              </a:lnTo>
              <a:lnTo>
                <a:pt x="4604610" y="3283368"/>
              </a:lnTo>
              <a:lnTo>
                <a:pt x="4603204" y="3282167"/>
              </a:lnTo>
              <a:lnTo>
                <a:pt x="4597293" y="3276586"/>
              </a:lnTo>
              <a:lnTo>
                <a:pt x="4596993" y="3276310"/>
              </a:lnTo>
              <a:lnTo>
                <a:pt x="4591783" y="3271394"/>
              </a:lnTo>
              <a:lnTo>
                <a:pt x="4591807" y="3270713"/>
              </a:lnTo>
              <a:lnTo>
                <a:pt x="4580759" y="3280010"/>
              </a:lnTo>
              <a:lnTo>
                <a:pt x="4578828" y="3282962"/>
              </a:lnTo>
              <a:lnTo>
                <a:pt x="4578446" y="3283725"/>
              </a:lnTo>
              <a:lnTo>
                <a:pt x="4574842" y="3291902"/>
              </a:lnTo>
              <a:lnTo>
                <a:pt x="4544284" y="3337801"/>
              </a:lnTo>
              <a:lnTo>
                <a:pt x="4542630" y="3340154"/>
              </a:lnTo>
              <a:lnTo>
                <a:pt x="4541419" y="3341224"/>
              </a:lnTo>
              <a:lnTo>
                <a:pt x="4537193" y="3343609"/>
              </a:lnTo>
              <a:lnTo>
                <a:pt x="4520640" y="3351965"/>
              </a:lnTo>
              <a:lnTo>
                <a:pt x="4506608" y="3356832"/>
              </a:lnTo>
              <a:lnTo>
                <a:pt x="4497799" y="3359185"/>
              </a:lnTo>
              <a:lnTo>
                <a:pt x="4471274" y="3356638"/>
              </a:lnTo>
              <a:lnTo>
                <a:pt x="4471156" y="3356897"/>
              </a:lnTo>
              <a:lnTo>
                <a:pt x="4471086" y="3356994"/>
              </a:lnTo>
              <a:lnTo>
                <a:pt x="4470490" y="3357562"/>
              </a:lnTo>
              <a:lnTo>
                <a:pt x="4470182" y="3357676"/>
              </a:lnTo>
              <a:lnTo>
                <a:pt x="4466673" y="3358260"/>
              </a:lnTo>
              <a:lnTo>
                <a:pt x="4455169" y="3360126"/>
              </a:lnTo>
              <a:lnTo>
                <a:pt x="4454984" y="3360077"/>
              </a:lnTo>
              <a:lnTo>
                <a:pt x="4450607" y="3357076"/>
              </a:lnTo>
              <a:lnTo>
                <a:pt x="4441375" y="3351673"/>
              </a:lnTo>
              <a:lnTo>
                <a:pt x="4435380" y="3348931"/>
              </a:lnTo>
              <a:lnTo>
                <a:pt x="4427757" y="3346270"/>
              </a:lnTo>
              <a:lnTo>
                <a:pt x="4403562" y="3339018"/>
              </a:lnTo>
              <a:lnTo>
                <a:pt x="4402350" y="3338937"/>
              </a:lnTo>
              <a:lnTo>
                <a:pt x="4402130" y="3338920"/>
              </a:lnTo>
              <a:lnTo>
                <a:pt x="4394207" y="3339586"/>
              </a:lnTo>
              <a:lnTo>
                <a:pt x="4384770" y="3341224"/>
              </a:lnTo>
              <a:lnTo>
                <a:pt x="4380683" y="3342068"/>
              </a:lnTo>
              <a:lnTo>
                <a:pt x="4390667" y="3336389"/>
              </a:lnTo>
              <a:lnTo>
                <a:pt x="4395199" y="3320717"/>
              </a:lnTo>
              <a:lnTo>
                <a:pt x="4393361" y="3295747"/>
              </a:lnTo>
              <a:lnTo>
                <a:pt x="4396929" y="3286353"/>
              </a:lnTo>
              <a:lnTo>
                <a:pt x="4394874" y="3282362"/>
              </a:lnTo>
              <a:lnTo>
                <a:pt x="4393151" y="3278744"/>
              </a:lnTo>
              <a:lnTo>
                <a:pt x="4389544" y="3271151"/>
              </a:lnTo>
              <a:lnTo>
                <a:pt x="4386444" y="3264596"/>
              </a:lnTo>
              <a:lnTo>
                <a:pt x="4380705" y="3252428"/>
              </a:lnTo>
              <a:lnTo>
                <a:pt x="4379900" y="3250724"/>
              </a:lnTo>
              <a:lnTo>
                <a:pt x="4379032" y="3248891"/>
              </a:lnTo>
              <a:lnTo>
                <a:pt x="4378130" y="3246977"/>
              </a:lnTo>
              <a:lnTo>
                <a:pt x="4399476" y="3233105"/>
              </a:lnTo>
              <a:lnTo>
                <a:pt x="4395528" y="3228821"/>
              </a:lnTo>
              <a:lnTo>
                <a:pt x="4384080" y="3226323"/>
              </a:lnTo>
              <a:lnTo>
                <a:pt x="4343743" y="3221115"/>
              </a:lnTo>
              <a:lnTo>
                <a:pt x="4338858" y="3248859"/>
              </a:lnTo>
              <a:lnTo>
                <a:pt x="4344468" y="3249345"/>
              </a:lnTo>
              <a:lnTo>
                <a:pt x="4344118" y="3254894"/>
              </a:lnTo>
              <a:lnTo>
                <a:pt x="4340654" y="3290182"/>
              </a:lnTo>
              <a:lnTo>
                <a:pt x="4338545" y="3291010"/>
              </a:lnTo>
              <a:lnTo>
                <a:pt x="4325654" y="3293395"/>
              </a:lnTo>
              <a:lnTo>
                <a:pt x="4314472" y="3294709"/>
              </a:lnTo>
              <a:lnTo>
                <a:pt x="4312162" y="3294904"/>
              </a:lnTo>
              <a:lnTo>
                <a:pt x="4309242" y="3295147"/>
              </a:lnTo>
              <a:lnTo>
                <a:pt x="4299051" y="3314438"/>
              </a:lnTo>
              <a:lnTo>
                <a:pt x="4298062" y="3324302"/>
              </a:lnTo>
              <a:lnTo>
                <a:pt x="4297683" y="3328034"/>
              </a:lnTo>
              <a:lnTo>
                <a:pt x="4296722" y="3337509"/>
              </a:lnTo>
              <a:lnTo>
                <a:pt x="4296549" y="3339213"/>
              </a:lnTo>
              <a:lnTo>
                <a:pt x="4296343" y="3341241"/>
              </a:lnTo>
              <a:lnTo>
                <a:pt x="4252592" y="3336519"/>
              </a:lnTo>
              <a:lnTo>
                <a:pt x="4245673" y="3335594"/>
              </a:lnTo>
              <a:lnTo>
                <a:pt x="4243872" y="3336276"/>
              </a:lnTo>
              <a:lnTo>
                <a:pt x="4242514" y="3336454"/>
              </a:lnTo>
              <a:lnTo>
                <a:pt x="4222343" y="3337509"/>
              </a:lnTo>
              <a:lnTo>
                <a:pt x="4221764" y="3337493"/>
              </a:lnTo>
              <a:lnTo>
                <a:pt x="4219018" y="3337120"/>
              </a:lnTo>
              <a:lnTo>
                <a:pt x="4217013" y="3336844"/>
              </a:lnTo>
              <a:lnTo>
                <a:pt x="4198418" y="3347601"/>
              </a:lnTo>
              <a:lnTo>
                <a:pt x="4190970" y="3363225"/>
              </a:lnTo>
              <a:lnTo>
                <a:pt x="4175075" y="3390855"/>
              </a:lnTo>
              <a:lnTo>
                <a:pt x="4159290" y="3407728"/>
              </a:lnTo>
              <a:lnTo>
                <a:pt x="4158620" y="3408150"/>
              </a:lnTo>
              <a:lnTo>
                <a:pt x="4158146" y="3408556"/>
              </a:lnTo>
              <a:lnTo>
                <a:pt x="4157744" y="3409026"/>
              </a:lnTo>
              <a:lnTo>
                <a:pt x="4157506" y="3409399"/>
              </a:lnTo>
              <a:lnTo>
                <a:pt x="4157248" y="3409983"/>
              </a:lnTo>
              <a:lnTo>
                <a:pt x="4156962" y="3411168"/>
              </a:lnTo>
              <a:lnTo>
                <a:pt x="4156905" y="3412596"/>
              </a:lnTo>
              <a:lnTo>
                <a:pt x="4157031" y="3414997"/>
              </a:lnTo>
              <a:lnTo>
                <a:pt x="4157459" y="3417057"/>
              </a:lnTo>
              <a:lnTo>
                <a:pt x="4158290" y="3419523"/>
              </a:lnTo>
              <a:lnTo>
                <a:pt x="4158709" y="3420189"/>
              </a:lnTo>
              <a:lnTo>
                <a:pt x="4158953" y="3420578"/>
              </a:lnTo>
              <a:lnTo>
                <a:pt x="4168756" y="3435699"/>
              </a:lnTo>
              <a:lnTo>
                <a:pt x="4177725" y="3447121"/>
              </a:lnTo>
              <a:lnTo>
                <a:pt x="4178447" y="3447689"/>
              </a:lnTo>
              <a:lnTo>
                <a:pt x="4186028" y="3453725"/>
              </a:lnTo>
              <a:lnTo>
                <a:pt x="4192014" y="3460263"/>
              </a:lnTo>
              <a:lnTo>
                <a:pt x="4193565" y="3463281"/>
              </a:lnTo>
              <a:lnTo>
                <a:pt x="4194355" y="3466818"/>
              </a:lnTo>
              <a:lnTo>
                <a:pt x="4194149" y="3467564"/>
              </a:lnTo>
              <a:lnTo>
                <a:pt x="4193450" y="3470111"/>
              </a:lnTo>
              <a:lnTo>
                <a:pt x="4189926" y="3480868"/>
              </a:lnTo>
              <a:lnTo>
                <a:pt x="4167374" y="3479197"/>
              </a:lnTo>
              <a:lnTo>
                <a:pt x="4156127" y="3477656"/>
              </a:lnTo>
              <a:lnTo>
                <a:pt x="4138157" y="3471085"/>
              </a:lnTo>
              <a:lnTo>
                <a:pt x="4092946" y="3448565"/>
              </a:lnTo>
              <a:lnTo>
                <a:pt x="4074715" y="3437111"/>
              </a:lnTo>
              <a:lnTo>
                <a:pt x="4058179" y="3440907"/>
              </a:lnTo>
              <a:lnTo>
                <a:pt x="4058081" y="3440956"/>
              </a:lnTo>
              <a:lnTo>
                <a:pt x="4051517" y="3447186"/>
              </a:lnTo>
              <a:lnTo>
                <a:pt x="4049994" y="3449166"/>
              </a:lnTo>
              <a:lnTo>
                <a:pt x="4048786" y="3450934"/>
              </a:lnTo>
              <a:lnTo>
                <a:pt x="4047265" y="3453157"/>
              </a:lnTo>
              <a:lnTo>
                <a:pt x="4046914" y="3453595"/>
              </a:lnTo>
              <a:lnTo>
                <a:pt x="4046179" y="3454536"/>
              </a:lnTo>
              <a:lnTo>
                <a:pt x="4046067" y="3454682"/>
              </a:lnTo>
              <a:lnTo>
                <a:pt x="4040560" y="3461236"/>
              </a:lnTo>
              <a:lnTo>
                <a:pt x="4040444" y="3461334"/>
              </a:lnTo>
              <a:lnTo>
                <a:pt x="4040137" y="3461593"/>
              </a:lnTo>
              <a:lnTo>
                <a:pt x="4028311" y="3468310"/>
              </a:lnTo>
              <a:lnTo>
                <a:pt x="4010312" y="3476520"/>
              </a:lnTo>
              <a:lnTo>
                <a:pt x="4009782" y="3476715"/>
              </a:lnTo>
              <a:lnTo>
                <a:pt x="4004632" y="3477964"/>
              </a:lnTo>
              <a:lnTo>
                <a:pt x="4003556" y="3478159"/>
              </a:lnTo>
              <a:lnTo>
                <a:pt x="4000757" y="3478126"/>
              </a:lnTo>
              <a:lnTo>
                <a:pt x="4000065" y="3478045"/>
              </a:lnTo>
              <a:lnTo>
                <a:pt x="3995453" y="3476569"/>
              </a:lnTo>
              <a:lnTo>
                <a:pt x="3994197" y="3481063"/>
              </a:lnTo>
              <a:lnTo>
                <a:pt x="3994186" y="3481176"/>
              </a:lnTo>
              <a:lnTo>
                <a:pt x="3994153" y="3487666"/>
              </a:lnTo>
              <a:lnTo>
                <a:pt x="4000758" y="3502268"/>
              </a:lnTo>
              <a:lnTo>
                <a:pt x="4001184" y="3503160"/>
              </a:lnTo>
              <a:lnTo>
                <a:pt x="4001582" y="3503907"/>
              </a:lnTo>
              <a:lnTo>
                <a:pt x="4001604" y="3503923"/>
              </a:lnTo>
              <a:lnTo>
                <a:pt x="4002456" y="3504540"/>
              </a:lnTo>
              <a:lnTo>
                <a:pt x="4002746" y="3504588"/>
              </a:lnTo>
              <a:lnTo>
                <a:pt x="4009071" y="3503242"/>
              </a:lnTo>
              <a:lnTo>
                <a:pt x="4009071" y="3503242"/>
              </a:lnTo>
              <a:lnTo>
                <a:pt x="4009311" y="3503193"/>
              </a:lnTo>
              <a:lnTo>
                <a:pt x="4018730" y="3501067"/>
              </a:lnTo>
              <a:lnTo>
                <a:pt x="4025793" y="3498228"/>
              </a:lnTo>
              <a:lnTo>
                <a:pt x="4029415" y="3496476"/>
              </a:lnTo>
              <a:lnTo>
                <a:pt x="4032180" y="3495356"/>
              </a:lnTo>
              <a:lnTo>
                <a:pt x="4034580" y="3494367"/>
              </a:lnTo>
              <a:lnTo>
                <a:pt x="4037000" y="3493393"/>
              </a:lnTo>
              <a:lnTo>
                <a:pt x="4040486" y="3491966"/>
              </a:lnTo>
              <a:lnTo>
                <a:pt x="4043122" y="3495356"/>
              </a:lnTo>
              <a:lnTo>
                <a:pt x="4046747" y="3505286"/>
              </a:lnTo>
              <a:lnTo>
                <a:pt x="4047363" y="3506989"/>
              </a:lnTo>
              <a:lnTo>
                <a:pt x="4047892" y="3508709"/>
              </a:lnTo>
              <a:lnTo>
                <a:pt x="4048561" y="3511873"/>
              </a:lnTo>
              <a:lnTo>
                <a:pt x="4048633" y="3512619"/>
              </a:lnTo>
              <a:lnTo>
                <a:pt x="4048688" y="3513203"/>
              </a:lnTo>
              <a:lnTo>
                <a:pt x="4048710" y="3513479"/>
              </a:lnTo>
              <a:lnTo>
                <a:pt x="4048563" y="3517600"/>
              </a:lnTo>
              <a:lnTo>
                <a:pt x="4048190" y="3525842"/>
              </a:lnTo>
              <a:lnTo>
                <a:pt x="4047782" y="3529266"/>
              </a:lnTo>
              <a:lnTo>
                <a:pt x="4046200" y="3536339"/>
              </a:lnTo>
              <a:lnTo>
                <a:pt x="4040047" y="3550471"/>
              </a:lnTo>
              <a:lnTo>
                <a:pt x="4032272" y="3584477"/>
              </a:lnTo>
              <a:lnTo>
                <a:pt x="4032825" y="3591178"/>
              </a:lnTo>
              <a:lnTo>
                <a:pt x="4032607" y="3594423"/>
              </a:lnTo>
              <a:lnTo>
                <a:pt x="4032590" y="3594472"/>
              </a:lnTo>
              <a:lnTo>
                <a:pt x="4032559" y="3594569"/>
              </a:lnTo>
              <a:lnTo>
                <a:pt x="4032181" y="3595737"/>
              </a:lnTo>
              <a:lnTo>
                <a:pt x="4031845" y="3596775"/>
              </a:lnTo>
              <a:lnTo>
                <a:pt x="4029398" y="3601578"/>
              </a:lnTo>
              <a:lnTo>
                <a:pt x="4028783" y="3602308"/>
              </a:lnTo>
              <a:lnTo>
                <a:pt x="4028009" y="3603022"/>
              </a:lnTo>
              <a:lnTo>
                <a:pt x="4025736" y="3604433"/>
              </a:lnTo>
              <a:lnTo>
                <a:pt x="4023513" y="3604498"/>
              </a:lnTo>
              <a:lnTo>
                <a:pt x="4009261" y="3602065"/>
              </a:lnTo>
              <a:lnTo>
                <a:pt x="4008483" y="3601870"/>
              </a:lnTo>
              <a:lnTo>
                <a:pt x="4008420" y="3601854"/>
              </a:lnTo>
              <a:lnTo>
                <a:pt x="4004341" y="3599420"/>
              </a:lnTo>
              <a:lnTo>
                <a:pt x="4003878" y="3598901"/>
              </a:lnTo>
              <a:lnTo>
                <a:pt x="4003242" y="3598203"/>
              </a:lnTo>
              <a:lnTo>
                <a:pt x="4002988" y="3597911"/>
              </a:lnTo>
              <a:lnTo>
                <a:pt x="4002452" y="3597197"/>
              </a:lnTo>
              <a:lnTo>
                <a:pt x="4002353" y="3597067"/>
              </a:lnTo>
              <a:lnTo>
                <a:pt x="4002165" y="3596759"/>
              </a:lnTo>
              <a:lnTo>
                <a:pt x="4000938" y="3594780"/>
              </a:lnTo>
              <a:lnTo>
                <a:pt x="4000165" y="3593628"/>
              </a:lnTo>
              <a:lnTo>
                <a:pt x="3997033" y="3590383"/>
              </a:lnTo>
              <a:lnTo>
                <a:pt x="3996790" y="3590188"/>
              </a:lnTo>
              <a:lnTo>
                <a:pt x="3996549" y="3590010"/>
              </a:lnTo>
              <a:lnTo>
                <a:pt x="3996140" y="3589750"/>
              </a:lnTo>
              <a:lnTo>
                <a:pt x="3995905" y="3589604"/>
              </a:lnTo>
              <a:lnTo>
                <a:pt x="3995834" y="3589718"/>
              </a:lnTo>
              <a:lnTo>
                <a:pt x="3994701" y="3593028"/>
              </a:lnTo>
              <a:lnTo>
                <a:pt x="3994494" y="3593644"/>
              </a:lnTo>
              <a:lnTo>
                <a:pt x="3984142" y="3627618"/>
              </a:lnTo>
              <a:lnTo>
                <a:pt x="3982641" y="3633167"/>
              </a:lnTo>
              <a:lnTo>
                <a:pt x="3983241" y="3633832"/>
              </a:lnTo>
              <a:lnTo>
                <a:pt x="3983921" y="3634432"/>
              </a:lnTo>
              <a:lnTo>
                <a:pt x="3981872" y="3643924"/>
              </a:lnTo>
              <a:lnTo>
                <a:pt x="3980732" y="3648645"/>
              </a:lnTo>
              <a:lnTo>
                <a:pt x="3980268" y="3650430"/>
              </a:lnTo>
              <a:lnTo>
                <a:pt x="3978367" y="3657520"/>
              </a:lnTo>
              <a:lnTo>
                <a:pt x="3978262" y="3657828"/>
              </a:lnTo>
              <a:lnTo>
                <a:pt x="3977805" y="3659110"/>
              </a:lnTo>
              <a:lnTo>
                <a:pt x="3975859" y="3662793"/>
              </a:lnTo>
              <a:lnTo>
                <a:pt x="3970917" y="3675918"/>
              </a:lnTo>
              <a:lnTo>
                <a:pt x="3970418" y="3677313"/>
              </a:lnTo>
              <a:lnTo>
                <a:pt x="3969991" y="3678790"/>
              </a:lnTo>
              <a:lnTo>
                <a:pt x="3969744" y="3679780"/>
              </a:lnTo>
              <a:lnTo>
                <a:pt x="3969296" y="3681581"/>
              </a:lnTo>
              <a:lnTo>
                <a:pt x="3969286" y="3681629"/>
              </a:lnTo>
              <a:lnTo>
                <a:pt x="3968730" y="3684598"/>
              </a:lnTo>
              <a:lnTo>
                <a:pt x="3968424" y="3687064"/>
              </a:lnTo>
              <a:lnTo>
                <a:pt x="3963532" y="3728518"/>
              </a:lnTo>
              <a:lnTo>
                <a:pt x="3970664" y="3729215"/>
              </a:lnTo>
              <a:lnTo>
                <a:pt x="3985767" y="3727966"/>
              </a:lnTo>
              <a:lnTo>
                <a:pt x="3999114" y="3725549"/>
              </a:lnTo>
              <a:lnTo>
                <a:pt x="4003781" y="3724608"/>
              </a:lnTo>
              <a:lnTo>
                <a:pt x="4010135" y="3723261"/>
              </a:lnTo>
              <a:lnTo>
                <a:pt x="4029714" y="3730643"/>
              </a:lnTo>
              <a:lnTo>
                <a:pt x="4075946" y="3760594"/>
              </a:lnTo>
              <a:lnTo>
                <a:pt x="4049674" y="3787380"/>
              </a:lnTo>
              <a:lnTo>
                <a:pt x="4036937" y="3801658"/>
              </a:lnTo>
              <a:lnTo>
                <a:pt x="4014683" y="3827519"/>
              </a:lnTo>
              <a:lnTo>
                <a:pt x="3991503" y="3855490"/>
              </a:lnTo>
              <a:lnTo>
                <a:pt x="3990780" y="3856350"/>
              </a:lnTo>
              <a:lnTo>
                <a:pt x="3989424" y="3857989"/>
              </a:lnTo>
              <a:lnTo>
                <a:pt x="3984001" y="3864430"/>
              </a:lnTo>
              <a:lnTo>
                <a:pt x="3983370" y="3865030"/>
              </a:lnTo>
              <a:lnTo>
                <a:pt x="3983074" y="3865306"/>
              </a:lnTo>
              <a:lnTo>
                <a:pt x="3980688" y="3867448"/>
              </a:lnTo>
              <a:lnTo>
                <a:pt x="3980009" y="3868032"/>
              </a:lnTo>
              <a:lnTo>
                <a:pt x="3979358" y="3868518"/>
              </a:lnTo>
              <a:lnTo>
                <a:pt x="3974233" y="3869849"/>
              </a:lnTo>
              <a:lnTo>
                <a:pt x="3968338" y="3871195"/>
              </a:lnTo>
              <a:lnTo>
                <a:pt x="3959557" y="3883640"/>
              </a:lnTo>
              <a:lnTo>
                <a:pt x="3946864" y="3907830"/>
              </a:lnTo>
              <a:lnTo>
                <a:pt x="3944378" y="3918149"/>
              </a:lnTo>
              <a:lnTo>
                <a:pt x="3944848" y="3928257"/>
              </a:lnTo>
              <a:lnTo>
                <a:pt x="3940723" y="3965395"/>
              </a:lnTo>
              <a:lnTo>
                <a:pt x="3953885" y="3988109"/>
              </a:lnTo>
              <a:lnTo>
                <a:pt x="3960330" y="3994031"/>
              </a:lnTo>
              <a:lnTo>
                <a:pt x="3968739" y="4009233"/>
              </a:lnTo>
              <a:lnTo>
                <a:pt x="3968739" y="4009233"/>
              </a:lnTo>
              <a:lnTo>
                <a:pt x="3968725" y="4012494"/>
              </a:lnTo>
              <a:lnTo>
                <a:pt x="3966416" y="4015447"/>
              </a:lnTo>
              <a:lnTo>
                <a:pt x="3954375" y="4022861"/>
              </a:lnTo>
              <a:lnTo>
                <a:pt x="3945792" y="4033797"/>
              </a:lnTo>
              <a:lnTo>
                <a:pt x="3944928" y="4046257"/>
              </a:lnTo>
              <a:lnTo>
                <a:pt x="3933686" y="4055846"/>
              </a:lnTo>
              <a:lnTo>
                <a:pt x="3910081" y="4067381"/>
              </a:lnTo>
              <a:lnTo>
                <a:pt x="3890295" y="4080491"/>
              </a:lnTo>
              <a:lnTo>
                <a:pt x="3893656" y="4106206"/>
              </a:lnTo>
              <a:lnTo>
                <a:pt x="3894682" y="4108608"/>
              </a:lnTo>
              <a:lnTo>
                <a:pt x="3900423" y="4112453"/>
              </a:lnTo>
              <a:lnTo>
                <a:pt x="3909103" y="4116704"/>
              </a:lnTo>
              <a:lnTo>
                <a:pt x="3911242" y="4114448"/>
              </a:lnTo>
              <a:lnTo>
                <a:pt x="3912607" y="4111982"/>
              </a:lnTo>
              <a:lnTo>
                <a:pt x="3912619" y="4111966"/>
              </a:lnTo>
              <a:lnTo>
                <a:pt x="3912630" y="4111934"/>
              </a:lnTo>
              <a:lnTo>
                <a:pt x="3912642" y="4111917"/>
              </a:lnTo>
              <a:lnTo>
                <a:pt x="3912654" y="4111885"/>
              </a:lnTo>
              <a:lnTo>
                <a:pt x="3912660" y="4111885"/>
              </a:lnTo>
              <a:lnTo>
                <a:pt x="3912664" y="4111869"/>
              </a:lnTo>
              <a:lnTo>
                <a:pt x="3912675" y="4111836"/>
              </a:lnTo>
              <a:lnTo>
                <a:pt x="3912686" y="4111804"/>
              </a:lnTo>
              <a:lnTo>
                <a:pt x="3912696" y="4111788"/>
              </a:lnTo>
              <a:lnTo>
                <a:pt x="3912704" y="4111755"/>
              </a:lnTo>
              <a:lnTo>
                <a:pt x="3912712" y="4111723"/>
              </a:lnTo>
              <a:lnTo>
                <a:pt x="3912720" y="4111706"/>
              </a:lnTo>
              <a:lnTo>
                <a:pt x="3912727" y="4111674"/>
              </a:lnTo>
              <a:lnTo>
                <a:pt x="3912733" y="4111642"/>
              </a:lnTo>
              <a:lnTo>
                <a:pt x="3912738" y="4111625"/>
              </a:lnTo>
              <a:lnTo>
                <a:pt x="3912742" y="4111593"/>
              </a:lnTo>
              <a:lnTo>
                <a:pt x="3912746" y="4111577"/>
              </a:lnTo>
              <a:lnTo>
                <a:pt x="3912750" y="4111544"/>
              </a:lnTo>
              <a:lnTo>
                <a:pt x="3912752" y="4111512"/>
              </a:lnTo>
              <a:lnTo>
                <a:pt x="3912755" y="4111496"/>
              </a:lnTo>
              <a:lnTo>
                <a:pt x="3912757" y="4111463"/>
              </a:lnTo>
              <a:lnTo>
                <a:pt x="3912758" y="4111431"/>
              </a:lnTo>
              <a:lnTo>
                <a:pt x="3912758" y="4111414"/>
              </a:lnTo>
              <a:lnTo>
                <a:pt x="3912758" y="4111382"/>
              </a:lnTo>
              <a:lnTo>
                <a:pt x="3912758" y="4111350"/>
              </a:lnTo>
              <a:lnTo>
                <a:pt x="3912756" y="4111317"/>
              </a:lnTo>
              <a:lnTo>
                <a:pt x="3912754" y="4111285"/>
              </a:lnTo>
              <a:lnTo>
                <a:pt x="3912751" y="4111252"/>
              </a:lnTo>
              <a:lnTo>
                <a:pt x="3912749" y="4111236"/>
              </a:lnTo>
              <a:lnTo>
                <a:pt x="3912746" y="4111220"/>
              </a:lnTo>
              <a:lnTo>
                <a:pt x="3912741" y="4111187"/>
              </a:lnTo>
              <a:lnTo>
                <a:pt x="3912736" y="4111155"/>
              </a:lnTo>
              <a:lnTo>
                <a:pt x="3912730" y="4111122"/>
              </a:lnTo>
              <a:lnTo>
                <a:pt x="3912724" y="4111106"/>
              </a:lnTo>
              <a:lnTo>
                <a:pt x="3912716" y="4111074"/>
              </a:lnTo>
              <a:lnTo>
                <a:pt x="3912709" y="4111058"/>
              </a:lnTo>
              <a:lnTo>
                <a:pt x="3912701" y="4111025"/>
              </a:lnTo>
              <a:lnTo>
                <a:pt x="3912693" y="4111009"/>
              </a:lnTo>
              <a:lnTo>
                <a:pt x="3912684" y="4110976"/>
              </a:lnTo>
              <a:lnTo>
                <a:pt x="3912675" y="4110960"/>
              </a:lnTo>
              <a:lnTo>
                <a:pt x="3912666" y="4110928"/>
              </a:lnTo>
              <a:lnTo>
                <a:pt x="3912656" y="4110911"/>
              </a:lnTo>
              <a:lnTo>
                <a:pt x="3912645" y="4110895"/>
              </a:lnTo>
              <a:lnTo>
                <a:pt x="3912634" y="4110863"/>
              </a:lnTo>
              <a:lnTo>
                <a:pt x="3912622" y="4110847"/>
              </a:lnTo>
              <a:lnTo>
                <a:pt x="3912609" y="4110830"/>
              </a:lnTo>
              <a:lnTo>
                <a:pt x="3912596" y="4110798"/>
              </a:lnTo>
              <a:lnTo>
                <a:pt x="3912582" y="4110782"/>
              </a:lnTo>
              <a:lnTo>
                <a:pt x="3912565" y="4110765"/>
              </a:lnTo>
              <a:lnTo>
                <a:pt x="3912549" y="4110733"/>
              </a:lnTo>
              <a:lnTo>
                <a:pt x="3912532" y="4110717"/>
              </a:lnTo>
              <a:lnTo>
                <a:pt x="3912514" y="4110684"/>
              </a:lnTo>
              <a:lnTo>
                <a:pt x="3912493" y="4110668"/>
              </a:lnTo>
              <a:lnTo>
                <a:pt x="3912490" y="4110668"/>
              </a:lnTo>
              <a:lnTo>
                <a:pt x="3931337" y="4108705"/>
              </a:lnTo>
              <a:lnTo>
                <a:pt x="3938334" y="4117385"/>
              </a:lnTo>
              <a:lnTo>
                <a:pt x="3935267" y="4122772"/>
              </a:lnTo>
              <a:lnTo>
                <a:pt x="3935991" y="4127834"/>
              </a:lnTo>
              <a:lnTo>
                <a:pt x="3939134" y="4135232"/>
              </a:lnTo>
              <a:lnTo>
                <a:pt x="3940444" y="4137163"/>
              </a:lnTo>
              <a:lnTo>
                <a:pt x="3962420" y="4157378"/>
              </a:lnTo>
              <a:lnTo>
                <a:pt x="3985663" y="4157557"/>
              </a:lnTo>
              <a:lnTo>
                <a:pt x="3991030" y="4157930"/>
              </a:lnTo>
              <a:lnTo>
                <a:pt x="3997868" y="4160769"/>
              </a:lnTo>
              <a:lnTo>
                <a:pt x="3994973" y="4168216"/>
              </a:lnTo>
              <a:lnTo>
                <a:pt x="3982494" y="4182283"/>
              </a:lnTo>
              <a:lnTo>
                <a:pt x="3973455" y="4182705"/>
              </a:lnTo>
              <a:lnTo>
                <a:pt x="3972029" y="4189989"/>
              </a:lnTo>
              <a:lnTo>
                <a:pt x="3981837" y="4199075"/>
              </a:lnTo>
              <a:lnTo>
                <a:pt x="3986080" y="4198507"/>
              </a:lnTo>
              <a:lnTo>
                <a:pt x="3987840" y="4193770"/>
              </a:lnTo>
              <a:lnTo>
                <a:pt x="3983012" y="4190509"/>
              </a:lnTo>
              <a:lnTo>
                <a:pt x="4001336" y="4169190"/>
              </a:lnTo>
              <a:lnTo>
                <a:pt x="4019285" y="4170585"/>
              </a:lnTo>
              <a:lnTo>
                <a:pt x="4040761" y="4175322"/>
              </a:lnTo>
              <a:lnTo>
                <a:pt x="4053533" y="4175533"/>
              </a:lnTo>
              <a:lnTo>
                <a:pt x="4064043" y="4174982"/>
              </a:lnTo>
              <a:lnTo>
                <a:pt x="4070923" y="4162749"/>
              </a:lnTo>
              <a:lnTo>
                <a:pt x="4070188" y="4163024"/>
              </a:lnTo>
              <a:lnTo>
                <a:pt x="4066803" y="4164014"/>
              </a:lnTo>
              <a:lnTo>
                <a:pt x="4065524" y="4164306"/>
              </a:lnTo>
              <a:lnTo>
                <a:pt x="4065000" y="4164387"/>
              </a:lnTo>
              <a:lnTo>
                <a:pt x="4061799" y="4164842"/>
              </a:lnTo>
              <a:lnTo>
                <a:pt x="4061371" y="4164906"/>
              </a:lnTo>
              <a:lnTo>
                <a:pt x="4048911" y="4166529"/>
              </a:lnTo>
              <a:lnTo>
                <a:pt x="4047129" y="4166707"/>
              </a:lnTo>
              <a:lnTo>
                <a:pt x="4041261" y="4167308"/>
              </a:lnTo>
              <a:lnTo>
                <a:pt x="4041313" y="4164160"/>
              </a:lnTo>
              <a:lnTo>
                <a:pt x="4045028" y="4144220"/>
              </a:lnTo>
              <a:lnTo>
                <a:pt x="4045291" y="4143928"/>
              </a:lnTo>
              <a:lnTo>
                <a:pt x="4045294" y="4143928"/>
              </a:lnTo>
              <a:lnTo>
                <a:pt x="4060895" y="4135913"/>
              </a:lnTo>
              <a:lnTo>
                <a:pt x="4085617" y="4123210"/>
              </a:lnTo>
              <a:lnTo>
                <a:pt x="4094064" y="4118861"/>
              </a:lnTo>
              <a:lnTo>
                <a:pt x="4105917" y="4112794"/>
              </a:lnTo>
              <a:lnTo>
                <a:pt x="4123572" y="4103740"/>
              </a:lnTo>
              <a:lnTo>
                <a:pt x="4132484" y="4100560"/>
              </a:lnTo>
              <a:lnTo>
                <a:pt x="4176333" y="4087824"/>
              </a:lnTo>
              <a:lnTo>
                <a:pt x="4188762" y="4082908"/>
              </a:lnTo>
              <a:lnTo>
                <a:pt x="4191931" y="4081837"/>
              </a:lnTo>
              <a:lnTo>
                <a:pt x="4238137" y="4082600"/>
              </a:lnTo>
              <a:lnTo>
                <a:pt x="4238621" y="4084222"/>
              </a:lnTo>
              <a:lnTo>
                <a:pt x="4240236" y="4089722"/>
              </a:lnTo>
              <a:lnTo>
                <a:pt x="4240564" y="4090858"/>
              </a:lnTo>
              <a:lnTo>
                <a:pt x="4242969" y="4107585"/>
              </a:lnTo>
              <a:lnTo>
                <a:pt x="4243136" y="4108802"/>
              </a:lnTo>
              <a:lnTo>
                <a:pt x="4243140" y="4108835"/>
              </a:lnTo>
              <a:lnTo>
                <a:pt x="4244030" y="4116006"/>
              </a:lnTo>
              <a:lnTo>
                <a:pt x="4244113" y="4116704"/>
              </a:lnTo>
              <a:lnTo>
                <a:pt x="4245064" y="4140489"/>
              </a:lnTo>
              <a:lnTo>
                <a:pt x="4250437" y="4138461"/>
              </a:lnTo>
              <a:lnTo>
                <a:pt x="4250544" y="4138428"/>
              </a:lnTo>
              <a:lnTo>
                <a:pt x="4251079" y="4138250"/>
              </a:lnTo>
              <a:lnTo>
                <a:pt x="4253048" y="4137617"/>
              </a:lnTo>
              <a:lnTo>
                <a:pt x="4254175" y="4137325"/>
              </a:lnTo>
              <a:lnTo>
                <a:pt x="4255702" y="4137033"/>
              </a:lnTo>
              <a:lnTo>
                <a:pt x="4258668" y="4136708"/>
              </a:lnTo>
              <a:lnTo>
                <a:pt x="4261525" y="4136497"/>
              </a:lnTo>
              <a:lnTo>
                <a:pt x="4262536" y="4136530"/>
              </a:lnTo>
              <a:lnTo>
                <a:pt x="4263562" y="4136562"/>
              </a:lnTo>
              <a:lnTo>
                <a:pt x="4265571" y="4136822"/>
              </a:lnTo>
              <a:lnTo>
                <a:pt x="4266335" y="4137000"/>
              </a:lnTo>
              <a:lnTo>
                <a:pt x="4267256" y="4137244"/>
              </a:lnTo>
              <a:lnTo>
                <a:pt x="4268434" y="4137617"/>
              </a:lnTo>
              <a:lnTo>
                <a:pt x="4269727" y="4138136"/>
              </a:lnTo>
              <a:lnTo>
                <a:pt x="4270555" y="4138542"/>
              </a:lnTo>
              <a:lnTo>
                <a:pt x="4270822" y="4138672"/>
              </a:lnTo>
              <a:lnTo>
                <a:pt x="4271319" y="4139012"/>
              </a:lnTo>
              <a:lnTo>
                <a:pt x="4273115" y="4140197"/>
              </a:lnTo>
              <a:lnTo>
                <a:pt x="4274955" y="4141430"/>
              </a:lnTo>
              <a:lnTo>
                <a:pt x="4275676" y="4141916"/>
              </a:lnTo>
              <a:lnTo>
                <a:pt x="4276780" y="4142484"/>
              </a:lnTo>
              <a:lnTo>
                <a:pt x="4277883" y="4142955"/>
              </a:lnTo>
              <a:lnTo>
                <a:pt x="4277923" y="4142987"/>
              </a:lnTo>
              <a:lnTo>
                <a:pt x="4280560" y="4143961"/>
              </a:lnTo>
              <a:lnTo>
                <a:pt x="4280782" y="4144042"/>
              </a:lnTo>
              <a:lnTo>
                <a:pt x="4283048" y="4144658"/>
              </a:lnTo>
              <a:lnTo>
                <a:pt x="4289872" y="4145161"/>
              </a:lnTo>
              <a:lnTo>
                <a:pt x="4291780" y="4145113"/>
              </a:lnTo>
              <a:lnTo>
                <a:pt x="4294163" y="4144804"/>
              </a:lnTo>
              <a:lnTo>
                <a:pt x="4299063" y="4143214"/>
              </a:lnTo>
              <a:lnTo>
                <a:pt x="4302672" y="4141819"/>
              </a:lnTo>
              <a:lnTo>
                <a:pt x="4312400" y="4134599"/>
              </a:lnTo>
              <a:lnTo>
                <a:pt x="4312871" y="4134242"/>
              </a:lnTo>
              <a:lnTo>
                <a:pt x="4320812" y="4127396"/>
              </a:lnTo>
              <a:lnTo>
                <a:pt x="4330484" y="4119007"/>
              </a:lnTo>
              <a:lnTo>
                <a:pt x="4335015" y="4115065"/>
              </a:lnTo>
              <a:lnTo>
                <a:pt x="4348814" y="4108997"/>
              </a:lnTo>
              <a:lnTo>
                <a:pt x="4372956" y="4149509"/>
              </a:lnTo>
              <a:lnTo>
                <a:pt x="4374018" y="4151310"/>
              </a:lnTo>
              <a:lnTo>
                <a:pt x="4374160" y="4151554"/>
              </a:lnTo>
              <a:lnTo>
                <a:pt x="4374353" y="4151894"/>
              </a:lnTo>
              <a:lnTo>
                <a:pt x="4379756" y="4161240"/>
              </a:lnTo>
              <a:lnTo>
                <a:pt x="4382196" y="4165701"/>
              </a:lnTo>
              <a:lnTo>
                <a:pt x="4383154" y="4164549"/>
              </a:lnTo>
              <a:lnTo>
                <a:pt x="4384121" y="4163381"/>
              </a:lnTo>
              <a:lnTo>
                <a:pt x="4386167" y="4160931"/>
              </a:lnTo>
              <a:lnTo>
                <a:pt x="4386902" y="4160347"/>
              </a:lnTo>
              <a:lnTo>
                <a:pt x="4387058" y="4160250"/>
              </a:lnTo>
              <a:lnTo>
                <a:pt x="4388087" y="4159585"/>
              </a:lnTo>
              <a:lnTo>
                <a:pt x="4388502" y="4159325"/>
              </a:lnTo>
              <a:lnTo>
                <a:pt x="4395655" y="4154847"/>
              </a:lnTo>
              <a:lnTo>
                <a:pt x="4410647" y="4145989"/>
              </a:lnTo>
              <a:lnTo>
                <a:pt x="4412883" y="4144658"/>
              </a:lnTo>
              <a:lnTo>
                <a:pt x="4415577" y="4143068"/>
              </a:lnTo>
              <a:lnTo>
                <a:pt x="4445698" y="4125611"/>
              </a:lnTo>
              <a:lnTo>
                <a:pt x="4451593" y="4132863"/>
              </a:lnTo>
              <a:lnTo>
                <a:pt x="4451352" y="4136319"/>
              </a:lnTo>
              <a:lnTo>
                <a:pt x="4452705" y="4137763"/>
              </a:lnTo>
              <a:lnTo>
                <a:pt x="4454306" y="4139467"/>
              </a:lnTo>
              <a:lnTo>
                <a:pt x="4464435" y="4150207"/>
              </a:lnTo>
              <a:lnTo>
                <a:pt x="4464779" y="4150564"/>
              </a:lnTo>
              <a:lnTo>
                <a:pt x="4465204" y="4151018"/>
              </a:lnTo>
              <a:lnTo>
                <a:pt x="4467188" y="4153046"/>
              </a:lnTo>
              <a:lnTo>
                <a:pt x="4468123" y="4153971"/>
              </a:lnTo>
              <a:lnTo>
                <a:pt x="4474090" y="4159293"/>
              </a:lnTo>
              <a:lnTo>
                <a:pt x="4478565" y="4163268"/>
              </a:lnTo>
              <a:lnTo>
                <a:pt x="4484356" y="4168265"/>
              </a:lnTo>
              <a:lnTo>
                <a:pt x="4487887" y="4171283"/>
              </a:lnTo>
              <a:lnTo>
                <a:pt x="4492462" y="4174446"/>
              </a:lnTo>
              <a:lnTo>
                <a:pt x="4512366" y="4195928"/>
              </a:lnTo>
              <a:lnTo>
                <a:pt x="4511669" y="4199302"/>
              </a:lnTo>
              <a:lnTo>
                <a:pt x="4510057" y="4207187"/>
              </a:lnTo>
              <a:lnTo>
                <a:pt x="4520630" y="4208274"/>
              </a:lnTo>
              <a:lnTo>
                <a:pt x="4522901" y="4208404"/>
              </a:lnTo>
              <a:lnTo>
                <a:pt x="4524209" y="4208469"/>
              </a:lnTo>
              <a:lnTo>
                <a:pt x="4526590" y="4208583"/>
              </a:lnTo>
              <a:lnTo>
                <a:pt x="4528472" y="4208583"/>
              </a:lnTo>
              <a:lnTo>
                <a:pt x="4538930" y="4208064"/>
              </a:lnTo>
              <a:lnTo>
                <a:pt x="4542249" y="4207885"/>
              </a:lnTo>
              <a:lnTo>
                <a:pt x="4542636" y="4207853"/>
              </a:lnTo>
              <a:lnTo>
                <a:pt x="4546078" y="4207625"/>
              </a:lnTo>
              <a:lnTo>
                <a:pt x="4548818" y="4233455"/>
              </a:lnTo>
              <a:lnTo>
                <a:pt x="4549147" y="4246207"/>
              </a:lnTo>
              <a:lnTo>
                <a:pt x="4554107" y="4246597"/>
              </a:lnTo>
              <a:lnTo>
                <a:pt x="4579909" y="4249387"/>
              </a:lnTo>
              <a:lnTo>
                <a:pt x="4594716" y="4251659"/>
              </a:lnTo>
              <a:lnTo>
                <a:pt x="4596443" y="4251870"/>
              </a:lnTo>
              <a:lnTo>
                <a:pt x="4602514" y="4252632"/>
              </a:lnTo>
              <a:lnTo>
                <a:pt x="4602553" y="4252632"/>
              </a:lnTo>
              <a:lnTo>
                <a:pt x="4608230" y="4253070"/>
              </a:lnTo>
              <a:lnTo>
                <a:pt x="4620546" y="4254011"/>
              </a:lnTo>
              <a:lnTo>
                <a:pt x="4635697" y="4220183"/>
              </a:lnTo>
              <a:lnTo>
                <a:pt x="4635982" y="4219534"/>
              </a:lnTo>
              <a:lnTo>
                <a:pt x="4635989" y="4218106"/>
              </a:lnTo>
              <a:lnTo>
                <a:pt x="4635956" y="4217263"/>
              </a:lnTo>
              <a:lnTo>
                <a:pt x="4635948" y="4217165"/>
              </a:lnTo>
              <a:lnTo>
                <a:pt x="4635377" y="4213742"/>
              </a:lnTo>
              <a:lnTo>
                <a:pt x="4635029" y="4211795"/>
              </a:lnTo>
              <a:lnTo>
                <a:pt x="4632769" y="4202125"/>
              </a:lnTo>
              <a:lnTo>
                <a:pt x="4630979" y="4195003"/>
              </a:lnTo>
              <a:lnTo>
                <a:pt x="4630632" y="4193624"/>
              </a:lnTo>
              <a:lnTo>
                <a:pt x="4629819" y="4190427"/>
              </a:lnTo>
              <a:lnTo>
                <a:pt x="4629389" y="4188724"/>
              </a:lnTo>
              <a:lnTo>
                <a:pt x="4628757" y="4186242"/>
              </a:lnTo>
              <a:lnTo>
                <a:pt x="4626165" y="4176101"/>
              </a:lnTo>
              <a:lnTo>
                <a:pt x="4625863" y="4174917"/>
              </a:lnTo>
              <a:lnTo>
                <a:pt x="4624976" y="4171445"/>
              </a:lnTo>
              <a:lnTo>
                <a:pt x="4624013" y="4167697"/>
              </a:lnTo>
              <a:lnTo>
                <a:pt x="4622955" y="4163544"/>
              </a:lnTo>
              <a:lnTo>
                <a:pt x="4619401" y="4149152"/>
              </a:lnTo>
              <a:lnTo>
                <a:pt x="4618124" y="4143977"/>
              </a:lnTo>
              <a:lnTo>
                <a:pt x="4617698" y="4142241"/>
              </a:lnTo>
              <a:lnTo>
                <a:pt x="4617673" y="4141884"/>
              </a:lnTo>
              <a:lnTo>
                <a:pt x="4617480" y="4139158"/>
              </a:lnTo>
              <a:lnTo>
                <a:pt x="4617501" y="4138931"/>
              </a:lnTo>
              <a:lnTo>
                <a:pt x="4617933" y="4135053"/>
              </a:lnTo>
              <a:lnTo>
                <a:pt x="4618009" y="4134388"/>
              </a:lnTo>
              <a:lnTo>
                <a:pt x="4618352" y="4133009"/>
              </a:lnTo>
              <a:lnTo>
                <a:pt x="4618654" y="4131776"/>
              </a:lnTo>
              <a:lnTo>
                <a:pt x="4620516" y="4131078"/>
              </a:lnTo>
              <a:lnTo>
                <a:pt x="4631887" y="4127460"/>
              </a:lnTo>
              <a:lnTo>
                <a:pt x="4635259" y="4126471"/>
              </a:lnTo>
              <a:lnTo>
                <a:pt x="4639130" y="4125319"/>
              </a:lnTo>
              <a:lnTo>
                <a:pt x="4686924" y="4105525"/>
              </a:lnTo>
              <a:lnTo>
                <a:pt x="4698732" y="4099311"/>
              </a:lnTo>
              <a:lnTo>
                <a:pt x="4702864" y="4097689"/>
              </a:lnTo>
              <a:lnTo>
                <a:pt x="4704384" y="4097121"/>
              </a:lnTo>
              <a:lnTo>
                <a:pt x="4708113" y="4095823"/>
              </a:lnTo>
              <a:lnTo>
                <a:pt x="4708218" y="4095790"/>
              </a:lnTo>
              <a:lnTo>
                <a:pt x="4709358" y="4095498"/>
              </a:lnTo>
              <a:lnTo>
                <a:pt x="4713804" y="4094687"/>
              </a:lnTo>
              <a:lnTo>
                <a:pt x="4717996" y="4093925"/>
              </a:lnTo>
              <a:lnTo>
                <a:pt x="4718698" y="4093973"/>
              </a:lnTo>
              <a:lnTo>
                <a:pt x="4727143" y="4097364"/>
              </a:lnTo>
              <a:lnTo>
                <a:pt x="4728204" y="4097835"/>
              </a:lnTo>
              <a:lnTo>
                <a:pt x="4728207" y="4097835"/>
              </a:lnTo>
              <a:lnTo>
                <a:pt x="4743358" y="4145388"/>
              </a:lnTo>
              <a:lnTo>
                <a:pt x="4750985" y="4173538"/>
              </a:lnTo>
              <a:lnTo>
                <a:pt x="4755691" y="4183889"/>
              </a:lnTo>
              <a:lnTo>
                <a:pt x="4829740" y="4167113"/>
              </a:lnTo>
              <a:lnTo>
                <a:pt x="4869738" y="4178373"/>
              </a:lnTo>
              <a:lnTo>
                <a:pt x="4876318" y="4188481"/>
              </a:lnTo>
              <a:lnTo>
                <a:pt x="4874457" y="4196642"/>
              </a:lnTo>
              <a:lnTo>
                <a:pt x="4874354" y="4197242"/>
              </a:lnTo>
              <a:lnTo>
                <a:pt x="4874334" y="4197355"/>
              </a:lnTo>
              <a:lnTo>
                <a:pt x="4874288" y="4197793"/>
              </a:lnTo>
              <a:lnTo>
                <a:pt x="4873613" y="4204024"/>
              </a:lnTo>
              <a:lnTo>
                <a:pt x="4873604" y="4204105"/>
              </a:lnTo>
              <a:lnTo>
                <a:pt x="4873534" y="4206506"/>
              </a:lnTo>
              <a:lnTo>
                <a:pt x="4874591" y="4211600"/>
              </a:lnTo>
              <a:lnTo>
                <a:pt x="4874879" y="4212963"/>
              </a:lnTo>
              <a:lnTo>
                <a:pt x="4916500" y="4216014"/>
              </a:lnTo>
              <a:lnTo>
                <a:pt x="4926626" y="4216744"/>
              </a:lnTo>
              <a:lnTo>
                <a:pt x="4927805" y="4216825"/>
              </a:lnTo>
              <a:lnTo>
                <a:pt x="4930820" y="4217036"/>
              </a:lnTo>
              <a:lnTo>
                <a:pt x="4932237" y="4217117"/>
              </a:lnTo>
              <a:lnTo>
                <a:pt x="4933673" y="4217182"/>
              </a:lnTo>
              <a:lnTo>
                <a:pt x="4936372" y="4217295"/>
              </a:lnTo>
              <a:lnTo>
                <a:pt x="4937231" y="4217311"/>
              </a:lnTo>
              <a:lnTo>
                <a:pt x="4938142" y="4217311"/>
              </a:lnTo>
              <a:lnTo>
                <a:pt x="4946722" y="4215105"/>
              </a:lnTo>
              <a:lnTo>
                <a:pt x="4977016" y="4206960"/>
              </a:lnTo>
              <a:lnTo>
                <a:pt x="4979766" y="4206133"/>
              </a:lnTo>
              <a:lnTo>
                <a:pt x="4980102" y="4206035"/>
              </a:lnTo>
              <a:lnTo>
                <a:pt x="4981805" y="4205500"/>
              </a:lnTo>
              <a:lnTo>
                <a:pt x="4982518" y="4205273"/>
              </a:lnTo>
              <a:lnTo>
                <a:pt x="4983878" y="4204835"/>
              </a:lnTo>
              <a:lnTo>
                <a:pt x="4984559" y="4204608"/>
              </a:lnTo>
              <a:lnTo>
                <a:pt x="4990734" y="4202531"/>
              </a:lnTo>
              <a:lnTo>
                <a:pt x="4993196" y="4201379"/>
              </a:lnTo>
              <a:lnTo>
                <a:pt x="4996254" y="4199935"/>
              </a:lnTo>
              <a:lnTo>
                <a:pt x="5023579" y="4238095"/>
              </a:lnTo>
              <a:lnTo>
                <a:pt x="5028774" y="4247100"/>
              </a:lnTo>
              <a:lnTo>
                <a:pt x="5029483" y="4248625"/>
              </a:lnTo>
              <a:lnTo>
                <a:pt x="5029874" y="4249468"/>
              </a:lnTo>
              <a:lnTo>
                <a:pt x="5030741" y="4251594"/>
              </a:lnTo>
              <a:lnTo>
                <a:pt x="5030776" y="4252080"/>
              </a:lnTo>
              <a:lnTo>
                <a:pt x="5030626" y="4253524"/>
              </a:lnTo>
              <a:lnTo>
                <a:pt x="5029202" y="4256786"/>
              </a:lnTo>
              <a:lnTo>
                <a:pt x="5029160" y="4271485"/>
              </a:lnTo>
              <a:lnTo>
                <a:pt x="5053908" y="4258749"/>
              </a:lnTo>
              <a:lnTo>
                <a:pt x="5083148" y="4250653"/>
              </a:lnTo>
              <a:lnTo>
                <a:pt x="5111026" y="4269197"/>
              </a:lnTo>
              <a:lnTo>
                <a:pt x="5119317" y="4287774"/>
              </a:lnTo>
              <a:lnTo>
                <a:pt x="5119967" y="4291619"/>
              </a:lnTo>
              <a:lnTo>
                <a:pt x="5113797" y="4305589"/>
              </a:lnTo>
              <a:lnTo>
                <a:pt x="5099448" y="4332505"/>
              </a:lnTo>
              <a:lnTo>
                <a:pt x="5094730" y="4369513"/>
              </a:lnTo>
              <a:lnTo>
                <a:pt x="5095093" y="4371590"/>
              </a:lnTo>
              <a:lnTo>
                <a:pt x="5095740" y="4375273"/>
              </a:lnTo>
              <a:lnTo>
                <a:pt x="5095862" y="4375581"/>
              </a:lnTo>
              <a:lnTo>
                <a:pt x="5096465" y="4377090"/>
              </a:lnTo>
              <a:lnTo>
                <a:pt x="5099758" y="4382703"/>
              </a:lnTo>
              <a:lnTo>
                <a:pt x="5108633" y="4394596"/>
              </a:lnTo>
              <a:lnTo>
                <a:pt x="5114505" y="4398895"/>
              </a:lnTo>
              <a:lnTo>
                <a:pt x="5115381" y="4399447"/>
              </a:lnTo>
              <a:lnTo>
                <a:pt x="5118745" y="4400826"/>
              </a:lnTo>
              <a:lnTo>
                <a:pt x="5119402" y="4400923"/>
              </a:lnTo>
              <a:lnTo>
                <a:pt x="5120916" y="4400858"/>
              </a:lnTo>
              <a:lnTo>
                <a:pt x="5121977" y="4400566"/>
              </a:lnTo>
              <a:lnTo>
                <a:pt x="5125976" y="4398847"/>
              </a:lnTo>
              <a:lnTo>
                <a:pt x="5126539" y="4398538"/>
              </a:lnTo>
              <a:lnTo>
                <a:pt x="5127566" y="4397468"/>
              </a:lnTo>
              <a:lnTo>
                <a:pt x="5128233" y="4396689"/>
              </a:lnTo>
              <a:lnTo>
                <a:pt x="5127621" y="4389745"/>
              </a:lnTo>
              <a:lnTo>
                <a:pt x="5127236" y="4385364"/>
              </a:lnTo>
              <a:lnTo>
                <a:pt x="5127248" y="4385332"/>
              </a:lnTo>
              <a:lnTo>
                <a:pt x="5140276" y="4357296"/>
              </a:lnTo>
              <a:lnTo>
                <a:pt x="5162435" y="4316102"/>
              </a:lnTo>
              <a:lnTo>
                <a:pt x="5162795" y="4314966"/>
              </a:lnTo>
              <a:lnTo>
                <a:pt x="5163013" y="4314447"/>
              </a:lnTo>
              <a:lnTo>
                <a:pt x="5163393" y="4313668"/>
              </a:lnTo>
              <a:lnTo>
                <a:pt x="5163943" y="4312662"/>
              </a:lnTo>
              <a:lnTo>
                <a:pt x="5164300" y="4312111"/>
              </a:lnTo>
              <a:lnTo>
                <a:pt x="5166479" y="4308769"/>
              </a:lnTo>
              <a:lnTo>
                <a:pt x="5166991" y="4308071"/>
              </a:lnTo>
              <a:lnTo>
                <a:pt x="5171967" y="4302263"/>
              </a:lnTo>
              <a:lnTo>
                <a:pt x="5176925" y="4298142"/>
              </a:lnTo>
              <a:lnTo>
                <a:pt x="5189265" y="4290500"/>
              </a:lnTo>
              <a:lnTo>
                <a:pt x="5191056" y="4289608"/>
              </a:lnTo>
              <a:lnTo>
                <a:pt x="5191352" y="4289559"/>
              </a:lnTo>
              <a:lnTo>
                <a:pt x="5197571" y="4289023"/>
              </a:lnTo>
              <a:lnTo>
                <a:pt x="5199062" y="4289526"/>
              </a:lnTo>
              <a:lnTo>
                <a:pt x="5200238" y="4290224"/>
              </a:lnTo>
              <a:lnTo>
                <a:pt x="5203267" y="4292106"/>
              </a:lnTo>
              <a:lnTo>
                <a:pt x="5204013" y="4292723"/>
              </a:lnTo>
              <a:lnTo>
                <a:pt x="5204605" y="4293209"/>
              </a:lnTo>
              <a:lnTo>
                <a:pt x="5207465" y="4296081"/>
              </a:lnTo>
              <a:lnTo>
                <a:pt x="5213187" y="4296941"/>
              </a:lnTo>
              <a:lnTo>
                <a:pt x="5217928" y="4297168"/>
              </a:lnTo>
              <a:lnTo>
                <a:pt x="5220335" y="4295481"/>
              </a:lnTo>
              <a:lnTo>
                <a:pt x="5221304" y="4294004"/>
              </a:lnTo>
              <a:lnTo>
                <a:pt x="5233517" y="4274941"/>
              </a:lnTo>
              <a:lnTo>
                <a:pt x="5234311" y="4273594"/>
              </a:lnTo>
              <a:lnTo>
                <a:pt x="5237306" y="4268272"/>
              </a:lnTo>
              <a:lnTo>
                <a:pt x="5238121" y="4265530"/>
              </a:lnTo>
              <a:lnTo>
                <a:pt x="5238294" y="4264833"/>
              </a:lnTo>
              <a:lnTo>
                <a:pt x="5238583" y="4263681"/>
              </a:lnTo>
              <a:lnTo>
                <a:pt x="5238868" y="4262545"/>
              </a:lnTo>
              <a:lnTo>
                <a:pt x="5238876" y="4262513"/>
              </a:lnTo>
              <a:lnTo>
                <a:pt x="5238569" y="4261734"/>
              </a:lnTo>
              <a:lnTo>
                <a:pt x="5238462" y="4261458"/>
              </a:lnTo>
              <a:lnTo>
                <a:pt x="5238423" y="4261361"/>
              </a:lnTo>
              <a:lnTo>
                <a:pt x="5235978" y="4260501"/>
              </a:lnTo>
              <a:lnTo>
                <a:pt x="5233503" y="4252583"/>
              </a:lnTo>
              <a:lnTo>
                <a:pt x="5209871" y="4239847"/>
              </a:lnTo>
              <a:lnTo>
                <a:pt x="5207406" y="4237852"/>
              </a:lnTo>
              <a:lnTo>
                <a:pt x="5207287" y="4237397"/>
              </a:lnTo>
              <a:lnTo>
                <a:pt x="5208511" y="4233666"/>
              </a:lnTo>
              <a:lnTo>
                <a:pt x="5208940" y="4232676"/>
              </a:lnTo>
              <a:lnTo>
                <a:pt x="5211565" y="4230161"/>
              </a:lnTo>
              <a:lnTo>
                <a:pt x="5245823" y="4204608"/>
              </a:lnTo>
              <a:lnTo>
                <a:pt x="5269922" y="4185625"/>
              </a:lnTo>
              <a:lnTo>
                <a:pt x="5276510" y="4182267"/>
              </a:lnTo>
              <a:lnTo>
                <a:pt x="5290524" y="4187085"/>
              </a:lnTo>
              <a:lnTo>
                <a:pt x="5305657" y="4182623"/>
              </a:lnTo>
              <a:lnTo>
                <a:pt x="5305862" y="4182559"/>
              </a:lnTo>
              <a:lnTo>
                <a:pt x="5307752" y="4181374"/>
              </a:lnTo>
              <a:lnTo>
                <a:pt x="5308128" y="4181115"/>
              </a:lnTo>
              <a:lnTo>
                <a:pt x="5312275" y="4176994"/>
              </a:lnTo>
              <a:lnTo>
                <a:pt x="5314802" y="4173765"/>
              </a:lnTo>
              <a:lnTo>
                <a:pt x="5318929" y="4159293"/>
              </a:lnTo>
              <a:lnTo>
                <a:pt x="5325654" y="4155220"/>
              </a:lnTo>
              <a:lnTo>
                <a:pt x="5314660" y="4138964"/>
              </a:lnTo>
              <a:lnTo>
                <a:pt x="5308503" y="4128969"/>
              </a:lnTo>
              <a:lnTo>
                <a:pt x="5307308" y="4126925"/>
              </a:lnTo>
              <a:lnTo>
                <a:pt x="5306770" y="4125952"/>
              </a:lnTo>
              <a:lnTo>
                <a:pt x="5306073" y="4124248"/>
              </a:lnTo>
              <a:lnTo>
                <a:pt x="5306012" y="4123923"/>
              </a:lnTo>
              <a:lnTo>
                <a:pt x="5305887" y="4122788"/>
              </a:lnTo>
              <a:lnTo>
                <a:pt x="5305839" y="4122350"/>
              </a:lnTo>
              <a:lnTo>
                <a:pt x="5309072" y="4107310"/>
              </a:lnTo>
              <a:lnTo>
                <a:pt x="5314085" y="4099911"/>
              </a:lnTo>
              <a:lnTo>
                <a:pt x="5318718" y="4093081"/>
              </a:lnTo>
              <a:lnTo>
                <a:pt x="5323963" y="4085358"/>
              </a:lnTo>
              <a:lnTo>
                <a:pt x="5323975" y="4085342"/>
              </a:lnTo>
              <a:lnTo>
                <a:pt x="5324903" y="4085455"/>
              </a:lnTo>
              <a:lnTo>
                <a:pt x="5328547" y="4070740"/>
              </a:lnTo>
              <a:lnTo>
                <a:pt x="5325413" y="4062692"/>
              </a:lnTo>
              <a:lnTo>
                <a:pt x="5338706" y="4044489"/>
              </a:lnTo>
              <a:lnTo>
                <a:pt x="5350054" y="4034981"/>
              </a:lnTo>
              <a:lnTo>
                <a:pt x="5350579" y="4034543"/>
              </a:lnTo>
              <a:lnTo>
                <a:pt x="5351101" y="4034105"/>
              </a:lnTo>
              <a:lnTo>
                <a:pt x="5352863" y="4032629"/>
              </a:lnTo>
              <a:lnTo>
                <a:pt x="5353115" y="4032418"/>
              </a:lnTo>
              <a:lnTo>
                <a:pt x="5353167" y="4032418"/>
              </a:lnTo>
              <a:lnTo>
                <a:pt x="5365564" y="4032174"/>
              </a:lnTo>
              <a:lnTo>
                <a:pt x="5365720" y="4032174"/>
              </a:lnTo>
              <a:lnTo>
                <a:pt x="5365911" y="4032191"/>
              </a:lnTo>
              <a:lnTo>
                <a:pt x="5365138" y="4035289"/>
              </a:lnTo>
              <a:lnTo>
                <a:pt x="5363568" y="4041601"/>
              </a:lnTo>
              <a:lnTo>
                <a:pt x="5361995" y="4047928"/>
              </a:lnTo>
              <a:lnTo>
                <a:pt x="5361512" y="4049908"/>
              </a:lnTo>
              <a:lnTo>
                <a:pt x="5362273" y="4050021"/>
              </a:lnTo>
              <a:lnTo>
                <a:pt x="5371990" y="4051676"/>
              </a:lnTo>
              <a:lnTo>
                <a:pt x="5373473" y="4051919"/>
              </a:lnTo>
              <a:lnTo>
                <a:pt x="5373707" y="4051952"/>
              </a:lnTo>
              <a:lnTo>
                <a:pt x="5375053" y="4049194"/>
              </a:lnTo>
              <a:lnTo>
                <a:pt x="5375908" y="4045819"/>
              </a:lnTo>
              <a:lnTo>
                <a:pt x="5365775" y="4017264"/>
              </a:lnTo>
              <a:lnTo>
                <a:pt x="5361563" y="4011959"/>
              </a:lnTo>
              <a:lnTo>
                <a:pt x="5360249" y="4010677"/>
              </a:lnTo>
              <a:lnTo>
                <a:pt x="5360070" y="4010498"/>
              </a:lnTo>
              <a:lnTo>
                <a:pt x="5359565" y="4010174"/>
              </a:lnTo>
              <a:lnTo>
                <a:pt x="5358874" y="4009817"/>
              </a:lnTo>
              <a:lnTo>
                <a:pt x="5358160" y="4009444"/>
              </a:lnTo>
              <a:lnTo>
                <a:pt x="5352335" y="4007237"/>
              </a:lnTo>
              <a:lnTo>
                <a:pt x="5348233" y="4006021"/>
              </a:lnTo>
              <a:lnTo>
                <a:pt x="5342558" y="4004771"/>
              </a:lnTo>
              <a:lnTo>
                <a:pt x="5325089" y="4002305"/>
              </a:lnTo>
              <a:lnTo>
                <a:pt x="5312231" y="3999320"/>
              </a:lnTo>
              <a:lnTo>
                <a:pt x="5303844" y="3994939"/>
              </a:lnTo>
              <a:lnTo>
                <a:pt x="5288065" y="3976168"/>
              </a:lnTo>
              <a:lnTo>
                <a:pt x="5278746" y="3955287"/>
              </a:lnTo>
              <a:lnTo>
                <a:pt x="5247591" y="3936515"/>
              </a:lnTo>
              <a:lnTo>
                <a:pt x="5244740" y="3941366"/>
              </a:lnTo>
              <a:lnTo>
                <a:pt x="5252396" y="3963886"/>
              </a:lnTo>
              <a:lnTo>
                <a:pt x="5254468" y="3964308"/>
              </a:lnTo>
              <a:lnTo>
                <a:pt x="5254617" y="3965605"/>
              </a:lnTo>
              <a:lnTo>
                <a:pt x="5254710" y="3966417"/>
              </a:lnTo>
              <a:lnTo>
                <a:pt x="5254894" y="3968201"/>
              </a:lnTo>
              <a:lnTo>
                <a:pt x="5254945" y="3969402"/>
              </a:lnTo>
              <a:lnTo>
                <a:pt x="5254959" y="3969759"/>
              </a:lnTo>
              <a:lnTo>
                <a:pt x="5254983" y="3970327"/>
              </a:lnTo>
              <a:lnTo>
                <a:pt x="5255007" y="3970911"/>
              </a:lnTo>
              <a:lnTo>
                <a:pt x="5255029" y="3971430"/>
              </a:lnTo>
              <a:lnTo>
                <a:pt x="5255059" y="3972144"/>
              </a:lnTo>
              <a:lnTo>
                <a:pt x="5254161" y="3979656"/>
              </a:lnTo>
              <a:lnTo>
                <a:pt x="5252720" y="3982722"/>
              </a:lnTo>
              <a:lnTo>
                <a:pt x="5245827" y="3982219"/>
              </a:lnTo>
              <a:lnTo>
                <a:pt x="5243079" y="3981733"/>
              </a:lnTo>
              <a:lnTo>
                <a:pt x="5238930" y="3980662"/>
              </a:lnTo>
              <a:lnTo>
                <a:pt x="5239008" y="3972404"/>
              </a:lnTo>
              <a:lnTo>
                <a:pt x="5237472" y="3961776"/>
              </a:lnTo>
              <a:lnTo>
                <a:pt x="5236610" y="3957526"/>
              </a:lnTo>
              <a:lnTo>
                <a:pt x="5236555" y="3957250"/>
              </a:lnTo>
              <a:lnTo>
                <a:pt x="5233571" y="3949284"/>
              </a:lnTo>
              <a:lnTo>
                <a:pt x="5233084" y="3948343"/>
              </a:lnTo>
              <a:lnTo>
                <a:pt x="5232738" y="3948229"/>
              </a:lnTo>
              <a:lnTo>
                <a:pt x="5231294" y="3947823"/>
              </a:lnTo>
              <a:lnTo>
                <a:pt x="5230700" y="3947645"/>
              </a:lnTo>
              <a:lnTo>
                <a:pt x="5230179" y="3947499"/>
              </a:lnTo>
              <a:lnTo>
                <a:pt x="5222988" y="3946039"/>
              </a:lnTo>
              <a:lnTo>
                <a:pt x="5190345" y="3925418"/>
              </a:lnTo>
              <a:lnTo>
                <a:pt x="5171583" y="3910751"/>
              </a:lnTo>
              <a:lnTo>
                <a:pt x="5168219" y="3911903"/>
              </a:lnTo>
              <a:lnTo>
                <a:pt x="5165132" y="3912762"/>
              </a:lnTo>
              <a:lnTo>
                <a:pt x="5163981" y="3912860"/>
              </a:lnTo>
              <a:lnTo>
                <a:pt x="5161433" y="3912470"/>
              </a:lnTo>
              <a:lnTo>
                <a:pt x="5158924" y="3911367"/>
              </a:lnTo>
              <a:lnTo>
                <a:pt x="5154471" y="3909080"/>
              </a:lnTo>
              <a:lnTo>
                <a:pt x="5152588" y="3908074"/>
              </a:lnTo>
              <a:lnTo>
                <a:pt x="5152062" y="3907798"/>
              </a:lnTo>
              <a:lnTo>
                <a:pt x="5143943" y="3900919"/>
              </a:lnTo>
              <a:lnTo>
                <a:pt x="5130140" y="3893926"/>
              </a:lnTo>
              <a:lnTo>
                <a:pt x="5128533" y="3893650"/>
              </a:lnTo>
              <a:lnTo>
                <a:pt x="5122454" y="3892888"/>
              </a:lnTo>
              <a:lnTo>
                <a:pt x="5118524" y="3892482"/>
              </a:lnTo>
              <a:lnTo>
                <a:pt x="5088746" y="3909388"/>
              </a:lnTo>
              <a:lnTo>
                <a:pt x="5071265" y="3929814"/>
              </a:lnTo>
              <a:lnTo>
                <a:pt x="5052504" y="3915942"/>
              </a:lnTo>
              <a:lnTo>
                <a:pt x="5053692" y="3901568"/>
              </a:lnTo>
              <a:lnTo>
                <a:pt x="5056622" y="3885197"/>
              </a:lnTo>
              <a:lnTo>
                <a:pt x="5056846" y="3884905"/>
              </a:lnTo>
              <a:lnTo>
                <a:pt x="5058325" y="3882974"/>
              </a:lnTo>
              <a:lnTo>
                <a:pt x="5058721" y="3882471"/>
              </a:lnTo>
              <a:lnTo>
                <a:pt x="5059114" y="3881952"/>
              </a:lnTo>
              <a:lnTo>
                <a:pt x="5059904" y="3880930"/>
              </a:lnTo>
              <a:lnTo>
                <a:pt x="5060299" y="3880411"/>
              </a:lnTo>
              <a:lnTo>
                <a:pt x="5063472" y="3876290"/>
              </a:lnTo>
              <a:lnTo>
                <a:pt x="5064625" y="3874781"/>
              </a:lnTo>
              <a:lnTo>
                <a:pt x="5067795" y="3870644"/>
              </a:lnTo>
              <a:lnTo>
                <a:pt x="5086475" y="3846307"/>
              </a:lnTo>
              <a:lnTo>
                <a:pt x="5090143" y="3841521"/>
              </a:lnTo>
              <a:lnTo>
                <a:pt x="5078670" y="3834058"/>
              </a:lnTo>
              <a:lnTo>
                <a:pt x="5089198" y="3796303"/>
              </a:lnTo>
              <a:lnTo>
                <a:pt x="5089353" y="3795849"/>
              </a:lnTo>
              <a:lnTo>
                <a:pt x="5089914" y="3794178"/>
              </a:lnTo>
              <a:lnTo>
                <a:pt x="5090629" y="3792134"/>
              </a:lnTo>
              <a:lnTo>
                <a:pt x="5096652" y="3778878"/>
              </a:lnTo>
              <a:lnTo>
                <a:pt x="5096774" y="3778619"/>
              </a:lnTo>
              <a:lnTo>
                <a:pt x="5097638" y="3776867"/>
              </a:lnTo>
              <a:lnTo>
                <a:pt x="5097894" y="3776331"/>
              </a:lnTo>
              <a:lnTo>
                <a:pt x="5098649" y="3774887"/>
              </a:lnTo>
              <a:lnTo>
                <a:pt x="5098876" y="3774449"/>
              </a:lnTo>
              <a:lnTo>
                <a:pt x="5098958" y="3774287"/>
              </a:lnTo>
              <a:lnTo>
                <a:pt x="5099345" y="3773622"/>
              </a:lnTo>
              <a:lnTo>
                <a:pt x="5099455" y="3773427"/>
              </a:lnTo>
              <a:lnTo>
                <a:pt x="5099592" y="3773184"/>
              </a:lnTo>
              <a:lnTo>
                <a:pt x="5099920" y="3772632"/>
              </a:lnTo>
              <a:lnTo>
                <a:pt x="5101231" y="3770393"/>
              </a:lnTo>
              <a:lnTo>
                <a:pt x="5101331" y="3770215"/>
              </a:lnTo>
              <a:lnTo>
                <a:pt x="5104948" y="3765347"/>
              </a:lnTo>
              <a:lnTo>
                <a:pt x="5105376" y="3764861"/>
              </a:lnTo>
              <a:lnTo>
                <a:pt x="5106358" y="3763757"/>
              </a:lnTo>
              <a:lnTo>
                <a:pt x="5106802" y="3763287"/>
              </a:lnTo>
              <a:lnTo>
                <a:pt x="5107921" y="3762086"/>
              </a:lnTo>
              <a:lnTo>
                <a:pt x="5117596" y="3752238"/>
              </a:lnTo>
              <a:lnTo>
                <a:pt x="5118882" y="3751005"/>
              </a:lnTo>
              <a:lnTo>
                <a:pt x="5119953" y="3749983"/>
              </a:lnTo>
              <a:lnTo>
                <a:pt x="5126964" y="3744872"/>
              </a:lnTo>
              <a:lnTo>
                <a:pt x="5128018" y="3744109"/>
              </a:lnTo>
              <a:lnTo>
                <a:pt x="5129964" y="3742698"/>
              </a:lnTo>
              <a:lnTo>
                <a:pt x="5130117" y="3742584"/>
              </a:lnTo>
              <a:lnTo>
                <a:pt x="5133568" y="3740345"/>
              </a:lnTo>
              <a:lnTo>
                <a:pt x="5135017" y="3739421"/>
              </a:lnTo>
              <a:lnTo>
                <a:pt x="5135210" y="3739291"/>
              </a:lnTo>
              <a:lnTo>
                <a:pt x="5137165" y="3738042"/>
              </a:lnTo>
              <a:lnTo>
                <a:pt x="5141926" y="3734991"/>
              </a:lnTo>
              <a:lnTo>
                <a:pt x="5146460" y="3732087"/>
              </a:lnTo>
              <a:lnTo>
                <a:pt x="5147436" y="3731471"/>
              </a:lnTo>
              <a:lnTo>
                <a:pt x="5147995" y="3731097"/>
              </a:lnTo>
              <a:lnTo>
                <a:pt x="5148084" y="3731049"/>
              </a:lnTo>
              <a:lnTo>
                <a:pt x="5148540" y="3730708"/>
              </a:lnTo>
              <a:lnTo>
                <a:pt x="5148727" y="3730578"/>
              </a:lnTo>
              <a:lnTo>
                <a:pt x="5148954" y="3730400"/>
              </a:lnTo>
              <a:lnTo>
                <a:pt x="5149371" y="3730059"/>
              </a:lnTo>
              <a:lnTo>
                <a:pt x="5149379" y="3730059"/>
              </a:lnTo>
              <a:lnTo>
                <a:pt x="5149609" y="3729832"/>
              </a:lnTo>
              <a:lnTo>
                <a:pt x="5150203" y="3729280"/>
              </a:lnTo>
              <a:lnTo>
                <a:pt x="5150538" y="3728972"/>
              </a:lnTo>
              <a:lnTo>
                <a:pt x="5151003" y="3728518"/>
              </a:lnTo>
              <a:lnTo>
                <a:pt x="5152253" y="3727333"/>
              </a:lnTo>
              <a:lnTo>
                <a:pt x="5154908" y="3724802"/>
              </a:lnTo>
              <a:lnTo>
                <a:pt x="5155783" y="3723943"/>
              </a:lnTo>
              <a:lnTo>
                <a:pt x="5152516" y="3709843"/>
              </a:lnTo>
              <a:lnTo>
                <a:pt x="5135307" y="3710071"/>
              </a:lnTo>
              <a:lnTo>
                <a:pt x="5083816" y="3707296"/>
              </a:lnTo>
              <a:lnTo>
                <a:pt x="5082709" y="3699265"/>
              </a:lnTo>
              <a:lnTo>
                <a:pt x="5082119" y="3694982"/>
              </a:lnTo>
              <a:lnTo>
                <a:pt x="5083116" y="3679325"/>
              </a:lnTo>
              <a:lnTo>
                <a:pt x="5090457" y="3680364"/>
              </a:lnTo>
              <a:lnTo>
                <a:pt x="5102022" y="3680493"/>
              </a:lnTo>
              <a:lnTo>
                <a:pt x="5102611" y="3680412"/>
              </a:lnTo>
              <a:lnTo>
                <a:pt x="5103867" y="3679715"/>
              </a:lnTo>
              <a:lnTo>
                <a:pt x="5104658" y="3678660"/>
              </a:lnTo>
              <a:lnTo>
                <a:pt x="5104707" y="3678595"/>
              </a:lnTo>
              <a:lnTo>
                <a:pt x="5104815" y="3678417"/>
              </a:lnTo>
              <a:lnTo>
                <a:pt x="5105006" y="3678141"/>
              </a:lnTo>
              <a:lnTo>
                <a:pt x="5105264" y="3677735"/>
              </a:lnTo>
              <a:lnTo>
                <a:pt x="5106033" y="3676567"/>
              </a:lnTo>
              <a:lnTo>
                <a:pt x="5109039" y="3671911"/>
              </a:lnTo>
              <a:lnTo>
                <a:pt x="5110884" y="3669039"/>
              </a:lnTo>
              <a:lnTo>
                <a:pt x="5110367" y="3664220"/>
              </a:lnTo>
              <a:lnTo>
                <a:pt x="5103860" y="3662030"/>
              </a:lnTo>
              <a:lnTo>
                <a:pt x="5102947" y="3661868"/>
              </a:lnTo>
              <a:lnTo>
                <a:pt x="5085654" y="3658931"/>
              </a:lnTo>
              <a:lnTo>
                <a:pt x="5084005" y="3658672"/>
              </a:lnTo>
              <a:lnTo>
                <a:pt x="5083038" y="3658509"/>
              </a:lnTo>
              <a:lnTo>
                <a:pt x="5079909" y="3658023"/>
              </a:lnTo>
              <a:lnTo>
                <a:pt x="5079527" y="3657990"/>
              </a:lnTo>
              <a:lnTo>
                <a:pt x="5070360" y="3656514"/>
              </a:lnTo>
              <a:lnTo>
                <a:pt x="5069427" y="3656368"/>
              </a:lnTo>
              <a:lnTo>
                <a:pt x="5051655" y="3651143"/>
              </a:lnTo>
              <a:lnTo>
                <a:pt x="5040567" y="3647866"/>
              </a:lnTo>
              <a:lnTo>
                <a:pt x="5032476" y="3645481"/>
              </a:lnTo>
              <a:lnTo>
                <a:pt x="5007551" y="3638099"/>
              </a:lnTo>
              <a:lnTo>
                <a:pt x="5001403" y="3636266"/>
              </a:lnTo>
              <a:lnTo>
                <a:pt x="5000768" y="3636039"/>
              </a:lnTo>
              <a:lnTo>
                <a:pt x="4998653" y="3634887"/>
              </a:lnTo>
              <a:lnTo>
                <a:pt x="4998667" y="3634335"/>
              </a:lnTo>
              <a:lnTo>
                <a:pt x="4998676" y="3634270"/>
              </a:lnTo>
              <a:lnTo>
                <a:pt x="4999093" y="3632567"/>
              </a:lnTo>
              <a:lnTo>
                <a:pt x="4999956" y="3629078"/>
              </a:lnTo>
              <a:lnTo>
                <a:pt x="5001211" y="3625395"/>
              </a:lnTo>
              <a:lnTo>
                <a:pt x="4993358" y="3573428"/>
              </a:lnTo>
              <a:lnTo>
                <a:pt x="4979887" y="3552158"/>
              </a:lnTo>
              <a:lnTo>
                <a:pt x="4952873" y="3531991"/>
              </a:lnTo>
              <a:lnTo>
                <a:pt x="4947828" y="3524739"/>
              </a:lnTo>
              <a:lnTo>
                <a:pt x="4946600" y="3523084"/>
              </a:lnTo>
              <a:lnTo>
                <a:pt x="4944087" y="3520196"/>
              </a:lnTo>
              <a:lnTo>
                <a:pt x="4942407" y="3518395"/>
              </a:lnTo>
              <a:lnTo>
                <a:pt x="4941936" y="3517892"/>
              </a:lnTo>
              <a:lnTo>
                <a:pt x="4936162" y="3512457"/>
              </a:lnTo>
              <a:lnTo>
                <a:pt x="4935158" y="3511516"/>
              </a:lnTo>
              <a:lnTo>
                <a:pt x="4932538" y="3509082"/>
              </a:lnTo>
              <a:lnTo>
                <a:pt x="4928381" y="3505886"/>
              </a:lnTo>
              <a:lnTo>
                <a:pt x="4925045" y="3503323"/>
              </a:lnTo>
              <a:lnTo>
                <a:pt x="4915020" y="3495778"/>
              </a:lnTo>
              <a:lnTo>
                <a:pt x="4906158" y="3492112"/>
              </a:lnTo>
              <a:lnTo>
                <a:pt x="4903115" y="3490862"/>
              </a:lnTo>
              <a:lnTo>
                <a:pt x="4886441" y="3484356"/>
              </a:lnTo>
              <a:lnTo>
                <a:pt x="4886407" y="3484340"/>
              </a:lnTo>
              <a:lnTo>
                <a:pt x="4885870" y="3484129"/>
              </a:lnTo>
              <a:lnTo>
                <a:pt x="4874858" y="3479943"/>
              </a:lnTo>
              <a:lnTo>
                <a:pt x="4872613" y="3479100"/>
              </a:lnTo>
              <a:lnTo>
                <a:pt x="4862064" y="3477023"/>
              </a:lnTo>
              <a:lnTo>
                <a:pt x="4859948" y="3477104"/>
              </a:lnTo>
              <a:lnTo>
                <a:pt x="4825885" y="3469073"/>
              </a:lnTo>
              <a:lnTo>
                <a:pt x="4805343" y="3431513"/>
              </a:lnTo>
              <a:lnTo>
                <a:pt x="4805627" y="3429826"/>
              </a:lnTo>
              <a:lnTo>
                <a:pt x="4805823" y="3428836"/>
              </a:lnTo>
              <a:lnTo>
                <a:pt x="4806487" y="3425510"/>
              </a:lnTo>
              <a:lnTo>
                <a:pt x="4806631" y="3424829"/>
              </a:lnTo>
              <a:lnTo>
                <a:pt x="4807009" y="3423060"/>
              </a:lnTo>
              <a:lnTo>
                <a:pt x="4807390" y="3421292"/>
              </a:lnTo>
              <a:lnTo>
                <a:pt x="4808538" y="3416343"/>
              </a:lnTo>
              <a:lnTo>
                <a:pt x="4809773" y="3411217"/>
              </a:lnTo>
              <a:lnTo>
                <a:pt x="4809833" y="3410973"/>
              </a:lnTo>
              <a:lnTo>
                <a:pt x="4810194" y="3409951"/>
              </a:lnTo>
              <a:lnTo>
                <a:pt x="4810595" y="3408848"/>
              </a:lnTo>
              <a:lnTo>
                <a:pt x="4810759" y="3408394"/>
              </a:lnTo>
              <a:lnTo>
                <a:pt x="4810873" y="3408069"/>
              </a:lnTo>
              <a:lnTo>
                <a:pt x="4811223" y="3407112"/>
              </a:lnTo>
              <a:lnTo>
                <a:pt x="4814151" y="3399762"/>
              </a:lnTo>
              <a:lnTo>
                <a:pt x="4821000" y="3381412"/>
              </a:lnTo>
              <a:lnTo>
                <a:pt x="4827017" y="3358487"/>
              </a:lnTo>
              <a:lnTo>
                <a:pt x="4846355" y="3347244"/>
              </a:lnTo>
              <a:lnTo>
                <a:pt x="4854394" y="3340381"/>
              </a:lnTo>
              <a:lnTo>
                <a:pt x="4862913" y="3311274"/>
              </a:lnTo>
              <a:lnTo>
                <a:pt x="4864173" y="3305806"/>
              </a:lnTo>
              <a:lnTo>
                <a:pt x="4864319" y="3305174"/>
              </a:lnTo>
              <a:lnTo>
                <a:pt x="4864652" y="3303713"/>
              </a:lnTo>
              <a:lnTo>
                <a:pt x="4865592" y="3295617"/>
              </a:lnTo>
              <a:lnTo>
                <a:pt x="4865782" y="3293946"/>
              </a:lnTo>
              <a:lnTo>
                <a:pt x="4865997" y="3291902"/>
              </a:lnTo>
              <a:lnTo>
                <a:pt x="4866019" y="3291659"/>
              </a:lnTo>
              <a:lnTo>
                <a:pt x="4866246" y="3288316"/>
              </a:lnTo>
              <a:lnTo>
                <a:pt x="4858140" y="3281259"/>
              </a:lnTo>
              <a:lnTo>
                <a:pt x="4856405" y="3281681"/>
              </a:lnTo>
              <a:lnTo>
                <a:pt x="4855029" y="3282070"/>
              </a:lnTo>
              <a:lnTo>
                <a:pt x="4853492" y="3282541"/>
              </a:lnTo>
              <a:lnTo>
                <a:pt x="4849556" y="3283903"/>
              </a:lnTo>
              <a:lnTo>
                <a:pt x="4849041" y="3284098"/>
              </a:lnTo>
              <a:lnTo>
                <a:pt x="4848037" y="3284569"/>
              </a:lnTo>
              <a:lnTo>
                <a:pt x="4846154" y="3285461"/>
              </a:lnTo>
              <a:lnTo>
                <a:pt x="4835624" y="3279198"/>
              </a:lnTo>
              <a:lnTo>
                <a:pt x="4796132" y="3251617"/>
              </a:lnTo>
              <a:lnTo>
                <a:pt x="4786382" y="3237258"/>
              </a:lnTo>
              <a:lnTo>
                <a:pt x="4784627" y="3234662"/>
              </a:lnTo>
              <a:lnTo>
                <a:pt x="4785251" y="3231304"/>
              </a:lnTo>
              <a:lnTo>
                <a:pt x="4789400" y="3208963"/>
              </a:lnTo>
              <a:lnTo>
                <a:pt x="4781314" y="3199244"/>
              </a:lnTo>
              <a:lnTo>
                <a:pt x="4767544" y="3205848"/>
              </a:lnTo>
              <a:lnTo>
                <a:pt x="4763689" y="3207340"/>
              </a:lnTo>
              <a:lnTo>
                <a:pt x="4761634" y="3202992"/>
              </a:lnTo>
              <a:lnTo>
                <a:pt x="4761528" y="3202424"/>
              </a:lnTo>
              <a:lnTo>
                <a:pt x="4762005" y="3201110"/>
              </a:lnTo>
              <a:lnTo>
                <a:pt x="4763320" y="3197768"/>
              </a:lnTo>
              <a:lnTo>
                <a:pt x="4765210" y="3193030"/>
              </a:lnTo>
              <a:lnTo>
                <a:pt x="4766014" y="3191181"/>
              </a:lnTo>
              <a:lnTo>
                <a:pt x="4773691" y="3179191"/>
              </a:lnTo>
              <a:lnTo>
                <a:pt x="4774222" y="3178720"/>
              </a:lnTo>
              <a:lnTo>
                <a:pt x="4771527" y="3177990"/>
              </a:lnTo>
              <a:lnTo>
                <a:pt x="4764218" y="3177909"/>
              </a:lnTo>
              <a:lnTo>
                <a:pt x="4764156" y="3177974"/>
              </a:lnTo>
              <a:lnTo>
                <a:pt x="4752947" y="3191943"/>
              </a:lnTo>
              <a:lnTo>
                <a:pt x="4729378" y="3199342"/>
              </a:lnTo>
              <a:lnTo>
                <a:pt x="4711235" y="3218941"/>
              </a:lnTo>
            </a:path>
          </a:pathLst>
        </a:custGeom>
        <a:noFill/>
        <a:ln w="15875" cap="flat">
          <a:solidFill>
            <a:schemeClr val="bg1">
              <a:lumMod val="50000"/>
            </a:schemeClr>
          </a:solidFill>
          <a:prstDash val="solid"/>
          <a:miter/>
        </a:ln>
      </xdr:spPr>
      <xdr:txBody>
        <a:bodyPr rtlCol="0" anchor="ctr"/>
        <a:lstStyle/>
        <a:p>
          <a:endParaRPr lang="de-DE"/>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4</xdr:col>
      <xdr:colOff>0</xdr:colOff>
      <xdr:row>27</xdr:row>
      <xdr:rowOff>0</xdr:rowOff>
    </xdr:from>
    <xdr:ext cx="695325" cy="497205"/>
    <xdr:sp macro="" textlink="">
      <xdr:nvSpPr>
        <xdr:cNvPr id="2" name="AutoShape 1">
          <a:extLst>
            <a:ext uri="{FF2B5EF4-FFF2-40B4-BE49-F238E27FC236}">
              <a16:creationId xmlns:a16="http://schemas.microsoft.com/office/drawing/2014/main" id="{00000000-0008-0000-0200-000002000000}"/>
            </a:ext>
          </a:extLst>
        </xdr:cNvPr>
        <xdr:cNvSpPr>
          <a:spLocks noChangeAspect="1" noChangeArrowheads="1"/>
        </xdr:cNvSpPr>
      </xdr:nvSpPr>
      <xdr:spPr bwMode="auto">
        <a:xfrm>
          <a:off x="3139440" y="5120640"/>
          <a:ext cx="695325" cy="49720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oneCellAnchor>
  <xdr:oneCellAnchor>
    <xdr:from>
      <xdr:col>4</xdr:col>
      <xdr:colOff>1657350</xdr:colOff>
      <xdr:row>32</xdr:row>
      <xdr:rowOff>0</xdr:rowOff>
    </xdr:from>
    <xdr:ext cx="150495" cy="165735"/>
    <xdr:pic>
      <xdr:nvPicPr>
        <xdr:cNvPr id="3" name="Picture 2" descr="Briefbaustein_AfS_Winkel">
          <a:extLst>
            <a:ext uri="{FF2B5EF4-FFF2-40B4-BE49-F238E27FC236}">
              <a16:creationId xmlns:a16="http://schemas.microsoft.com/office/drawing/2014/main" id="{00000000-0008-0000-0200-000003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20490" y="6035040"/>
          <a:ext cx="150495" cy="1657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1714500</xdr:colOff>
      <xdr:row>32</xdr:row>
      <xdr:rowOff>0</xdr:rowOff>
    </xdr:from>
    <xdr:ext cx="140970" cy="156210"/>
    <xdr:pic>
      <xdr:nvPicPr>
        <xdr:cNvPr id="4" name="Picture 3" descr="Briefbaustein_AfS_Winkel">
          <a:extLst>
            <a:ext uri="{FF2B5EF4-FFF2-40B4-BE49-F238E27FC236}">
              <a16:creationId xmlns:a16="http://schemas.microsoft.com/office/drawing/2014/main" id="{00000000-0008-0000-0200-000004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69720" y="6035040"/>
          <a:ext cx="140970" cy="15621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1714500</xdr:colOff>
      <xdr:row>19</xdr:row>
      <xdr:rowOff>95250</xdr:rowOff>
    </xdr:from>
    <xdr:ext cx="140970" cy="129540"/>
    <xdr:pic>
      <xdr:nvPicPr>
        <xdr:cNvPr id="5" name="Picture 4" descr="Briefbaustein_AfS_Winkel">
          <a:extLst>
            <a:ext uri="{FF2B5EF4-FFF2-40B4-BE49-F238E27FC236}">
              <a16:creationId xmlns:a16="http://schemas.microsoft.com/office/drawing/2014/main" id="{00000000-0008-0000-0200-000005000000}"/>
            </a:ext>
          </a:extLst>
        </xdr:cNvPr>
        <xdr:cNvPicPr preferRelativeResize="0">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69720" y="3569970"/>
          <a:ext cx="140970" cy="1295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xdr:col>
      <xdr:colOff>6804</xdr:colOff>
      <xdr:row>51</xdr:row>
      <xdr:rowOff>52233</xdr:rowOff>
    </xdr:from>
    <xdr:to>
      <xdr:col>1</xdr:col>
      <xdr:colOff>695325</xdr:colOff>
      <xdr:row>51</xdr:row>
      <xdr:rowOff>288471</xdr:rowOff>
    </xdr:to>
    <xdr:pic>
      <xdr:nvPicPr>
        <xdr:cNvPr id="7" name="Picture 2" descr="Icon CC BY">
          <a:extLst>
            <a:ext uri="{FF2B5EF4-FFF2-40B4-BE49-F238E27FC236}">
              <a16:creationId xmlns:a16="http://schemas.microsoft.com/office/drawing/2014/main" id="{55B575C2-6EFA-42A9-A6C4-B10656D26AFF}"/>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11579" y="8338983"/>
          <a:ext cx="688521" cy="2362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6</xdr:row>
      <xdr:rowOff>25400</xdr:rowOff>
    </xdr:from>
    <xdr:to>
      <xdr:col>13</xdr:col>
      <xdr:colOff>85131</xdr:colOff>
      <xdr:row>52</xdr:row>
      <xdr:rowOff>0</xdr:rowOff>
    </xdr:to>
    <xdr:graphicFrame macro="">
      <xdr:nvGraphicFramePr>
        <xdr:cNvPr id="2" name="Diagramm1">
          <a:extLst>
            <a:ext uri="{FF2B5EF4-FFF2-40B4-BE49-F238E27FC236}">
              <a16:creationId xmlns:a16="http://schemas.microsoft.com/office/drawing/2014/main" id="{00000000-0008-0000-36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256443</xdr:colOff>
      <xdr:row>53</xdr:row>
      <xdr:rowOff>92075</xdr:rowOff>
    </xdr:from>
    <xdr:to>
      <xdr:col>9</xdr:col>
      <xdr:colOff>446980</xdr:colOff>
      <xdr:row>53</xdr:row>
      <xdr:rowOff>94796</xdr:rowOff>
    </xdr:to>
    <xdr:cxnSp macro="">
      <xdr:nvCxnSpPr>
        <xdr:cNvPr id="6" name="Gerader Verbinder 5">
          <a:extLst>
            <a:ext uri="{FF2B5EF4-FFF2-40B4-BE49-F238E27FC236}">
              <a16:creationId xmlns:a16="http://schemas.microsoft.com/office/drawing/2014/main" id="{00000000-0008-0000-3600-000006000000}"/>
            </a:ext>
          </a:extLst>
        </xdr:cNvPr>
        <xdr:cNvCxnSpPr/>
      </xdr:nvCxnSpPr>
      <xdr:spPr>
        <a:xfrm flipH="1">
          <a:off x="4689231" y="5081710"/>
          <a:ext cx="190990" cy="0"/>
        </a:xfrm>
        <a:prstGeom prst="line">
          <a:avLst/>
        </a:prstGeom>
        <a:ln w="38100"/>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9</xdr:col>
      <xdr:colOff>256443</xdr:colOff>
      <xdr:row>55</xdr:row>
      <xdr:rowOff>92075</xdr:rowOff>
    </xdr:from>
    <xdr:to>
      <xdr:col>9</xdr:col>
      <xdr:colOff>446980</xdr:colOff>
      <xdr:row>55</xdr:row>
      <xdr:rowOff>94796</xdr:rowOff>
    </xdr:to>
    <xdr:cxnSp macro="">
      <xdr:nvCxnSpPr>
        <xdr:cNvPr id="9" name="Gerader Verbinder 8">
          <a:extLst>
            <a:ext uri="{FF2B5EF4-FFF2-40B4-BE49-F238E27FC236}">
              <a16:creationId xmlns:a16="http://schemas.microsoft.com/office/drawing/2014/main" id="{00000000-0008-0000-3600-000009000000}"/>
            </a:ext>
          </a:extLst>
        </xdr:cNvPr>
        <xdr:cNvCxnSpPr/>
      </xdr:nvCxnSpPr>
      <xdr:spPr>
        <a:xfrm flipH="1">
          <a:off x="4689231" y="5294190"/>
          <a:ext cx="190990" cy="0"/>
        </a:xfrm>
        <a:prstGeom prst="line">
          <a:avLst/>
        </a:prstGeom>
        <a:ln w="3810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4.xml><?xml version="1.0" encoding="utf-8"?>
<c:userShapes xmlns:c="http://schemas.openxmlformats.org/drawingml/2006/chart">
  <cdr:relSizeAnchor xmlns:cdr="http://schemas.openxmlformats.org/drawingml/2006/chartDrawing">
    <cdr:from>
      <cdr:x>0.96763</cdr:x>
      <cdr:y>0.94187</cdr:y>
    </cdr:from>
    <cdr:to>
      <cdr:x>0.99698</cdr:x>
      <cdr:y>0.98032</cdr:y>
    </cdr:to>
    <cdr:sp macro="" textlink="">
      <cdr:nvSpPr>
        <cdr:cNvPr id="3" name="Textfeld 2">
          <a:extLst xmlns:a="http://schemas.openxmlformats.org/drawingml/2006/main">
            <a:ext uri="{FF2B5EF4-FFF2-40B4-BE49-F238E27FC236}">
              <a16:creationId xmlns:a16="http://schemas.microsoft.com/office/drawing/2014/main" id="{4CCC719E-9142-4AAD-BEE3-14ED78F7182C}"/>
            </a:ext>
          </a:extLst>
        </cdr:cNvPr>
        <cdr:cNvSpPr txBox="1"/>
      </cdr:nvSpPr>
      <cdr:spPr>
        <a:xfrm xmlns:a="http://schemas.openxmlformats.org/drawingml/2006/main">
          <a:off x="6109661" y="7302659"/>
          <a:ext cx="185317" cy="298117"/>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900">
              <a:latin typeface="Myriad Pro Cond" panose="020B0506030403020204" pitchFamily="34" charset="0"/>
            </a:rPr>
            <a:t>%</a:t>
          </a:r>
        </a:p>
      </cdr:txBody>
    </cdr:sp>
  </cdr:relSizeAnchor>
</c:userShapes>
</file>

<file path=xl/drawings/drawing5.xml><?xml version="1.0" encoding="utf-8"?>
<xdr:wsDr xmlns:xdr="http://schemas.openxmlformats.org/drawingml/2006/spreadsheetDrawing" xmlns:a="http://schemas.openxmlformats.org/drawingml/2006/main">
  <xdr:twoCellAnchor editAs="oneCell">
    <xdr:from>
      <xdr:col>0</xdr:col>
      <xdr:colOff>23691</xdr:colOff>
      <xdr:row>50</xdr:row>
      <xdr:rowOff>84748</xdr:rowOff>
    </xdr:from>
    <xdr:to>
      <xdr:col>0</xdr:col>
      <xdr:colOff>159795</xdr:colOff>
      <xdr:row>50</xdr:row>
      <xdr:rowOff>93819</xdr:rowOff>
    </xdr:to>
    <xdr:cxnSp macro="">
      <xdr:nvCxnSpPr>
        <xdr:cNvPr id="6" name="Partei1">
          <a:extLst>
            <a:ext uri="{FF2B5EF4-FFF2-40B4-BE49-F238E27FC236}">
              <a16:creationId xmlns:a16="http://schemas.microsoft.com/office/drawing/2014/main" id="{00000000-0008-0000-3700-000006000000}"/>
            </a:ext>
          </a:extLst>
        </xdr:cNvPr>
        <xdr:cNvCxnSpPr/>
      </xdr:nvCxnSpPr>
      <xdr:spPr>
        <a:xfrm flipH="1">
          <a:off x="23691" y="7712075"/>
          <a:ext cx="143362" cy="3175"/>
        </a:xfrm>
        <a:prstGeom prst="line">
          <a:avLst/>
        </a:prstGeom>
        <a:ln w="38100">
          <a:solidFill>
            <a:srgbClr val="383838"/>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0</xdr:col>
      <xdr:colOff>23691</xdr:colOff>
      <xdr:row>51</xdr:row>
      <xdr:rowOff>84748</xdr:rowOff>
    </xdr:from>
    <xdr:ext cx="140187" cy="0"/>
    <xdr:cxnSp macro="">
      <xdr:nvCxnSpPr>
        <xdr:cNvPr id="9" name="Partei2">
          <a:extLst>
            <a:ext uri="{FF2B5EF4-FFF2-40B4-BE49-F238E27FC236}">
              <a16:creationId xmlns:a16="http://schemas.microsoft.com/office/drawing/2014/main" id="{00000000-0008-0000-3700-000009000000}"/>
            </a:ext>
          </a:extLst>
        </xdr:cNvPr>
        <xdr:cNvCxnSpPr/>
      </xdr:nvCxnSpPr>
      <xdr:spPr>
        <a:xfrm flipH="1">
          <a:off x="23691" y="7873267"/>
          <a:ext cx="140187" cy="0"/>
        </a:xfrm>
        <a:prstGeom prst="line">
          <a:avLst/>
        </a:prstGeom>
        <a:ln w="38100">
          <a:solidFill>
            <a:srgbClr val="F4A28A"/>
          </a:solidFill>
        </a:ln>
      </xdr:spPr>
      <xdr:style>
        <a:lnRef idx="1">
          <a:schemeClr val="accent1"/>
        </a:lnRef>
        <a:fillRef idx="0">
          <a:schemeClr val="accent1"/>
        </a:fillRef>
        <a:effectRef idx="0">
          <a:schemeClr val="accent1"/>
        </a:effectRef>
        <a:fontRef idx="minor">
          <a:schemeClr val="tx1"/>
        </a:fontRef>
      </xdr:style>
    </xdr:cxnSp>
    <xdr:clientData/>
  </xdr:oneCellAnchor>
  <xdr:oneCellAnchor>
    <xdr:from>
      <xdr:col>0</xdr:col>
      <xdr:colOff>23691</xdr:colOff>
      <xdr:row>52</xdr:row>
      <xdr:rowOff>84748</xdr:rowOff>
    </xdr:from>
    <xdr:ext cx="143362" cy="3175"/>
    <xdr:cxnSp macro="">
      <xdr:nvCxnSpPr>
        <xdr:cNvPr id="10" name="Partei3">
          <a:extLst>
            <a:ext uri="{FF2B5EF4-FFF2-40B4-BE49-F238E27FC236}">
              <a16:creationId xmlns:a16="http://schemas.microsoft.com/office/drawing/2014/main" id="{00000000-0008-0000-3700-00000A000000}"/>
            </a:ext>
          </a:extLst>
        </xdr:cNvPr>
        <xdr:cNvCxnSpPr/>
      </xdr:nvCxnSpPr>
      <xdr:spPr>
        <a:xfrm flipH="1">
          <a:off x="23691" y="8034460"/>
          <a:ext cx="143362" cy="3175"/>
        </a:xfrm>
        <a:prstGeom prst="line">
          <a:avLst/>
        </a:prstGeom>
        <a:ln w="38100">
          <a:solidFill>
            <a:srgbClr val="CB9CC8"/>
          </a:solidFill>
        </a:ln>
      </xdr:spPr>
      <xdr:style>
        <a:lnRef idx="1">
          <a:schemeClr val="accent1"/>
        </a:lnRef>
        <a:fillRef idx="0">
          <a:schemeClr val="accent1"/>
        </a:fillRef>
        <a:effectRef idx="0">
          <a:schemeClr val="accent1"/>
        </a:effectRef>
        <a:fontRef idx="minor">
          <a:schemeClr val="tx1"/>
        </a:fontRef>
      </xdr:style>
    </xdr:cxnSp>
    <xdr:clientData/>
  </xdr:oneCellAnchor>
  <xdr:oneCellAnchor>
    <xdr:from>
      <xdr:col>0</xdr:col>
      <xdr:colOff>23691</xdr:colOff>
      <xdr:row>53</xdr:row>
      <xdr:rowOff>84748</xdr:rowOff>
    </xdr:from>
    <xdr:ext cx="140187" cy="0"/>
    <xdr:cxnSp macro="">
      <xdr:nvCxnSpPr>
        <xdr:cNvPr id="11" name="Partei4">
          <a:extLst>
            <a:ext uri="{FF2B5EF4-FFF2-40B4-BE49-F238E27FC236}">
              <a16:creationId xmlns:a16="http://schemas.microsoft.com/office/drawing/2014/main" id="{00000000-0008-0000-3700-00000B000000}"/>
            </a:ext>
          </a:extLst>
        </xdr:cNvPr>
        <xdr:cNvCxnSpPr/>
      </xdr:nvCxnSpPr>
      <xdr:spPr>
        <a:xfrm flipH="1">
          <a:off x="23691" y="8195652"/>
          <a:ext cx="140187" cy="0"/>
        </a:xfrm>
        <a:prstGeom prst="line">
          <a:avLst/>
        </a:prstGeom>
        <a:ln w="38100">
          <a:solidFill>
            <a:srgbClr val="C7D2A3"/>
          </a:solidFill>
        </a:ln>
      </xdr:spPr>
      <xdr:style>
        <a:lnRef idx="1">
          <a:schemeClr val="accent1"/>
        </a:lnRef>
        <a:fillRef idx="0">
          <a:schemeClr val="accent1"/>
        </a:fillRef>
        <a:effectRef idx="0">
          <a:schemeClr val="accent1"/>
        </a:effectRef>
        <a:fontRef idx="minor">
          <a:schemeClr val="tx1"/>
        </a:fontRef>
      </xdr:style>
    </xdr:cxnSp>
    <xdr:clientData/>
  </xdr:oneCellAnchor>
  <xdr:oneCellAnchor>
    <xdr:from>
      <xdr:col>0</xdr:col>
      <xdr:colOff>23691</xdr:colOff>
      <xdr:row>54</xdr:row>
      <xdr:rowOff>84748</xdr:rowOff>
    </xdr:from>
    <xdr:ext cx="143362" cy="3175"/>
    <xdr:cxnSp macro="">
      <xdr:nvCxnSpPr>
        <xdr:cNvPr id="12" name="Partei5">
          <a:extLst>
            <a:ext uri="{FF2B5EF4-FFF2-40B4-BE49-F238E27FC236}">
              <a16:creationId xmlns:a16="http://schemas.microsoft.com/office/drawing/2014/main" id="{00000000-0008-0000-3700-00000C000000}"/>
            </a:ext>
          </a:extLst>
        </xdr:cNvPr>
        <xdr:cNvCxnSpPr/>
      </xdr:nvCxnSpPr>
      <xdr:spPr>
        <a:xfrm flipH="1">
          <a:off x="23691" y="8356844"/>
          <a:ext cx="143362" cy="3175"/>
        </a:xfrm>
        <a:prstGeom prst="line">
          <a:avLst/>
        </a:prstGeom>
        <a:ln w="38100">
          <a:solidFill>
            <a:srgbClr val="FDEC9C"/>
          </a:solidFill>
        </a:ln>
      </xdr:spPr>
      <xdr:style>
        <a:lnRef idx="1">
          <a:schemeClr val="accent1"/>
        </a:lnRef>
        <a:fillRef idx="0">
          <a:schemeClr val="accent1"/>
        </a:fillRef>
        <a:effectRef idx="0">
          <a:schemeClr val="accent1"/>
        </a:effectRef>
        <a:fontRef idx="minor">
          <a:schemeClr val="tx1"/>
        </a:fontRef>
      </xdr:style>
    </xdr:cxnSp>
    <xdr:clientData/>
  </xdr:oneCellAnchor>
  <xdr:oneCellAnchor>
    <xdr:from>
      <xdr:col>0</xdr:col>
      <xdr:colOff>23691</xdr:colOff>
      <xdr:row>55</xdr:row>
      <xdr:rowOff>84748</xdr:rowOff>
    </xdr:from>
    <xdr:ext cx="140187" cy="0"/>
    <xdr:cxnSp macro="">
      <xdr:nvCxnSpPr>
        <xdr:cNvPr id="13" name="Partei6">
          <a:extLst>
            <a:ext uri="{FF2B5EF4-FFF2-40B4-BE49-F238E27FC236}">
              <a16:creationId xmlns:a16="http://schemas.microsoft.com/office/drawing/2014/main" id="{00000000-0008-0000-3700-00000D000000}"/>
            </a:ext>
          </a:extLst>
        </xdr:cNvPr>
        <xdr:cNvCxnSpPr/>
      </xdr:nvCxnSpPr>
      <xdr:spPr>
        <a:xfrm flipH="1">
          <a:off x="23691" y="8518036"/>
          <a:ext cx="140187" cy="0"/>
        </a:xfrm>
        <a:prstGeom prst="line">
          <a:avLst/>
        </a:prstGeom>
        <a:ln w="38100">
          <a:solidFill>
            <a:srgbClr val="74B4DC"/>
          </a:solidFill>
        </a:ln>
      </xdr:spPr>
      <xdr:style>
        <a:lnRef idx="1">
          <a:schemeClr val="accent1"/>
        </a:lnRef>
        <a:fillRef idx="0">
          <a:schemeClr val="accent1"/>
        </a:fillRef>
        <a:effectRef idx="0">
          <a:schemeClr val="accent1"/>
        </a:effectRef>
        <a:fontRef idx="minor">
          <a:schemeClr val="tx1"/>
        </a:fontRef>
      </xdr:style>
    </xdr:cxnSp>
    <xdr:clientData/>
  </xdr:oneCellAnchor>
  <xdr:oneCellAnchor>
    <xdr:from>
      <xdr:col>0</xdr:col>
      <xdr:colOff>23691</xdr:colOff>
      <xdr:row>56</xdr:row>
      <xdr:rowOff>84748</xdr:rowOff>
    </xdr:from>
    <xdr:ext cx="143362" cy="3175"/>
    <xdr:cxnSp macro="">
      <xdr:nvCxnSpPr>
        <xdr:cNvPr id="14" name="Partei7">
          <a:extLst>
            <a:ext uri="{FF2B5EF4-FFF2-40B4-BE49-F238E27FC236}">
              <a16:creationId xmlns:a16="http://schemas.microsoft.com/office/drawing/2014/main" id="{00000000-0008-0000-3700-00000E000000}"/>
            </a:ext>
          </a:extLst>
        </xdr:cNvPr>
        <xdr:cNvCxnSpPr/>
      </xdr:nvCxnSpPr>
      <xdr:spPr>
        <a:xfrm flipH="1">
          <a:off x="23691" y="8679229"/>
          <a:ext cx="143362" cy="3175"/>
        </a:xfrm>
        <a:prstGeom prst="line">
          <a:avLst/>
        </a:prstGeom>
        <a:ln w="38100">
          <a:solidFill>
            <a:srgbClr val="5B6764"/>
          </a:solidFill>
        </a:ln>
      </xdr:spPr>
      <xdr:style>
        <a:lnRef idx="1">
          <a:schemeClr val="accent1"/>
        </a:lnRef>
        <a:fillRef idx="0">
          <a:schemeClr val="accent1"/>
        </a:fillRef>
        <a:effectRef idx="0">
          <a:schemeClr val="accent1"/>
        </a:effectRef>
        <a:fontRef idx="minor">
          <a:schemeClr val="tx1"/>
        </a:fontRef>
      </xdr:style>
    </xdr:cxnSp>
    <xdr:clientData/>
  </xdr:oneCellAnchor>
  <xdr:twoCellAnchor editAs="oneCell">
    <xdr:from>
      <xdr:col>2</xdr:col>
      <xdr:colOff>0</xdr:colOff>
      <xdr:row>34</xdr:row>
      <xdr:rowOff>15875</xdr:rowOff>
    </xdr:from>
    <xdr:to>
      <xdr:col>12</xdr:col>
      <xdr:colOff>360449</xdr:colOff>
      <xdr:row>56</xdr:row>
      <xdr:rowOff>151946</xdr:rowOff>
    </xdr:to>
    <xdr:graphicFrame macro="">
      <xdr:nvGraphicFramePr>
        <xdr:cNvPr id="16" name="Diagramm3">
          <a:extLst>
            <a:ext uri="{FF2B5EF4-FFF2-40B4-BE49-F238E27FC236}">
              <a16:creationId xmlns:a16="http://schemas.microsoft.com/office/drawing/2014/main" id="{00000000-0008-0000-3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349250</xdr:colOff>
      <xdr:row>5</xdr:row>
      <xdr:rowOff>41274</xdr:rowOff>
    </xdr:from>
    <xdr:to>
      <xdr:col>12</xdr:col>
      <xdr:colOff>344959</xdr:colOff>
      <xdr:row>30</xdr:row>
      <xdr:rowOff>140154</xdr:rowOff>
    </xdr:to>
    <xdr:graphicFrame macro="">
      <xdr:nvGraphicFramePr>
        <xdr:cNvPr id="17" name="Diagramm2">
          <a:extLst>
            <a:ext uri="{FF2B5EF4-FFF2-40B4-BE49-F238E27FC236}">
              <a16:creationId xmlns:a16="http://schemas.microsoft.com/office/drawing/2014/main" id="{27D32C26-E90E-4920-82DE-98C0A34E3D0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0.00812</cdr:x>
      <cdr:y>0.04505</cdr:y>
    </cdr:from>
    <cdr:to>
      <cdr:x>0.04665</cdr:x>
      <cdr:y>0.08846</cdr:y>
    </cdr:to>
    <cdr:sp macro="" textlink="">
      <cdr:nvSpPr>
        <cdr:cNvPr id="2" name="Textfeld 1">
          <a:extLst xmlns:a="http://schemas.openxmlformats.org/drawingml/2006/main">
            <a:ext uri="{FF2B5EF4-FFF2-40B4-BE49-F238E27FC236}">
              <a16:creationId xmlns:a16="http://schemas.microsoft.com/office/drawing/2014/main" id="{2C8F797C-4691-4C34-A165-91CF1A38871E}"/>
            </a:ext>
          </a:extLst>
        </cdr:cNvPr>
        <cdr:cNvSpPr txBox="1"/>
      </cdr:nvSpPr>
      <cdr:spPr>
        <a:xfrm xmlns:a="http://schemas.openxmlformats.org/drawingml/2006/main">
          <a:off x="45453" y="171348"/>
          <a:ext cx="215737" cy="165117"/>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900">
              <a:latin typeface="Myriad Pro Cond" panose="020B0506030403020204" pitchFamily="34" charset="0"/>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0.0392</cdr:x>
      <cdr:y>0.04856</cdr:y>
    </cdr:from>
    <cdr:to>
      <cdr:x>0.07773</cdr:x>
      <cdr:y>0.09197</cdr:y>
    </cdr:to>
    <cdr:sp macro="" textlink="">
      <cdr:nvSpPr>
        <cdr:cNvPr id="2" name="Textfeld 1">
          <a:extLst xmlns:a="http://schemas.openxmlformats.org/drawingml/2006/main">
            <a:ext uri="{FF2B5EF4-FFF2-40B4-BE49-F238E27FC236}">
              <a16:creationId xmlns:a16="http://schemas.microsoft.com/office/drawing/2014/main" id="{2C8F797C-4691-4C34-A165-91CF1A38871E}"/>
            </a:ext>
          </a:extLst>
        </cdr:cNvPr>
        <cdr:cNvSpPr txBox="1"/>
      </cdr:nvSpPr>
      <cdr:spPr>
        <a:xfrm xmlns:a="http://schemas.openxmlformats.org/drawingml/2006/main">
          <a:off x="225576" y="201371"/>
          <a:ext cx="221746" cy="180002"/>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de-DE" sz="900">
              <a:latin typeface="Myriad Pro Cond" panose="020B0506030403020204" pitchFamily="34" charset="0"/>
            </a:rPr>
            <a:t>%</a:t>
          </a:r>
        </a:p>
      </cdr:txBody>
    </cdr:sp>
  </cdr:relSizeAnchor>
</c:userShapes>
</file>

<file path=xl/drawings/drawing8.xml><?xml version="1.0" encoding="utf-8"?>
<xdr:wsDr xmlns:xdr="http://schemas.openxmlformats.org/drawingml/2006/spreadsheetDrawing" xmlns:a="http://schemas.openxmlformats.org/drawingml/2006/main">
  <xdr:twoCellAnchor>
    <xdr:from>
      <xdr:col>0</xdr:col>
      <xdr:colOff>0</xdr:colOff>
      <xdr:row>6</xdr:row>
      <xdr:rowOff>12770</xdr:rowOff>
    </xdr:from>
    <xdr:to>
      <xdr:col>13</xdr:col>
      <xdr:colOff>41225</xdr:colOff>
      <xdr:row>55</xdr:row>
      <xdr:rowOff>0</xdr:rowOff>
    </xdr:to>
    <xdr:graphicFrame macro="">
      <xdr:nvGraphicFramePr>
        <xdr:cNvPr id="2" name="Diagramm2">
          <a:extLst>
            <a:ext uri="{FF2B5EF4-FFF2-40B4-BE49-F238E27FC236}">
              <a16:creationId xmlns:a16="http://schemas.microsoft.com/office/drawing/2014/main" id="{BD7B657B-78A9-40A5-9062-DD2BD570197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5</xdr:row>
      <xdr:rowOff>57150</xdr:rowOff>
    </xdr:from>
    <xdr:to>
      <xdr:col>13</xdr:col>
      <xdr:colOff>44450</xdr:colOff>
      <xdr:row>54</xdr:row>
      <xdr:rowOff>53889</xdr:rowOff>
    </xdr:to>
    <xdr:graphicFrame macro="">
      <xdr:nvGraphicFramePr>
        <xdr:cNvPr id="7" name="Diagramm1">
          <a:extLst>
            <a:ext uri="{FF2B5EF4-FFF2-40B4-BE49-F238E27FC236}">
              <a16:creationId xmlns:a16="http://schemas.microsoft.com/office/drawing/2014/main" id="{8F47E165-38F9-401B-BA90-A876D5C020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2</xdr:col>
      <xdr:colOff>47625</xdr:colOff>
      <xdr:row>55</xdr:row>
      <xdr:rowOff>85725</xdr:rowOff>
    </xdr:from>
    <xdr:to>
      <xdr:col>2</xdr:col>
      <xdr:colOff>230451</xdr:colOff>
      <xdr:row>55</xdr:row>
      <xdr:rowOff>86179</xdr:rowOff>
    </xdr:to>
    <xdr:cxnSp macro="">
      <xdr:nvCxnSpPr>
        <xdr:cNvPr id="8" name="Gerader Verbinder 7">
          <a:extLst>
            <a:ext uri="{FF2B5EF4-FFF2-40B4-BE49-F238E27FC236}">
              <a16:creationId xmlns:a16="http://schemas.microsoft.com/office/drawing/2014/main" id="{EC5D7256-21DF-42D4-A641-144DE80AD9F2}"/>
            </a:ext>
          </a:extLst>
        </xdr:cNvPr>
        <xdr:cNvCxnSpPr/>
      </xdr:nvCxnSpPr>
      <xdr:spPr>
        <a:xfrm flipH="1">
          <a:off x="790575" y="9029700"/>
          <a:ext cx="182826" cy="2721"/>
        </a:xfrm>
        <a:prstGeom prst="line">
          <a:avLst/>
        </a:prstGeom>
        <a:ln w="38100"/>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5</xdr:col>
      <xdr:colOff>53975</xdr:colOff>
      <xdr:row>55</xdr:row>
      <xdr:rowOff>85725</xdr:rowOff>
    </xdr:from>
    <xdr:to>
      <xdr:col>5</xdr:col>
      <xdr:colOff>236801</xdr:colOff>
      <xdr:row>55</xdr:row>
      <xdr:rowOff>88900</xdr:rowOff>
    </xdr:to>
    <xdr:cxnSp macro="">
      <xdr:nvCxnSpPr>
        <xdr:cNvPr id="9" name="Gerader Verbinder 8">
          <a:extLst>
            <a:ext uri="{FF2B5EF4-FFF2-40B4-BE49-F238E27FC236}">
              <a16:creationId xmlns:a16="http://schemas.microsoft.com/office/drawing/2014/main" id="{8693BDBE-3F3D-491D-B49D-BA051F799DBC}"/>
            </a:ext>
          </a:extLst>
        </xdr:cNvPr>
        <xdr:cNvCxnSpPr/>
      </xdr:nvCxnSpPr>
      <xdr:spPr>
        <a:xfrm flipH="1">
          <a:off x="2311400" y="9029700"/>
          <a:ext cx="186001" cy="0"/>
        </a:xfrm>
        <a:prstGeom prst="line">
          <a:avLst/>
        </a:prstGeom>
        <a:ln w="3810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c:userShapes xmlns:c="http://schemas.openxmlformats.org/drawingml/2006/chart">
  <cdr:relSizeAnchor xmlns:cdr="http://schemas.openxmlformats.org/drawingml/2006/chartDrawing">
    <cdr:from>
      <cdr:x>0.24229</cdr:x>
      <cdr:y>0.96155</cdr:y>
    </cdr:from>
    <cdr:to>
      <cdr:x>0.27164</cdr:x>
      <cdr:y>1</cdr:y>
    </cdr:to>
    <cdr:sp macro="" textlink="">
      <cdr:nvSpPr>
        <cdr:cNvPr id="3" name="Textfeld 2">
          <a:extLst xmlns:a="http://schemas.openxmlformats.org/drawingml/2006/main">
            <a:ext uri="{FF2B5EF4-FFF2-40B4-BE49-F238E27FC236}">
              <a16:creationId xmlns:a16="http://schemas.microsoft.com/office/drawing/2014/main" id="{4CCC719E-9142-4AAD-BEE3-14ED78F7182C}"/>
            </a:ext>
          </a:extLst>
        </cdr:cNvPr>
        <cdr:cNvSpPr txBox="1"/>
      </cdr:nvSpPr>
      <cdr:spPr>
        <a:xfrm xmlns:a="http://schemas.openxmlformats.org/drawingml/2006/main">
          <a:off x="1553919" y="7620024"/>
          <a:ext cx="188235" cy="304706"/>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900">
              <a:latin typeface="Myriad Pro Cond" panose="020B0506030403020204" pitchFamily="34" charset="0"/>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0</xdr:col>
      <xdr:colOff>0</xdr:colOff>
      <xdr:row>6</xdr:row>
      <xdr:rowOff>9595</xdr:rowOff>
    </xdr:from>
    <xdr:to>
      <xdr:col>13</xdr:col>
      <xdr:colOff>41225</xdr:colOff>
      <xdr:row>55</xdr:row>
      <xdr:rowOff>0</xdr:rowOff>
    </xdr:to>
    <xdr:graphicFrame macro="">
      <xdr:nvGraphicFramePr>
        <xdr:cNvPr id="2" name="Diagramm3">
          <a:extLst>
            <a:ext uri="{FF2B5EF4-FFF2-40B4-BE49-F238E27FC236}">
              <a16:creationId xmlns:a16="http://schemas.microsoft.com/office/drawing/2014/main" id="{DDAE8D19-562A-4E52-9041-95542CF0890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0.21556</cdr:x>
      <cdr:y>0.96155</cdr:y>
    </cdr:from>
    <cdr:to>
      <cdr:x>0.24491</cdr:x>
      <cdr:y>1</cdr:y>
    </cdr:to>
    <cdr:sp macro="" textlink="">
      <cdr:nvSpPr>
        <cdr:cNvPr id="3" name="Textfeld 2">
          <a:extLst xmlns:a="http://schemas.openxmlformats.org/drawingml/2006/main">
            <a:ext uri="{FF2B5EF4-FFF2-40B4-BE49-F238E27FC236}">
              <a16:creationId xmlns:a16="http://schemas.microsoft.com/office/drawing/2014/main" id="{4CCC719E-9142-4AAD-BEE3-14ED78F7182C}"/>
            </a:ext>
          </a:extLst>
        </cdr:cNvPr>
        <cdr:cNvSpPr txBox="1"/>
      </cdr:nvSpPr>
      <cdr:spPr>
        <a:xfrm xmlns:a="http://schemas.openxmlformats.org/drawingml/2006/main">
          <a:off x="1382487" y="7623077"/>
          <a:ext cx="188235" cy="30482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900">
              <a:latin typeface="Myriad Pro Cond" panose="020B0506030403020204" pitchFamily="34" charset="0"/>
            </a:rPr>
            <a:t>%</a:t>
          </a:r>
        </a:p>
      </cdr:txBody>
    </cdr:sp>
  </cdr:relSizeAnchor>
</c:userShapes>
</file>

<file path=xl/drawings/drawing12.xml><?xml version="1.0" encoding="utf-8"?>
<xdr:wsDr xmlns:xdr="http://schemas.openxmlformats.org/drawingml/2006/spreadsheetDrawing" xmlns:a="http://schemas.openxmlformats.org/drawingml/2006/main">
  <xdr:twoCellAnchor editAs="oneCell">
    <xdr:from>
      <xdr:col>0</xdr:col>
      <xdr:colOff>7327</xdr:colOff>
      <xdr:row>6</xdr:row>
      <xdr:rowOff>7046</xdr:rowOff>
    </xdr:from>
    <xdr:to>
      <xdr:col>13</xdr:col>
      <xdr:colOff>0</xdr:colOff>
      <xdr:row>27</xdr:row>
      <xdr:rowOff>133229</xdr:rowOff>
    </xdr:to>
    <xdr:graphicFrame macro="">
      <xdr:nvGraphicFramePr>
        <xdr:cNvPr id="2" name="Diagramm 1">
          <a:extLst>
            <a:ext uri="{FF2B5EF4-FFF2-40B4-BE49-F238E27FC236}">
              <a16:creationId xmlns:a16="http://schemas.microsoft.com/office/drawing/2014/main" id="{00000000-0008-0000-3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256443</xdr:colOff>
      <xdr:row>29</xdr:row>
      <xdr:rowOff>92075</xdr:rowOff>
    </xdr:from>
    <xdr:to>
      <xdr:col>8</xdr:col>
      <xdr:colOff>449248</xdr:colOff>
      <xdr:row>29</xdr:row>
      <xdr:rowOff>94796</xdr:rowOff>
    </xdr:to>
    <xdr:cxnSp macro="">
      <xdr:nvCxnSpPr>
        <xdr:cNvPr id="3" name="Gerader Verbinder 2">
          <a:extLst>
            <a:ext uri="{FF2B5EF4-FFF2-40B4-BE49-F238E27FC236}">
              <a16:creationId xmlns:a16="http://schemas.microsoft.com/office/drawing/2014/main" id="{00000000-0008-0000-3900-000003000000}"/>
            </a:ext>
          </a:extLst>
        </xdr:cNvPr>
        <xdr:cNvCxnSpPr/>
      </xdr:nvCxnSpPr>
      <xdr:spPr>
        <a:xfrm flipH="1">
          <a:off x="4669693" y="4778375"/>
          <a:ext cx="190990" cy="0"/>
        </a:xfrm>
        <a:prstGeom prst="line">
          <a:avLst/>
        </a:prstGeom>
        <a:ln w="38100"/>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256443</xdr:colOff>
      <xdr:row>31</xdr:row>
      <xdr:rowOff>92075</xdr:rowOff>
    </xdr:from>
    <xdr:to>
      <xdr:col>8</xdr:col>
      <xdr:colOff>449248</xdr:colOff>
      <xdr:row>31</xdr:row>
      <xdr:rowOff>94796</xdr:rowOff>
    </xdr:to>
    <xdr:cxnSp macro="">
      <xdr:nvCxnSpPr>
        <xdr:cNvPr id="4" name="Gerader Verbinder 3">
          <a:extLst>
            <a:ext uri="{FF2B5EF4-FFF2-40B4-BE49-F238E27FC236}">
              <a16:creationId xmlns:a16="http://schemas.microsoft.com/office/drawing/2014/main" id="{00000000-0008-0000-3900-000004000000}"/>
            </a:ext>
          </a:extLst>
        </xdr:cNvPr>
        <xdr:cNvCxnSpPr/>
      </xdr:nvCxnSpPr>
      <xdr:spPr>
        <a:xfrm flipH="1">
          <a:off x="4669693" y="4987925"/>
          <a:ext cx="190990" cy="0"/>
        </a:xfrm>
        <a:prstGeom prst="line">
          <a:avLst/>
        </a:prstGeom>
        <a:ln w="3810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32</xdr:row>
      <xdr:rowOff>172672</xdr:rowOff>
    </xdr:from>
    <xdr:to>
      <xdr:col>13</xdr:col>
      <xdr:colOff>767</xdr:colOff>
      <xdr:row>54</xdr:row>
      <xdr:rowOff>115732</xdr:rowOff>
    </xdr:to>
    <xdr:graphicFrame macro="">
      <xdr:nvGraphicFramePr>
        <xdr:cNvPr id="5" name="Diagramm 2">
          <a:extLst>
            <a:ext uri="{FF2B5EF4-FFF2-40B4-BE49-F238E27FC236}">
              <a16:creationId xmlns:a16="http://schemas.microsoft.com/office/drawing/2014/main" id="{00000000-0008-0000-3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c:userShapes xmlns:c="http://schemas.openxmlformats.org/drawingml/2006/chart">
  <cdr:relSizeAnchor xmlns:cdr="http://schemas.openxmlformats.org/drawingml/2006/chartDrawing">
    <cdr:from>
      <cdr:x>0.27526</cdr:x>
      <cdr:y>0.93633</cdr:y>
    </cdr:from>
    <cdr:to>
      <cdr:x>0.29991</cdr:x>
      <cdr:y>0.98318</cdr:y>
    </cdr:to>
    <cdr:sp macro="" textlink="">
      <cdr:nvSpPr>
        <cdr:cNvPr id="2" name="Textfeld 1">
          <a:extLst xmlns:a="http://schemas.openxmlformats.org/drawingml/2006/main">
            <a:ext uri="{FF2B5EF4-FFF2-40B4-BE49-F238E27FC236}">
              <a16:creationId xmlns:a16="http://schemas.microsoft.com/office/drawing/2014/main" id="{E738C4C1-0871-49DA-BF96-77391C26D9DB}"/>
            </a:ext>
          </a:extLst>
        </cdr:cNvPr>
        <cdr:cNvSpPr txBox="1"/>
      </cdr:nvSpPr>
      <cdr:spPr>
        <a:xfrm xmlns:a="http://schemas.openxmlformats.org/drawingml/2006/main">
          <a:off x="1760674" y="4056331"/>
          <a:ext cx="157672" cy="202962"/>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DE" sz="1100" b="1">
            <a:latin typeface="Myriad Pro Cond" panose="020B0506030403020204" pitchFamily="34" charset="0"/>
          </a:endParaRPr>
        </a:p>
      </cdr:txBody>
    </cdr:sp>
  </cdr:relSizeAnchor>
  <cdr:relSizeAnchor xmlns:cdr="http://schemas.openxmlformats.org/drawingml/2006/chartDrawing">
    <cdr:from>
      <cdr:x>0.96413</cdr:x>
      <cdr:y>0.94366</cdr:y>
    </cdr:from>
    <cdr:to>
      <cdr:x>0.99348</cdr:x>
      <cdr:y>0.98211</cdr:y>
    </cdr:to>
    <cdr:sp macro="" textlink="">
      <cdr:nvSpPr>
        <cdr:cNvPr id="3" name="Textfeld 2">
          <a:extLst xmlns:a="http://schemas.openxmlformats.org/drawingml/2006/main">
            <a:ext uri="{FF2B5EF4-FFF2-40B4-BE49-F238E27FC236}">
              <a16:creationId xmlns:a16="http://schemas.microsoft.com/office/drawing/2014/main" id="{4CCC719E-9142-4AAD-BEE3-14ED78F7182C}"/>
            </a:ext>
          </a:extLst>
        </cdr:cNvPr>
        <cdr:cNvSpPr txBox="1"/>
      </cdr:nvSpPr>
      <cdr:spPr>
        <a:xfrm xmlns:a="http://schemas.openxmlformats.org/drawingml/2006/main">
          <a:off x="6115172" y="3639514"/>
          <a:ext cx="186158" cy="148294"/>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900">
              <a:latin typeface="Myriad Pro Cond" panose="020B0506030403020204" pitchFamily="34" charset="0"/>
            </a:rPr>
            <a:t>%</a:t>
          </a:r>
        </a:p>
      </cdr:txBody>
    </cdr:sp>
  </cdr:relSizeAnchor>
</c:userShapes>
</file>

<file path=xl/drawings/drawing14.xml><?xml version="1.0" encoding="utf-8"?>
<c:userShapes xmlns:c="http://schemas.openxmlformats.org/drawingml/2006/chart">
  <cdr:relSizeAnchor xmlns:cdr="http://schemas.openxmlformats.org/drawingml/2006/chartDrawing">
    <cdr:from>
      <cdr:x>0.96378</cdr:x>
      <cdr:y>0.94039</cdr:y>
    </cdr:from>
    <cdr:to>
      <cdr:x>0.99313</cdr:x>
      <cdr:y>0.98155</cdr:y>
    </cdr:to>
    <cdr:sp macro="" textlink="">
      <cdr:nvSpPr>
        <cdr:cNvPr id="3" name="Textfeld 2">
          <a:extLst xmlns:a="http://schemas.openxmlformats.org/drawingml/2006/main">
            <a:ext uri="{FF2B5EF4-FFF2-40B4-BE49-F238E27FC236}">
              <a16:creationId xmlns:a16="http://schemas.microsoft.com/office/drawing/2014/main" id="{4CCC719E-9142-4AAD-BEE3-14ED78F7182C}"/>
            </a:ext>
          </a:extLst>
        </cdr:cNvPr>
        <cdr:cNvSpPr txBox="1"/>
      </cdr:nvSpPr>
      <cdr:spPr>
        <a:xfrm xmlns:a="http://schemas.openxmlformats.org/drawingml/2006/main">
          <a:off x="6167789" y="3633177"/>
          <a:ext cx="187828" cy="15903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900">
              <a:latin typeface="Myriad Pro Cond" panose="020B0506030403020204" pitchFamily="34" charset="0"/>
            </a:rPr>
            <a:t>%</a:t>
          </a:r>
        </a:p>
      </cdr:txBody>
    </cdr:sp>
  </cdr:relSizeAnchor>
</c:userShapes>
</file>

<file path=xl/drawings/drawing15.xml><?xml version="1.0" encoding="utf-8"?>
<xdr:wsDr xmlns:xdr="http://schemas.openxmlformats.org/drawingml/2006/spreadsheetDrawing" xmlns:a="http://schemas.openxmlformats.org/drawingml/2006/main">
  <xdr:twoCellAnchor editAs="oneCell">
    <xdr:from>
      <xdr:col>0</xdr:col>
      <xdr:colOff>7327</xdr:colOff>
      <xdr:row>5</xdr:row>
      <xdr:rowOff>178496</xdr:rowOff>
    </xdr:from>
    <xdr:to>
      <xdr:col>14</xdr:col>
      <xdr:colOff>11862</xdr:colOff>
      <xdr:row>27</xdr:row>
      <xdr:rowOff>105560</xdr:rowOff>
    </xdr:to>
    <xdr:graphicFrame macro="">
      <xdr:nvGraphicFramePr>
        <xdr:cNvPr id="2" name="Diagramm 1">
          <a:extLst>
            <a:ext uri="{FF2B5EF4-FFF2-40B4-BE49-F238E27FC236}">
              <a16:creationId xmlns:a16="http://schemas.microsoft.com/office/drawing/2014/main" id="{00000000-0008-0000-3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256443</xdr:colOff>
      <xdr:row>29</xdr:row>
      <xdr:rowOff>92075</xdr:rowOff>
    </xdr:from>
    <xdr:to>
      <xdr:col>8</xdr:col>
      <xdr:colOff>446073</xdr:colOff>
      <xdr:row>29</xdr:row>
      <xdr:rowOff>94796</xdr:rowOff>
    </xdr:to>
    <xdr:cxnSp macro="">
      <xdr:nvCxnSpPr>
        <xdr:cNvPr id="4" name="Gerader Verbinder 3">
          <a:extLst>
            <a:ext uri="{FF2B5EF4-FFF2-40B4-BE49-F238E27FC236}">
              <a16:creationId xmlns:a16="http://schemas.microsoft.com/office/drawing/2014/main" id="{00000000-0008-0000-3800-000004000000}"/>
            </a:ext>
          </a:extLst>
        </xdr:cNvPr>
        <xdr:cNvCxnSpPr/>
      </xdr:nvCxnSpPr>
      <xdr:spPr>
        <a:xfrm flipH="1">
          <a:off x="4688743" y="5102225"/>
          <a:ext cx="190990" cy="0"/>
        </a:xfrm>
        <a:prstGeom prst="line">
          <a:avLst/>
        </a:prstGeom>
        <a:ln w="38100"/>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256443</xdr:colOff>
      <xdr:row>31</xdr:row>
      <xdr:rowOff>92075</xdr:rowOff>
    </xdr:from>
    <xdr:to>
      <xdr:col>8</xdr:col>
      <xdr:colOff>446073</xdr:colOff>
      <xdr:row>31</xdr:row>
      <xdr:rowOff>94796</xdr:rowOff>
    </xdr:to>
    <xdr:cxnSp macro="">
      <xdr:nvCxnSpPr>
        <xdr:cNvPr id="5" name="Gerader Verbinder 4">
          <a:extLst>
            <a:ext uri="{FF2B5EF4-FFF2-40B4-BE49-F238E27FC236}">
              <a16:creationId xmlns:a16="http://schemas.microsoft.com/office/drawing/2014/main" id="{00000000-0008-0000-3800-000005000000}"/>
            </a:ext>
          </a:extLst>
        </xdr:cNvPr>
        <xdr:cNvCxnSpPr/>
      </xdr:nvCxnSpPr>
      <xdr:spPr>
        <a:xfrm flipH="1">
          <a:off x="4688743" y="5311775"/>
          <a:ext cx="190990" cy="0"/>
        </a:xfrm>
        <a:prstGeom prst="line">
          <a:avLst/>
        </a:prstGeom>
        <a:ln w="3810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33</xdr:row>
      <xdr:rowOff>17097</xdr:rowOff>
    </xdr:from>
    <xdr:to>
      <xdr:col>14</xdr:col>
      <xdr:colOff>8443</xdr:colOff>
      <xdr:row>55</xdr:row>
      <xdr:rowOff>978</xdr:rowOff>
    </xdr:to>
    <xdr:graphicFrame macro="">
      <xdr:nvGraphicFramePr>
        <xdr:cNvPr id="6" name="Diagramm 2">
          <a:extLst>
            <a:ext uri="{FF2B5EF4-FFF2-40B4-BE49-F238E27FC236}">
              <a16:creationId xmlns:a16="http://schemas.microsoft.com/office/drawing/2014/main" id="{00000000-0008-0000-38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0.96492</cdr:x>
      <cdr:y>0.9431</cdr:y>
    </cdr:from>
    <cdr:to>
      <cdr:x>0.99427</cdr:x>
      <cdr:y>1</cdr:y>
    </cdr:to>
    <cdr:sp macro="" textlink="">
      <cdr:nvSpPr>
        <cdr:cNvPr id="3" name="Textfeld 2">
          <a:extLst xmlns:a="http://schemas.openxmlformats.org/drawingml/2006/main">
            <a:ext uri="{FF2B5EF4-FFF2-40B4-BE49-F238E27FC236}">
              <a16:creationId xmlns:a16="http://schemas.microsoft.com/office/drawing/2014/main" id="{4CCC719E-9142-4AAD-BEE3-14ED78F7182C}"/>
            </a:ext>
          </a:extLst>
        </cdr:cNvPr>
        <cdr:cNvSpPr txBox="1"/>
      </cdr:nvSpPr>
      <cdr:spPr>
        <a:xfrm xmlns:a="http://schemas.openxmlformats.org/drawingml/2006/main">
          <a:off x="6159629" y="3638639"/>
          <a:ext cx="187357" cy="21952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900">
              <a:latin typeface="Myriad Pro Cond" panose="020B0506030403020204" pitchFamily="34" charset="0"/>
            </a:rPr>
            <a:t>%</a:t>
          </a:r>
        </a:p>
      </cdr:txBody>
    </cdr:sp>
  </cdr:relSizeAnchor>
</c:userShapes>
</file>

<file path=xl/drawings/drawing17.xml><?xml version="1.0" encoding="utf-8"?>
<c:userShapes xmlns:c="http://schemas.openxmlformats.org/drawingml/2006/chart">
  <cdr:relSizeAnchor xmlns:cdr="http://schemas.openxmlformats.org/drawingml/2006/chartDrawing">
    <cdr:from>
      <cdr:x>0.96527</cdr:x>
      <cdr:y>0.94422</cdr:y>
    </cdr:from>
    <cdr:to>
      <cdr:x>0.99462</cdr:x>
      <cdr:y>0.9965</cdr:y>
    </cdr:to>
    <cdr:sp macro="" textlink="">
      <cdr:nvSpPr>
        <cdr:cNvPr id="3" name="Textfeld 2">
          <a:extLst xmlns:a="http://schemas.openxmlformats.org/drawingml/2006/main">
            <a:ext uri="{FF2B5EF4-FFF2-40B4-BE49-F238E27FC236}">
              <a16:creationId xmlns:a16="http://schemas.microsoft.com/office/drawing/2014/main" id="{4CCC719E-9142-4AAD-BEE3-14ED78F7182C}"/>
            </a:ext>
          </a:extLst>
        </cdr:cNvPr>
        <cdr:cNvSpPr txBox="1"/>
      </cdr:nvSpPr>
      <cdr:spPr>
        <a:xfrm xmlns:a="http://schemas.openxmlformats.org/drawingml/2006/main">
          <a:off x="6167829" y="3663203"/>
          <a:ext cx="187538" cy="202826"/>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900">
              <a:latin typeface="Myriad Pro Cond" panose="020B0506030403020204" pitchFamily="34" charset="0"/>
            </a:rPr>
            <a:t>%</a:t>
          </a:r>
        </a:p>
      </cdr:txBody>
    </cdr:sp>
  </cdr:relSizeAnchor>
</c:userShapes>
</file>

<file path=xl/drawings/drawing18.xml><?xml version="1.0" encoding="utf-8"?>
<xdr:wsDr xmlns:xdr="http://schemas.openxmlformats.org/drawingml/2006/spreadsheetDrawing" xmlns:a="http://schemas.openxmlformats.org/drawingml/2006/main">
  <xdr:twoCellAnchor editAs="oneCell">
    <xdr:from>
      <xdr:col>0</xdr:col>
      <xdr:colOff>7327</xdr:colOff>
      <xdr:row>6</xdr:row>
      <xdr:rowOff>7046</xdr:rowOff>
    </xdr:from>
    <xdr:to>
      <xdr:col>13</xdr:col>
      <xdr:colOff>0</xdr:colOff>
      <xdr:row>27</xdr:row>
      <xdr:rowOff>135496</xdr:rowOff>
    </xdr:to>
    <xdr:graphicFrame macro="">
      <xdr:nvGraphicFramePr>
        <xdr:cNvPr id="2" name="Diagramm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256443</xdr:colOff>
      <xdr:row>29</xdr:row>
      <xdr:rowOff>92075</xdr:rowOff>
    </xdr:from>
    <xdr:to>
      <xdr:col>8</xdr:col>
      <xdr:colOff>448341</xdr:colOff>
      <xdr:row>29</xdr:row>
      <xdr:rowOff>94796</xdr:rowOff>
    </xdr:to>
    <xdr:cxnSp macro="">
      <xdr:nvCxnSpPr>
        <xdr:cNvPr id="3" name="Gerader Verbinder 2">
          <a:extLst>
            <a:ext uri="{FF2B5EF4-FFF2-40B4-BE49-F238E27FC236}">
              <a16:creationId xmlns:a16="http://schemas.microsoft.com/office/drawing/2014/main" id="{00000000-0008-0000-3B00-000003000000}"/>
            </a:ext>
          </a:extLst>
        </xdr:cNvPr>
        <xdr:cNvCxnSpPr/>
      </xdr:nvCxnSpPr>
      <xdr:spPr>
        <a:xfrm flipH="1">
          <a:off x="4669693" y="4778375"/>
          <a:ext cx="190990" cy="0"/>
        </a:xfrm>
        <a:prstGeom prst="line">
          <a:avLst/>
        </a:prstGeom>
        <a:ln w="38100"/>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256443</xdr:colOff>
      <xdr:row>31</xdr:row>
      <xdr:rowOff>92075</xdr:rowOff>
    </xdr:from>
    <xdr:to>
      <xdr:col>8</xdr:col>
      <xdr:colOff>448341</xdr:colOff>
      <xdr:row>31</xdr:row>
      <xdr:rowOff>94796</xdr:rowOff>
    </xdr:to>
    <xdr:cxnSp macro="">
      <xdr:nvCxnSpPr>
        <xdr:cNvPr id="4" name="Gerader Verbinder 3">
          <a:extLst>
            <a:ext uri="{FF2B5EF4-FFF2-40B4-BE49-F238E27FC236}">
              <a16:creationId xmlns:a16="http://schemas.microsoft.com/office/drawing/2014/main" id="{00000000-0008-0000-3B00-000004000000}"/>
            </a:ext>
          </a:extLst>
        </xdr:cNvPr>
        <xdr:cNvCxnSpPr/>
      </xdr:nvCxnSpPr>
      <xdr:spPr>
        <a:xfrm flipH="1">
          <a:off x="4669693" y="4987925"/>
          <a:ext cx="190990" cy="0"/>
        </a:xfrm>
        <a:prstGeom prst="line">
          <a:avLst/>
        </a:prstGeom>
        <a:ln w="3810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0</xdr:colOff>
      <xdr:row>33</xdr:row>
      <xdr:rowOff>7572</xdr:rowOff>
    </xdr:from>
    <xdr:to>
      <xdr:col>12</xdr:col>
      <xdr:colOff>436650</xdr:colOff>
      <xdr:row>54</xdr:row>
      <xdr:rowOff>153378</xdr:rowOff>
    </xdr:to>
    <xdr:graphicFrame macro="">
      <xdr:nvGraphicFramePr>
        <xdr:cNvPr id="5" name="Diagramm 2">
          <a:extLst>
            <a:ext uri="{FF2B5EF4-FFF2-40B4-BE49-F238E27FC236}">
              <a16:creationId xmlns:a16="http://schemas.microsoft.com/office/drawing/2014/main" id="{00000000-0008-0000-3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0.96492</cdr:x>
      <cdr:y>0.94358</cdr:y>
    </cdr:from>
    <cdr:to>
      <cdr:x>0.99427</cdr:x>
      <cdr:y>1</cdr:y>
    </cdr:to>
    <cdr:sp macro="" textlink="">
      <cdr:nvSpPr>
        <cdr:cNvPr id="3" name="Textfeld 2">
          <a:extLst xmlns:a="http://schemas.openxmlformats.org/drawingml/2006/main">
            <a:ext uri="{FF2B5EF4-FFF2-40B4-BE49-F238E27FC236}">
              <a16:creationId xmlns:a16="http://schemas.microsoft.com/office/drawing/2014/main" id="{4CCC719E-9142-4AAD-BEE3-14ED78F7182C}"/>
            </a:ext>
          </a:extLst>
        </cdr:cNvPr>
        <cdr:cNvSpPr txBox="1"/>
      </cdr:nvSpPr>
      <cdr:spPr>
        <a:xfrm xmlns:a="http://schemas.openxmlformats.org/drawingml/2006/main">
          <a:off x="6120172" y="3641346"/>
          <a:ext cx="186157" cy="21772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900">
              <a:latin typeface="Myriad Pro Cond" panose="020B0506030403020204" pitchFamily="34" charset="0"/>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0.96493</cdr:x>
      <cdr:y>0.9412</cdr:y>
    </cdr:from>
    <cdr:to>
      <cdr:x>0.99428</cdr:x>
      <cdr:y>0.97965</cdr:y>
    </cdr:to>
    <cdr:sp macro="" textlink="">
      <cdr:nvSpPr>
        <cdr:cNvPr id="3" name="Textfeld 2">
          <a:extLst xmlns:a="http://schemas.openxmlformats.org/drawingml/2006/main">
            <a:ext uri="{FF2B5EF4-FFF2-40B4-BE49-F238E27FC236}">
              <a16:creationId xmlns:a16="http://schemas.microsoft.com/office/drawing/2014/main" id="{4CCC719E-9142-4AAD-BEE3-14ED78F7182C}"/>
            </a:ext>
          </a:extLst>
        </cdr:cNvPr>
        <cdr:cNvSpPr txBox="1"/>
      </cdr:nvSpPr>
      <cdr:spPr>
        <a:xfrm xmlns:a="http://schemas.openxmlformats.org/drawingml/2006/main">
          <a:off x="6178198" y="3633333"/>
          <a:ext cx="187921" cy="14842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900">
              <a:latin typeface="Myriad Pro Cond" panose="020B0506030403020204" pitchFamily="34" charset="0"/>
            </a:rPr>
            <a:t>%</a:t>
          </a:r>
        </a:p>
      </cdr:txBody>
    </cdr:sp>
  </cdr:relSizeAnchor>
</c:userShapes>
</file>

<file path=xl/drawings/drawing21.xml><?xml version="1.0" encoding="utf-8"?>
<xdr:wsDr xmlns:xdr="http://schemas.openxmlformats.org/drawingml/2006/spreadsheetDrawing" xmlns:a="http://schemas.openxmlformats.org/drawingml/2006/main">
  <xdr:twoCellAnchor editAs="oneCell">
    <xdr:from>
      <xdr:col>0</xdr:col>
      <xdr:colOff>7327</xdr:colOff>
      <xdr:row>6</xdr:row>
      <xdr:rowOff>7046</xdr:rowOff>
    </xdr:from>
    <xdr:to>
      <xdr:col>14</xdr:col>
      <xdr:colOff>9664</xdr:colOff>
      <xdr:row>27</xdr:row>
      <xdr:rowOff>135496</xdr:rowOff>
    </xdr:to>
    <xdr:graphicFrame macro="">
      <xdr:nvGraphicFramePr>
        <xdr:cNvPr id="2" name="Diagramm 1">
          <a:extLst>
            <a:ext uri="{FF2B5EF4-FFF2-40B4-BE49-F238E27FC236}">
              <a16:creationId xmlns:a16="http://schemas.microsoft.com/office/drawing/2014/main" id="{00000000-0008-0000-3A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256443</xdr:colOff>
      <xdr:row>29</xdr:row>
      <xdr:rowOff>92075</xdr:rowOff>
    </xdr:from>
    <xdr:to>
      <xdr:col>8</xdr:col>
      <xdr:colOff>448341</xdr:colOff>
      <xdr:row>29</xdr:row>
      <xdr:rowOff>94796</xdr:rowOff>
    </xdr:to>
    <xdr:cxnSp macro="">
      <xdr:nvCxnSpPr>
        <xdr:cNvPr id="3" name="Gerader Verbinder 2">
          <a:extLst>
            <a:ext uri="{FF2B5EF4-FFF2-40B4-BE49-F238E27FC236}">
              <a16:creationId xmlns:a16="http://schemas.microsoft.com/office/drawing/2014/main" id="{00000000-0008-0000-3A00-000003000000}"/>
            </a:ext>
          </a:extLst>
        </xdr:cNvPr>
        <xdr:cNvCxnSpPr/>
      </xdr:nvCxnSpPr>
      <xdr:spPr>
        <a:xfrm flipH="1">
          <a:off x="4669693" y="4778375"/>
          <a:ext cx="190990" cy="0"/>
        </a:xfrm>
        <a:prstGeom prst="line">
          <a:avLst/>
        </a:prstGeom>
        <a:ln w="38100"/>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256443</xdr:colOff>
      <xdr:row>31</xdr:row>
      <xdr:rowOff>92075</xdr:rowOff>
    </xdr:from>
    <xdr:to>
      <xdr:col>8</xdr:col>
      <xdr:colOff>448341</xdr:colOff>
      <xdr:row>31</xdr:row>
      <xdr:rowOff>94796</xdr:rowOff>
    </xdr:to>
    <xdr:cxnSp macro="">
      <xdr:nvCxnSpPr>
        <xdr:cNvPr id="4" name="Gerader Verbinder 3">
          <a:extLst>
            <a:ext uri="{FF2B5EF4-FFF2-40B4-BE49-F238E27FC236}">
              <a16:creationId xmlns:a16="http://schemas.microsoft.com/office/drawing/2014/main" id="{00000000-0008-0000-3A00-000004000000}"/>
            </a:ext>
          </a:extLst>
        </xdr:cNvPr>
        <xdr:cNvCxnSpPr/>
      </xdr:nvCxnSpPr>
      <xdr:spPr>
        <a:xfrm flipH="1">
          <a:off x="4669693" y="4987925"/>
          <a:ext cx="190990" cy="0"/>
        </a:xfrm>
        <a:prstGeom prst="line">
          <a:avLst/>
        </a:prstGeom>
        <a:ln w="3810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0</xdr:colOff>
      <xdr:row>33</xdr:row>
      <xdr:rowOff>179022</xdr:rowOff>
    </xdr:from>
    <xdr:to>
      <xdr:col>14</xdr:col>
      <xdr:colOff>9420</xdr:colOff>
      <xdr:row>56</xdr:row>
      <xdr:rowOff>144761</xdr:rowOff>
    </xdr:to>
    <xdr:graphicFrame macro="">
      <xdr:nvGraphicFramePr>
        <xdr:cNvPr id="5" name="Diagramm 2">
          <a:extLst>
            <a:ext uri="{FF2B5EF4-FFF2-40B4-BE49-F238E27FC236}">
              <a16:creationId xmlns:a16="http://schemas.microsoft.com/office/drawing/2014/main" id="{00000000-0008-0000-3A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twoCellAnchor>
</xdr:wsDr>
</file>

<file path=xl/drawings/drawing22.xml><?xml version="1.0" encoding="utf-8"?>
<c:userShapes xmlns:c="http://schemas.openxmlformats.org/drawingml/2006/chart">
  <cdr:relSizeAnchor xmlns:cdr="http://schemas.openxmlformats.org/drawingml/2006/chartDrawing">
    <cdr:from>
      <cdr:x>0.96527</cdr:x>
      <cdr:y>0.94669</cdr:y>
    </cdr:from>
    <cdr:to>
      <cdr:x>0.99462</cdr:x>
      <cdr:y>0.99739</cdr:y>
    </cdr:to>
    <cdr:sp macro="" textlink="">
      <cdr:nvSpPr>
        <cdr:cNvPr id="3" name="Textfeld 2">
          <a:extLst xmlns:a="http://schemas.openxmlformats.org/drawingml/2006/main">
            <a:ext uri="{FF2B5EF4-FFF2-40B4-BE49-F238E27FC236}">
              <a16:creationId xmlns:a16="http://schemas.microsoft.com/office/drawing/2014/main" id="{4CCC719E-9142-4AAD-BEE3-14ED78F7182C}"/>
            </a:ext>
          </a:extLst>
        </cdr:cNvPr>
        <cdr:cNvSpPr txBox="1"/>
      </cdr:nvSpPr>
      <cdr:spPr>
        <a:xfrm xmlns:a="http://schemas.openxmlformats.org/drawingml/2006/main">
          <a:off x="6150578" y="3653366"/>
          <a:ext cx="187013" cy="19565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900">
              <a:latin typeface="Myriad Pro Cond" panose="020B0506030403020204" pitchFamily="34" charset="0"/>
            </a:rPr>
            <a:t>%</a:t>
          </a:r>
        </a:p>
      </cdr:txBody>
    </cdr:sp>
  </cdr:relSizeAnchor>
</c:userShapes>
</file>

<file path=xl/drawings/drawing23.xml><?xml version="1.0" encoding="utf-8"?>
<c:userShapes xmlns:c="http://schemas.openxmlformats.org/drawingml/2006/chart">
  <cdr:relSizeAnchor xmlns:cdr="http://schemas.openxmlformats.org/drawingml/2006/chartDrawing">
    <cdr:from>
      <cdr:x>0.96493</cdr:x>
      <cdr:y>0.9431</cdr:y>
    </cdr:from>
    <cdr:to>
      <cdr:x>0.99428</cdr:x>
      <cdr:y>0.98155</cdr:y>
    </cdr:to>
    <cdr:sp macro="" textlink="">
      <cdr:nvSpPr>
        <cdr:cNvPr id="3" name="Textfeld 2">
          <a:extLst xmlns:a="http://schemas.openxmlformats.org/drawingml/2006/main">
            <a:ext uri="{FF2B5EF4-FFF2-40B4-BE49-F238E27FC236}">
              <a16:creationId xmlns:a16="http://schemas.microsoft.com/office/drawing/2014/main" id="{4CCC719E-9142-4AAD-BEE3-14ED78F7182C}"/>
            </a:ext>
          </a:extLst>
        </cdr:cNvPr>
        <cdr:cNvSpPr txBox="1"/>
      </cdr:nvSpPr>
      <cdr:spPr>
        <a:xfrm xmlns:a="http://schemas.openxmlformats.org/drawingml/2006/main">
          <a:off x="6178198" y="3640660"/>
          <a:ext cx="187921" cy="148429"/>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900">
              <a:latin typeface="Myriad Pro Cond" panose="020B0506030403020204" pitchFamily="34" charset="0"/>
            </a:rPr>
            <a:t>%</a:t>
          </a:r>
        </a:p>
      </cdr:txBody>
    </cdr:sp>
  </cdr:relSizeAnchor>
</c:userShapes>
</file>

<file path=xl/drawings/drawing24.xml><?xml version="1.0" encoding="utf-8"?>
<xdr:wsDr xmlns:xdr="http://schemas.openxmlformats.org/drawingml/2006/spreadsheetDrawing" xmlns:a="http://schemas.openxmlformats.org/drawingml/2006/main">
  <xdr:twoCellAnchor editAs="oneCell">
    <xdr:from>
      <xdr:col>0</xdr:col>
      <xdr:colOff>26377</xdr:colOff>
      <xdr:row>6</xdr:row>
      <xdr:rowOff>16571</xdr:rowOff>
    </xdr:from>
    <xdr:to>
      <xdr:col>14</xdr:col>
      <xdr:colOff>27808</xdr:colOff>
      <xdr:row>27</xdr:row>
      <xdr:rowOff>142754</xdr:rowOff>
    </xdr:to>
    <xdr:graphicFrame macro="">
      <xdr:nvGraphicFramePr>
        <xdr:cNvPr id="2" name="Diagramm 1">
          <a:extLst>
            <a:ext uri="{FF2B5EF4-FFF2-40B4-BE49-F238E27FC236}">
              <a16:creationId xmlns:a16="http://schemas.microsoft.com/office/drawing/2014/main" id="{00000000-0008-0000-3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8</xdr:col>
      <xdr:colOff>256443</xdr:colOff>
      <xdr:row>29</xdr:row>
      <xdr:rowOff>92075</xdr:rowOff>
    </xdr:from>
    <xdr:to>
      <xdr:col>8</xdr:col>
      <xdr:colOff>447887</xdr:colOff>
      <xdr:row>29</xdr:row>
      <xdr:rowOff>97517</xdr:rowOff>
    </xdr:to>
    <xdr:cxnSp macro="">
      <xdr:nvCxnSpPr>
        <xdr:cNvPr id="3" name="Gerader Verbinder 2">
          <a:extLst>
            <a:ext uri="{FF2B5EF4-FFF2-40B4-BE49-F238E27FC236}">
              <a16:creationId xmlns:a16="http://schemas.microsoft.com/office/drawing/2014/main" id="{00000000-0008-0000-3C00-000003000000}"/>
            </a:ext>
          </a:extLst>
        </xdr:cNvPr>
        <xdr:cNvCxnSpPr/>
      </xdr:nvCxnSpPr>
      <xdr:spPr>
        <a:xfrm flipH="1">
          <a:off x="4669693" y="4778375"/>
          <a:ext cx="190990" cy="0"/>
        </a:xfrm>
        <a:prstGeom prst="line">
          <a:avLst/>
        </a:prstGeom>
        <a:ln w="38100"/>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256443</xdr:colOff>
      <xdr:row>31</xdr:row>
      <xdr:rowOff>92075</xdr:rowOff>
    </xdr:from>
    <xdr:to>
      <xdr:col>8</xdr:col>
      <xdr:colOff>447887</xdr:colOff>
      <xdr:row>31</xdr:row>
      <xdr:rowOff>97517</xdr:rowOff>
    </xdr:to>
    <xdr:cxnSp macro="">
      <xdr:nvCxnSpPr>
        <xdr:cNvPr id="4" name="Gerader Verbinder 3">
          <a:extLst>
            <a:ext uri="{FF2B5EF4-FFF2-40B4-BE49-F238E27FC236}">
              <a16:creationId xmlns:a16="http://schemas.microsoft.com/office/drawing/2014/main" id="{00000000-0008-0000-3C00-000004000000}"/>
            </a:ext>
          </a:extLst>
        </xdr:cNvPr>
        <xdr:cNvCxnSpPr/>
      </xdr:nvCxnSpPr>
      <xdr:spPr>
        <a:xfrm flipH="1">
          <a:off x="4669693" y="4987925"/>
          <a:ext cx="190990" cy="0"/>
        </a:xfrm>
        <a:prstGeom prst="line">
          <a:avLst/>
        </a:prstGeom>
        <a:ln w="38100">
          <a:solidFill>
            <a:schemeClr val="bg1">
              <a:lumMod val="50000"/>
            </a:schemeClr>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5.xml><?xml version="1.0" encoding="utf-8"?>
<c:userShapes xmlns:c="http://schemas.openxmlformats.org/drawingml/2006/chart">
  <cdr:relSizeAnchor xmlns:cdr="http://schemas.openxmlformats.org/drawingml/2006/chartDrawing">
    <cdr:from>
      <cdr:x>0.96677</cdr:x>
      <cdr:y>0.94423</cdr:y>
    </cdr:from>
    <cdr:to>
      <cdr:x>0.99612</cdr:x>
      <cdr:y>0.99493</cdr:y>
    </cdr:to>
    <cdr:sp macro="" textlink="">
      <cdr:nvSpPr>
        <cdr:cNvPr id="3" name="Textfeld 2">
          <a:extLst xmlns:a="http://schemas.openxmlformats.org/drawingml/2006/main">
            <a:ext uri="{FF2B5EF4-FFF2-40B4-BE49-F238E27FC236}">
              <a16:creationId xmlns:a16="http://schemas.microsoft.com/office/drawing/2014/main" id="{4CCC719E-9142-4AAD-BEE3-14ED78F7182C}"/>
            </a:ext>
          </a:extLst>
        </cdr:cNvPr>
        <cdr:cNvSpPr txBox="1"/>
      </cdr:nvSpPr>
      <cdr:spPr>
        <a:xfrm xmlns:a="http://schemas.openxmlformats.org/drawingml/2006/main">
          <a:off x="6158355" y="3644267"/>
          <a:ext cx="186960" cy="195678"/>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de-DE" sz="900">
              <a:latin typeface="Myriad Pro Cond" panose="020B0506030403020204" pitchFamily="34" charset="0"/>
            </a:rPr>
            <a:t>%</a:t>
          </a:r>
        </a:p>
      </cdr:txBody>
    </cdr:sp>
  </cdr:relSizeAnchor>
</c:userShapes>
</file>

<file path=xl/drawings/drawing26.xml><?xml version="1.0" encoding="utf-8"?>
<xdr:wsDr xmlns:xdr="http://schemas.openxmlformats.org/drawingml/2006/spreadsheetDrawing" xmlns:a="http://schemas.openxmlformats.org/drawingml/2006/main">
  <xdr:twoCellAnchor editAs="oneCell">
    <xdr:from>
      <xdr:col>2</xdr:col>
      <xdr:colOff>1562100</xdr:colOff>
      <xdr:row>103</xdr:row>
      <xdr:rowOff>103448</xdr:rowOff>
    </xdr:from>
    <xdr:to>
      <xdr:col>10</xdr:col>
      <xdr:colOff>192681</xdr:colOff>
      <xdr:row>138</xdr:row>
      <xdr:rowOff>29675</xdr:rowOff>
    </xdr:to>
    <xdr:pic>
      <xdr:nvPicPr>
        <xdr:cNvPr id="2" name="Grafik 1">
          <a:extLst>
            <a:ext uri="{FF2B5EF4-FFF2-40B4-BE49-F238E27FC236}">
              <a16:creationId xmlns:a16="http://schemas.microsoft.com/office/drawing/2014/main" id="{00000000-0008-0000-4000-000002000000}"/>
            </a:ext>
          </a:extLst>
        </xdr:cNvPr>
        <xdr:cNvPicPr>
          <a:picLocks/>
        </xdr:cNvPicPr>
      </xdr:nvPicPr>
      <xdr:blipFill>
        <a:blip xmlns:r="http://schemas.openxmlformats.org/officeDocument/2006/relationships" r:embed="rId1">
          <a:clrChange>
            <a:clrFrom>
              <a:srgbClr val="FFFFFF"/>
            </a:clrFrom>
            <a:clrTo>
              <a:srgbClr val="FFFFFF">
                <a:alpha val="0"/>
              </a:srgbClr>
            </a:clrTo>
          </a:clrChange>
        </a:blip>
        <a:stretch>
          <a:fillRect/>
        </a:stretch>
      </xdr:blipFill>
      <xdr:spPr>
        <a:xfrm>
          <a:off x="1914525" y="13981373"/>
          <a:ext cx="4536081" cy="4926852"/>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61595</xdr:colOff>
      <xdr:row>0</xdr:row>
      <xdr:rowOff>1319530</xdr:rowOff>
    </xdr:from>
    <xdr:to>
      <xdr:col>2</xdr:col>
      <xdr:colOff>107315</xdr:colOff>
      <xdr:row>1</xdr:row>
      <xdr:rowOff>78740</xdr:rowOff>
    </xdr:to>
    <xdr:pic>
      <xdr:nvPicPr>
        <xdr:cNvPr id="6" name="Bild 5" descr="Briefbaustein_AfS_Winkel">
          <a:extLst>
            <a:ext uri="{FF2B5EF4-FFF2-40B4-BE49-F238E27FC236}">
              <a16:creationId xmlns:a16="http://schemas.microsoft.com/office/drawing/2014/main" id="{E301415E-EAE5-4C55-96E4-65944599885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5400000">
          <a:off x="209550" y="1314450"/>
          <a:ext cx="168910" cy="179070"/>
        </a:xfrm>
        <a:prstGeom prst="rect">
          <a:avLst/>
        </a:prstGeom>
        <a:noFill/>
        <a:ln>
          <a:noFill/>
        </a:ln>
      </xdr:spPr>
    </xdr:pic>
    <xdr:clientData/>
  </xdr:twoCellAnchor>
  <xdr:twoCellAnchor editAs="oneCell">
    <xdr:from>
      <xdr:col>3</xdr:col>
      <xdr:colOff>66675</xdr:colOff>
      <xdr:row>0</xdr:row>
      <xdr:rowOff>1323975</xdr:rowOff>
    </xdr:from>
    <xdr:to>
      <xdr:col>4</xdr:col>
      <xdr:colOff>102870</xdr:colOff>
      <xdr:row>1</xdr:row>
      <xdr:rowOff>83185</xdr:rowOff>
    </xdr:to>
    <xdr:pic>
      <xdr:nvPicPr>
        <xdr:cNvPr id="7" name="Bild 5" descr="Briefbaustein_AfS_Winkel">
          <a:extLst>
            <a:ext uri="{FF2B5EF4-FFF2-40B4-BE49-F238E27FC236}">
              <a16:creationId xmlns:a16="http://schemas.microsoft.com/office/drawing/2014/main" id="{B146534E-A378-4EA6-A441-B3D2A321FD6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5400000">
          <a:off x="2319655" y="1318895"/>
          <a:ext cx="168910" cy="179070"/>
        </a:xfrm>
        <a:prstGeom prst="rect">
          <a:avLst/>
        </a:prstGeom>
        <a:noFill/>
        <a:ln>
          <a:noFill/>
        </a:ln>
      </xdr:spPr>
    </xdr:pic>
    <xdr:clientData/>
  </xdr:twoCellAnchor>
  <xdr:twoCellAnchor editAs="oneCell">
    <xdr:from>
      <xdr:col>5</xdr:col>
      <xdr:colOff>38100</xdr:colOff>
      <xdr:row>0</xdr:row>
      <xdr:rowOff>1323975</xdr:rowOff>
    </xdr:from>
    <xdr:to>
      <xdr:col>6</xdr:col>
      <xdr:colOff>93345</xdr:colOff>
      <xdr:row>1</xdr:row>
      <xdr:rowOff>83185</xdr:rowOff>
    </xdr:to>
    <xdr:pic>
      <xdr:nvPicPr>
        <xdr:cNvPr id="8" name="Bild 5" descr="Briefbaustein_AfS_Winkel">
          <a:extLst>
            <a:ext uri="{FF2B5EF4-FFF2-40B4-BE49-F238E27FC236}">
              <a16:creationId xmlns:a16="http://schemas.microsoft.com/office/drawing/2014/main" id="{74A6B529-C9B8-4F0F-8825-538748EE0FF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rot="-5400000">
          <a:off x="4377055" y="1318895"/>
          <a:ext cx="168910" cy="179070"/>
        </a:xfrm>
        <a:prstGeom prst="rect">
          <a:avLst/>
        </a:prstGeom>
        <a:noFill/>
        <a:ln>
          <a:noFill/>
        </a:ln>
      </xdr:spPr>
    </xdr:pic>
    <xdr:clientData/>
  </xdr:twoCellAnchor>
</xdr:wsDr>
</file>

<file path=xl/theme/theme1.xml><?xml version="1.0" encoding="utf-8"?>
<a:theme xmlns:a="http://schemas.openxmlformats.org/drawingml/2006/main" name="StatBerichte_Orange">
  <a:themeElements>
    <a:clrScheme name="_Farbschema orange">
      <a:dk1>
        <a:sysClr val="windowText" lastClr="000000"/>
      </a:dk1>
      <a:lt1>
        <a:sysClr val="window" lastClr="FFFFFF"/>
      </a:lt1>
      <a:dk2>
        <a:srgbClr val="1F497D"/>
      </a:dk2>
      <a:lt2>
        <a:srgbClr val="EEECE1"/>
      </a:lt2>
      <a:accent1>
        <a:srgbClr val="3C2400"/>
      </a:accent1>
      <a:accent2>
        <a:srgbClr val="6E4100"/>
      </a:accent2>
      <a:accent3>
        <a:srgbClr val="C87700"/>
      </a:accent3>
      <a:accent4>
        <a:srgbClr val="FFA623"/>
      </a:accent4>
      <a:accent5>
        <a:srgbClr val="FFDBA5"/>
      </a:accent5>
      <a:accent6>
        <a:srgbClr val="FFF3E1"/>
      </a:accent6>
      <a:hlink>
        <a:srgbClr val="0000FF"/>
      </a:hlink>
      <a:folHlink>
        <a:srgbClr val="0000FF"/>
      </a:folHlink>
    </a:clrScheme>
    <a:fontScheme name="Benutzerdefiniert 1">
      <a:majorFont>
        <a:latin typeface="Arial"/>
        <a:ea typeface=""/>
        <a:cs typeface=""/>
      </a:majorFont>
      <a:minorFont>
        <a:latin typeface="Arial"/>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creativecommons.org/licenses/by/3.0/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8.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11.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12.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13.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4.bin"/></Relationships>
</file>

<file path=xl/worksheets/_rels/sheet13.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5.bin"/></Relationships>
</file>

<file path=xl/worksheets/_rels/sheet14.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6.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7.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8.bin"/></Relationships>
</file>

<file path=xl/worksheets/_rels/sheet17.xml.rels><?xml version="1.0" encoding="UTF-8" standalone="yes"?>
<Relationships xmlns="http://schemas.openxmlformats.org/package/2006/relationships"><Relationship Id="rId2" Type="http://schemas.openxmlformats.org/officeDocument/2006/relationships/vmlDrawing" Target="../drawings/vmlDrawing14.vml"/><Relationship Id="rId1" Type="http://schemas.openxmlformats.org/officeDocument/2006/relationships/printerSettings" Target="../printerSettings/printerSettings19.bin"/></Relationships>
</file>

<file path=xl/worksheets/_rels/sheet18.xml.rels><?xml version="1.0" encoding="UTF-8" standalone="yes"?>
<Relationships xmlns="http://schemas.openxmlformats.org/package/2006/relationships"><Relationship Id="rId2" Type="http://schemas.openxmlformats.org/officeDocument/2006/relationships/vmlDrawing" Target="../drawings/vmlDrawing15.vml"/><Relationship Id="rId1" Type="http://schemas.openxmlformats.org/officeDocument/2006/relationships/printerSettings" Target="../printerSettings/printerSettings20.bin"/></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16.vml"/><Relationship Id="rId1" Type="http://schemas.openxmlformats.org/officeDocument/2006/relationships/printerSettings" Target="../printerSettings/printerSettings21.bin"/></Relationships>
</file>

<file path=xl/worksheets/_rels/sheet20.xml.rels><?xml version="1.0" encoding="UTF-8" standalone="yes"?>
<Relationships xmlns="http://schemas.openxmlformats.org/package/2006/relationships"><Relationship Id="rId2" Type="http://schemas.openxmlformats.org/officeDocument/2006/relationships/vmlDrawing" Target="../drawings/vmlDrawing17.vml"/><Relationship Id="rId1" Type="http://schemas.openxmlformats.org/officeDocument/2006/relationships/printerSettings" Target="../printerSettings/printerSettings22.bin"/></Relationships>
</file>

<file path=xl/worksheets/_rels/sheet21.xml.rels><?xml version="1.0" encoding="UTF-8" standalone="yes"?>
<Relationships xmlns="http://schemas.openxmlformats.org/package/2006/relationships"><Relationship Id="rId2" Type="http://schemas.openxmlformats.org/officeDocument/2006/relationships/vmlDrawing" Target="../drawings/vmlDrawing18.vml"/><Relationship Id="rId1" Type="http://schemas.openxmlformats.org/officeDocument/2006/relationships/printerSettings" Target="../printerSettings/printerSettings23.bin"/></Relationships>
</file>

<file path=xl/worksheets/_rels/sheet22.xml.rels><?xml version="1.0" encoding="UTF-8" standalone="yes"?>
<Relationships xmlns="http://schemas.openxmlformats.org/package/2006/relationships"><Relationship Id="rId2" Type="http://schemas.openxmlformats.org/officeDocument/2006/relationships/vmlDrawing" Target="../drawings/vmlDrawing19.vml"/><Relationship Id="rId1" Type="http://schemas.openxmlformats.org/officeDocument/2006/relationships/printerSettings" Target="../printerSettings/printerSettings24.bin"/></Relationships>
</file>

<file path=xl/worksheets/_rels/sheet23.xml.rels><?xml version="1.0" encoding="UTF-8" standalone="yes"?>
<Relationships xmlns="http://schemas.openxmlformats.org/package/2006/relationships"><Relationship Id="rId2" Type="http://schemas.openxmlformats.org/officeDocument/2006/relationships/vmlDrawing" Target="../drawings/vmlDrawing20.vml"/><Relationship Id="rId1" Type="http://schemas.openxmlformats.org/officeDocument/2006/relationships/printerSettings" Target="../printerSettings/printerSettings25.bin"/></Relationships>
</file>

<file path=xl/worksheets/_rels/sheet24.xml.rels><?xml version="1.0" encoding="UTF-8" standalone="yes"?>
<Relationships xmlns="http://schemas.openxmlformats.org/package/2006/relationships"><Relationship Id="rId2" Type="http://schemas.openxmlformats.org/officeDocument/2006/relationships/vmlDrawing" Target="../drawings/vmlDrawing21.vml"/><Relationship Id="rId1" Type="http://schemas.openxmlformats.org/officeDocument/2006/relationships/printerSettings" Target="../printerSettings/printerSettings26.bin"/></Relationships>
</file>

<file path=xl/worksheets/_rels/sheet25.xml.rels><?xml version="1.0" encoding="UTF-8" standalone="yes"?>
<Relationships xmlns="http://schemas.openxmlformats.org/package/2006/relationships"><Relationship Id="rId2" Type="http://schemas.openxmlformats.org/officeDocument/2006/relationships/vmlDrawing" Target="../drawings/vmlDrawing22.vml"/><Relationship Id="rId1" Type="http://schemas.openxmlformats.org/officeDocument/2006/relationships/printerSettings" Target="../printerSettings/printerSettings27.bin"/></Relationships>
</file>

<file path=xl/worksheets/_rels/sheet26.xml.rels><?xml version="1.0" encoding="UTF-8" standalone="yes"?>
<Relationships xmlns="http://schemas.openxmlformats.org/package/2006/relationships"><Relationship Id="rId2" Type="http://schemas.openxmlformats.org/officeDocument/2006/relationships/vmlDrawing" Target="../drawings/vmlDrawing23.vml"/><Relationship Id="rId1" Type="http://schemas.openxmlformats.org/officeDocument/2006/relationships/printerSettings" Target="../printerSettings/printerSettings28.bin"/></Relationships>
</file>

<file path=xl/worksheets/_rels/sheet27.xml.rels><?xml version="1.0" encoding="UTF-8" standalone="yes"?>
<Relationships xmlns="http://schemas.openxmlformats.org/package/2006/relationships"><Relationship Id="rId2" Type="http://schemas.openxmlformats.org/officeDocument/2006/relationships/vmlDrawing" Target="../drawings/vmlDrawing24.vml"/><Relationship Id="rId1" Type="http://schemas.openxmlformats.org/officeDocument/2006/relationships/printerSettings" Target="../printerSettings/printerSettings29.bin"/></Relationships>
</file>

<file path=xl/worksheets/_rels/sheet28.xml.rels><?xml version="1.0" encoding="UTF-8" standalone="yes"?>
<Relationships xmlns="http://schemas.openxmlformats.org/package/2006/relationships"><Relationship Id="rId2" Type="http://schemas.openxmlformats.org/officeDocument/2006/relationships/vmlDrawing" Target="../drawings/vmlDrawing25.vml"/><Relationship Id="rId1" Type="http://schemas.openxmlformats.org/officeDocument/2006/relationships/printerSettings" Target="../printerSettings/printerSettings30.bin"/></Relationships>
</file>

<file path=xl/worksheets/_rels/sheet29.xml.rels><?xml version="1.0" encoding="UTF-8" standalone="yes"?>
<Relationships xmlns="http://schemas.openxmlformats.org/package/2006/relationships"><Relationship Id="rId2" Type="http://schemas.openxmlformats.org/officeDocument/2006/relationships/vmlDrawing" Target="../drawings/vmlDrawing26.vml"/><Relationship Id="rId1" Type="http://schemas.openxmlformats.org/officeDocument/2006/relationships/printerSettings" Target="../printerSettings/printerSettings31.bin"/></Relationships>
</file>

<file path=xl/worksheets/_rels/sheet30.xml.rels><?xml version="1.0" encoding="UTF-8" standalone="yes"?>
<Relationships xmlns="http://schemas.openxmlformats.org/package/2006/relationships"><Relationship Id="rId2" Type="http://schemas.openxmlformats.org/officeDocument/2006/relationships/vmlDrawing" Target="../drawings/vmlDrawing27.vml"/><Relationship Id="rId1" Type="http://schemas.openxmlformats.org/officeDocument/2006/relationships/printerSettings" Target="../printerSettings/printerSettings32.bin"/></Relationships>
</file>

<file path=xl/worksheets/_rels/sheet31.xml.rels><?xml version="1.0" encoding="UTF-8" standalone="yes"?>
<Relationships xmlns="http://schemas.openxmlformats.org/package/2006/relationships"><Relationship Id="rId2" Type="http://schemas.openxmlformats.org/officeDocument/2006/relationships/vmlDrawing" Target="../drawings/vmlDrawing28.vml"/><Relationship Id="rId1" Type="http://schemas.openxmlformats.org/officeDocument/2006/relationships/printerSettings" Target="../printerSettings/printerSettings33.bin"/></Relationships>
</file>

<file path=xl/worksheets/_rels/sheet32.xml.rels><?xml version="1.0" encoding="UTF-8" standalone="yes"?>
<Relationships xmlns="http://schemas.openxmlformats.org/package/2006/relationships"><Relationship Id="rId2" Type="http://schemas.openxmlformats.org/officeDocument/2006/relationships/vmlDrawing" Target="../drawings/vmlDrawing29.vml"/><Relationship Id="rId1" Type="http://schemas.openxmlformats.org/officeDocument/2006/relationships/printerSettings" Target="../printerSettings/printerSettings34.bin"/></Relationships>
</file>

<file path=xl/worksheets/_rels/sheet33.xml.rels><?xml version="1.0" encoding="UTF-8" standalone="yes"?>
<Relationships xmlns="http://schemas.openxmlformats.org/package/2006/relationships"><Relationship Id="rId2" Type="http://schemas.openxmlformats.org/officeDocument/2006/relationships/vmlDrawing" Target="../drawings/vmlDrawing30.vml"/><Relationship Id="rId1" Type="http://schemas.openxmlformats.org/officeDocument/2006/relationships/printerSettings" Target="../printerSettings/printerSettings35.bin"/></Relationships>
</file>

<file path=xl/worksheets/_rels/sheet34.xml.rels><?xml version="1.0" encoding="UTF-8" standalone="yes"?>
<Relationships xmlns="http://schemas.openxmlformats.org/package/2006/relationships"><Relationship Id="rId2" Type="http://schemas.openxmlformats.org/officeDocument/2006/relationships/vmlDrawing" Target="../drawings/vmlDrawing31.vml"/><Relationship Id="rId1" Type="http://schemas.openxmlformats.org/officeDocument/2006/relationships/printerSettings" Target="../printerSettings/printerSettings36.bin"/></Relationships>
</file>

<file path=xl/worksheets/_rels/sheet35.xml.rels><?xml version="1.0" encoding="UTF-8" standalone="yes"?>
<Relationships xmlns="http://schemas.openxmlformats.org/package/2006/relationships"><Relationship Id="rId2" Type="http://schemas.openxmlformats.org/officeDocument/2006/relationships/vmlDrawing" Target="../drawings/vmlDrawing32.vml"/><Relationship Id="rId1" Type="http://schemas.openxmlformats.org/officeDocument/2006/relationships/printerSettings" Target="../printerSettings/printerSettings37.bin"/></Relationships>
</file>

<file path=xl/worksheets/_rels/sheet36.xml.rels><?xml version="1.0" encoding="UTF-8" standalone="yes"?>
<Relationships xmlns="http://schemas.openxmlformats.org/package/2006/relationships"><Relationship Id="rId2" Type="http://schemas.openxmlformats.org/officeDocument/2006/relationships/vmlDrawing" Target="../drawings/vmlDrawing33.vml"/><Relationship Id="rId1" Type="http://schemas.openxmlformats.org/officeDocument/2006/relationships/printerSettings" Target="../printerSettings/printerSettings38.bin"/></Relationships>
</file>

<file path=xl/worksheets/_rels/sheet37.xml.rels><?xml version="1.0" encoding="UTF-8" standalone="yes"?>
<Relationships xmlns="http://schemas.openxmlformats.org/package/2006/relationships"><Relationship Id="rId2" Type="http://schemas.openxmlformats.org/officeDocument/2006/relationships/vmlDrawing" Target="../drawings/vmlDrawing34.vml"/><Relationship Id="rId1" Type="http://schemas.openxmlformats.org/officeDocument/2006/relationships/printerSettings" Target="../printerSettings/printerSettings39.bin"/></Relationships>
</file>

<file path=xl/worksheets/_rels/sheet38.xml.rels><?xml version="1.0" encoding="UTF-8" standalone="yes"?>
<Relationships xmlns="http://schemas.openxmlformats.org/package/2006/relationships"><Relationship Id="rId2" Type="http://schemas.openxmlformats.org/officeDocument/2006/relationships/vmlDrawing" Target="../drawings/vmlDrawing35.vml"/><Relationship Id="rId1" Type="http://schemas.openxmlformats.org/officeDocument/2006/relationships/printerSettings" Target="../printerSettings/printerSettings40.bin"/></Relationships>
</file>

<file path=xl/worksheets/_rels/sheet39.xml.rels><?xml version="1.0" encoding="UTF-8" standalone="yes"?>
<Relationships xmlns="http://schemas.openxmlformats.org/package/2006/relationships"><Relationship Id="rId2" Type="http://schemas.openxmlformats.org/officeDocument/2006/relationships/vmlDrawing" Target="../drawings/vmlDrawing36.vml"/><Relationship Id="rId1" Type="http://schemas.openxmlformats.org/officeDocument/2006/relationships/printerSettings" Target="../printerSettings/printerSettings41.bin"/></Relationships>
</file>

<file path=xl/worksheets/_rels/sheet40.xml.rels><?xml version="1.0" encoding="UTF-8" standalone="yes"?>
<Relationships xmlns="http://schemas.openxmlformats.org/package/2006/relationships"><Relationship Id="rId2" Type="http://schemas.openxmlformats.org/officeDocument/2006/relationships/vmlDrawing" Target="../drawings/vmlDrawing37.vml"/><Relationship Id="rId1" Type="http://schemas.openxmlformats.org/officeDocument/2006/relationships/printerSettings" Target="../printerSettings/printerSettings42.bin"/></Relationships>
</file>

<file path=xl/worksheets/_rels/sheet41.xml.rels><?xml version="1.0" encoding="UTF-8" standalone="yes"?>
<Relationships xmlns="http://schemas.openxmlformats.org/package/2006/relationships"><Relationship Id="rId2" Type="http://schemas.openxmlformats.org/officeDocument/2006/relationships/vmlDrawing" Target="../drawings/vmlDrawing38.vml"/><Relationship Id="rId1" Type="http://schemas.openxmlformats.org/officeDocument/2006/relationships/printerSettings" Target="../printerSettings/printerSettings43.bin"/></Relationships>
</file>

<file path=xl/worksheets/_rels/sheet42.xml.rels><?xml version="1.0" encoding="UTF-8" standalone="yes"?>
<Relationships xmlns="http://schemas.openxmlformats.org/package/2006/relationships"><Relationship Id="rId2" Type="http://schemas.openxmlformats.org/officeDocument/2006/relationships/vmlDrawing" Target="../drawings/vmlDrawing39.vml"/><Relationship Id="rId1" Type="http://schemas.openxmlformats.org/officeDocument/2006/relationships/printerSettings" Target="../printerSettings/printerSettings44.bin"/></Relationships>
</file>

<file path=xl/worksheets/_rels/sheet43.xml.rels><?xml version="1.0" encoding="UTF-8" standalone="yes"?>
<Relationships xmlns="http://schemas.openxmlformats.org/package/2006/relationships"><Relationship Id="rId2" Type="http://schemas.openxmlformats.org/officeDocument/2006/relationships/vmlDrawing" Target="../drawings/vmlDrawing40.vml"/><Relationship Id="rId1" Type="http://schemas.openxmlformats.org/officeDocument/2006/relationships/printerSettings" Target="../printerSettings/printerSettings45.bin"/></Relationships>
</file>

<file path=xl/worksheets/_rels/sheet44.xml.rels><?xml version="1.0" encoding="UTF-8" standalone="yes"?>
<Relationships xmlns="http://schemas.openxmlformats.org/package/2006/relationships"><Relationship Id="rId2" Type="http://schemas.openxmlformats.org/officeDocument/2006/relationships/vmlDrawing" Target="../drawings/vmlDrawing41.vml"/><Relationship Id="rId1" Type="http://schemas.openxmlformats.org/officeDocument/2006/relationships/printerSettings" Target="../printerSettings/printerSettings46.bin"/></Relationships>
</file>

<file path=xl/worksheets/_rels/sheet45.xml.rels><?xml version="1.0" encoding="UTF-8" standalone="yes"?>
<Relationships xmlns="http://schemas.openxmlformats.org/package/2006/relationships"><Relationship Id="rId2" Type="http://schemas.openxmlformats.org/officeDocument/2006/relationships/vmlDrawing" Target="../drawings/vmlDrawing42.vml"/><Relationship Id="rId1" Type="http://schemas.openxmlformats.org/officeDocument/2006/relationships/printerSettings" Target="../printerSettings/printerSettings47.bin"/></Relationships>
</file>

<file path=xl/worksheets/_rels/sheet46.xml.rels><?xml version="1.0" encoding="UTF-8" standalone="yes"?>
<Relationships xmlns="http://schemas.openxmlformats.org/package/2006/relationships"><Relationship Id="rId2" Type="http://schemas.openxmlformats.org/officeDocument/2006/relationships/vmlDrawing" Target="../drawings/vmlDrawing43.vml"/><Relationship Id="rId1" Type="http://schemas.openxmlformats.org/officeDocument/2006/relationships/printerSettings" Target="../printerSettings/printerSettings48.bin"/></Relationships>
</file>

<file path=xl/worksheets/_rels/sheet47.xml.rels><?xml version="1.0" encoding="UTF-8" standalone="yes"?>
<Relationships xmlns="http://schemas.openxmlformats.org/package/2006/relationships"><Relationship Id="rId2" Type="http://schemas.openxmlformats.org/officeDocument/2006/relationships/vmlDrawing" Target="../drawings/vmlDrawing44.vml"/><Relationship Id="rId1" Type="http://schemas.openxmlformats.org/officeDocument/2006/relationships/printerSettings" Target="../printerSettings/printerSettings49.bin"/></Relationships>
</file>

<file path=xl/worksheets/_rels/sheet48.xml.rels><?xml version="1.0" encoding="UTF-8" standalone="yes"?>
<Relationships xmlns="http://schemas.openxmlformats.org/package/2006/relationships"><Relationship Id="rId2" Type="http://schemas.openxmlformats.org/officeDocument/2006/relationships/vmlDrawing" Target="../drawings/vmlDrawing45.vml"/><Relationship Id="rId1" Type="http://schemas.openxmlformats.org/officeDocument/2006/relationships/printerSettings" Target="../printerSettings/printerSettings50.bin"/></Relationships>
</file>

<file path=xl/worksheets/_rels/sheet49.xml.rels><?xml version="1.0" encoding="UTF-8" standalone="yes"?>
<Relationships xmlns="http://schemas.openxmlformats.org/package/2006/relationships"><Relationship Id="rId2" Type="http://schemas.openxmlformats.org/officeDocument/2006/relationships/vmlDrawing" Target="../drawings/vmlDrawing46.vml"/><Relationship Id="rId1" Type="http://schemas.openxmlformats.org/officeDocument/2006/relationships/printerSettings" Target="../printerSettings/printerSettings51.bin"/></Relationships>
</file>

<file path=xl/worksheets/_rels/sheet50.xml.rels><?xml version="1.0" encoding="UTF-8" standalone="yes"?>
<Relationships xmlns="http://schemas.openxmlformats.org/package/2006/relationships"><Relationship Id="rId2" Type="http://schemas.openxmlformats.org/officeDocument/2006/relationships/vmlDrawing" Target="../drawings/vmlDrawing47.vml"/><Relationship Id="rId1" Type="http://schemas.openxmlformats.org/officeDocument/2006/relationships/printerSettings" Target="../printerSettings/printerSettings52.bin"/></Relationships>
</file>

<file path=xl/worksheets/_rels/sheet51.xml.rels><?xml version="1.0" encoding="UTF-8" standalone="yes"?>
<Relationships xmlns="http://schemas.openxmlformats.org/package/2006/relationships"><Relationship Id="rId2" Type="http://schemas.openxmlformats.org/officeDocument/2006/relationships/vmlDrawing" Target="../drawings/vmlDrawing48.vml"/><Relationship Id="rId1" Type="http://schemas.openxmlformats.org/officeDocument/2006/relationships/printerSettings" Target="../printerSettings/printerSettings53.bin"/></Relationships>
</file>

<file path=xl/worksheets/_rels/sheet52.xml.rels><?xml version="1.0" encoding="UTF-8" standalone="yes"?>
<Relationships xmlns="http://schemas.openxmlformats.org/package/2006/relationships"><Relationship Id="rId3" Type="http://schemas.openxmlformats.org/officeDocument/2006/relationships/vmlDrawing" Target="../drawings/vmlDrawing49.vml"/><Relationship Id="rId2" Type="http://schemas.openxmlformats.org/officeDocument/2006/relationships/drawing" Target="../drawings/drawing3.xml"/><Relationship Id="rId1" Type="http://schemas.openxmlformats.org/officeDocument/2006/relationships/printerSettings" Target="../printerSettings/printerSettings54.bin"/></Relationships>
</file>

<file path=xl/worksheets/_rels/sheet53.xml.rels><?xml version="1.0" encoding="UTF-8" standalone="yes"?>
<Relationships xmlns="http://schemas.openxmlformats.org/package/2006/relationships"><Relationship Id="rId3" Type="http://schemas.openxmlformats.org/officeDocument/2006/relationships/vmlDrawing" Target="../drawings/vmlDrawing50.vml"/><Relationship Id="rId2" Type="http://schemas.openxmlformats.org/officeDocument/2006/relationships/drawing" Target="../drawings/drawing5.xml"/><Relationship Id="rId1" Type="http://schemas.openxmlformats.org/officeDocument/2006/relationships/printerSettings" Target="../printerSettings/printerSettings55.bin"/></Relationships>
</file>

<file path=xl/worksheets/_rels/sheet54.xml.rels><?xml version="1.0" encoding="UTF-8" standalone="yes"?>
<Relationships xmlns="http://schemas.openxmlformats.org/package/2006/relationships"><Relationship Id="rId3" Type="http://schemas.openxmlformats.org/officeDocument/2006/relationships/vmlDrawing" Target="../drawings/vmlDrawing51.vml"/><Relationship Id="rId2" Type="http://schemas.openxmlformats.org/officeDocument/2006/relationships/drawing" Target="../drawings/drawing8.xml"/><Relationship Id="rId1" Type="http://schemas.openxmlformats.org/officeDocument/2006/relationships/printerSettings" Target="../printerSettings/printerSettings56.bin"/></Relationships>
</file>

<file path=xl/worksheets/_rels/sheet55.xml.rels><?xml version="1.0" encoding="UTF-8" standalone="yes"?>
<Relationships xmlns="http://schemas.openxmlformats.org/package/2006/relationships"><Relationship Id="rId3" Type="http://schemas.openxmlformats.org/officeDocument/2006/relationships/vmlDrawing" Target="../drawings/vmlDrawing52.vml"/><Relationship Id="rId2" Type="http://schemas.openxmlformats.org/officeDocument/2006/relationships/drawing" Target="../drawings/drawing10.xml"/><Relationship Id="rId1" Type="http://schemas.openxmlformats.org/officeDocument/2006/relationships/printerSettings" Target="../printerSettings/printerSettings57.bin"/></Relationships>
</file>

<file path=xl/worksheets/_rels/sheet56.xml.rels><?xml version="1.0" encoding="UTF-8" standalone="yes"?>
<Relationships xmlns="http://schemas.openxmlformats.org/package/2006/relationships"><Relationship Id="rId3" Type="http://schemas.openxmlformats.org/officeDocument/2006/relationships/vmlDrawing" Target="../drawings/vmlDrawing53.vml"/><Relationship Id="rId2" Type="http://schemas.openxmlformats.org/officeDocument/2006/relationships/drawing" Target="../drawings/drawing12.xml"/><Relationship Id="rId1" Type="http://schemas.openxmlformats.org/officeDocument/2006/relationships/printerSettings" Target="../printerSettings/printerSettings58.bin"/></Relationships>
</file>

<file path=xl/worksheets/_rels/sheet57.xml.rels><?xml version="1.0" encoding="UTF-8" standalone="yes"?>
<Relationships xmlns="http://schemas.openxmlformats.org/package/2006/relationships"><Relationship Id="rId3" Type="http://schemas.openxmlformats.org/officeDocument/2006/relationships/vmlDrawing" Target="../drawings/vmlDrawing54.vml"/><Relationship Id="rId2" Type="http://schemas.openxmlformats.org/officeDocument/2006/relationships/drawing" Target="../drawings/drawing15.xml"/><Relationship Id="rId1" Type="http://schemas.openxmlformats.org/officeDocument/2006/relationships/printerSettings" Target="../printerSettings/printerSettings59.bin"/></Relationships>
</file>

<file path=xl/worksheets/_rels/sheet58.xml.rels><?xml version="1.0" encoding="UTF-8" standalone="yes"?>
<Relationships xmlns="http://schemas.openxmlformats.org/package/2006/relationships"><Relationship Id="rId3" Type="http://schemas.openxmlformats.org/officeDocument/2006/relationships/vmlDrawing" Target="../drawings/vmlDrawing55.vml"/><Relationship Id="rId2" Type="http://schemas.openxmlformats.org/officeDocument/2006/relationships/drawing" Target="../drawings/drawing18.xml"/><Relationship Id="rId1" Type="http://schemas.openxmlformats.org/officeDocument/2006/relationships/printerSettings" Target="../printerSettings/printerSettings60.bin"/></Relationships>
</file>

<file path=xl/worksheets/_rels/sheet59.xml.rels><?xml version="1.0" encoding="UTF-8" standalone="yes"?>
<Relationships xmlns="http://schemas.openxmlformats.org/package/2006/relationships"><Relationship Id="rId3" Type="http://schemas.openxmlformats.org/officeDocument/2006/relationships/vmlDrawing" Target="../drawings/vmlDrawing56.vml"/><Relationship Id="rId2" Type="http://schemas.openxmlformats.org/officeDocument/2006/relationships/drawing" Target="../drawings/drawing21.xml"/><Relationship Id="rId1" Type="http://schemas.openxmlformats.org/officeDocument/2006/relationships/printerSettings" Target="../printerSettings/printerSettings61.bin"/></Relationships>
</file>

<file path=xl/worksheets/_rels/sheet60.xml.rels><?xml version="1.0" encoding="UTF-8" standalone="yes"?>
<Relationships xmlns="http://schemas.openxmlformats.org/package/2006/relationships"><Relationship Id="rId3" Type="http://schemas.openxmlformats.org/officeDocument/2006/relationships/vmlDrawing" Target="../drawings/vmlDrawing57.vml"/><Relationship Id="rId2" Type="http://schemas.openxmlformats.org/officeDocument/2006/relationships/drawing" Target="../drawings/drawing24.xml"/><Relationship Id="rId1" Type="http://schemas.openxmlformats.org/officeDocument/2006/relationships/printerSettings" Target="../printerSettings/printerSettings62.bin"/></Relationships>
</file>

<file path=xl/worksheets/_rels/sheet61.xml.rels><?xml version="1.0" encoding="UTF-8" standalone="yes"?>
<Relationships xmlns="http://schemas.openxmlformats.org/package/2006/relationships"><Relationship Id="rId2" Type="http://schemas.openxmlformats.org/officeDocument/2006/relationships/vmlDrawing" Target="../drawings/vmlDrawing58.vml"/><Relationship Id="rId1" Type="http://schemas.openxmlformats.org/officeDocument/2006/relationships/printerSettings" Target="../printerSettings/printerSettings63.bin"/></Relationships>
</file>

<file path=xl/worksheets/_rels/sheet62.xml.rels><?xml version="1.0" encoding="UTF-8" standalone="yes"?>
<Relationships xmlns="http://schemas.openxmlformats.org/package/2006/relationships"><Relationship Id="rId2" Type="http://schemas.openxmlformats.org/officeDocument/2006/relationships/vmlDrawing" Target="../drawings/vmlDrawing59.vml"/><Relationship Id="rId1" Type="http://schemas.openxmlformats.org/officeDocument/2006/relationships/printerSettings" Target="../printerSettings/printerSettings64.bin"/></Relationships>
</file>

<file path=xl/worksheets/_rels/sheet63.xml.rels><?xml version="1.0" encoding="UTF-8" standalone="yes"?>
<Relationships xmlns="http://schemas.openxmlformats.org/package/2006/relationships"><Relationship Id="rId3" Type="http://schemas.openxmlformats.org/officeDocument/2006/relationships/vmlDrawing" Target="../drawings/vmlDrawing60.vml"/><Relationship Id="rId2" Type="http://schemas.openxmlformats.org/officeDocument/2006/relationships/drawing" Target="../drawings/drawing26.xml"/><Relationship Id="rId1" Type="http://schemas.openxmlformats.org/officeDocument/2006/relationships/printerSettings" Target="../printerSettings/printerSettings65.bin"/></Relationships>
</file>

<file path=xl/worksheets/_rels/sheet64.xml.rels><?xml version="1.0" encoding="UTF-8" standalone="yes"?>
<Relationships xmlns="http://schemas.openxmlformats.org/package/2006/relationships"><Relationship Id="rId2" Type="http://schemas.openxmlformats.org/officeDocument/2006/relationships/vmlDrawing" Target="../drawings/vmlDrawing61.vml"/><Relationship Id="rId1" Type="http://schemas.openxmlformats.org/officeDocument/2006/relationships/printerSettings" Target="../printerSettings/printerSettings66.bin"/></Relationships>
</file>

<file path=xl/worksheets/_rels/sheet65.xml.rels><?xml version="1.0" encoding="UTF-8" standalone="yes"?>
<Relationships xmlns="http://schemas.openxmlformats.org/package/2006/relationships"><Relationship Id="rId3" Type="http://schemas.openxmlformats.org/officeDocument/2006/relationships/hyperlink" Target="mailto:bibliothek@statistik-bbb.de" TargetMode="External"/><Relationship Id="rId2" Type="http://schemas.openxmlformats.org/officeDocument/2006/relationships/hyperlink" Target="http://www.statistik-berlin-brandenburg.de/" TargetMode="External"/><Relationship Id="rId1" Type="http://schemas.openxmlformats.org/officeDocument/2006/relationships/hyperlink" Target="mailto:info@statistik-bbb.de" TargetMode="External"/><Relationship Id="rId5" Type="http://schemas.openxmlformats.org/officeDocument/2006/relationships/drawing" Target="../drawings/drawing27.xml"/><Relationship Id="rId4" Type="http://schemas.openxmlformats.org/officeDocument/2006/relationships/printerSettings" Target="../printerSettings/printerSettings6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dimension ref="A1:O72"/>
  <sheetViews>
    <sheetView tabSelected="1" zoomScaleNormal="100" zoomScaleSheetLayoutView="100" workbookViewId="0"/>
  </sheetViews>
  <sheetFormatPr baseColWidth="10" defaultColWidth="11.5703125" defaultRowHeight="12.75"/>
  <cols>
    <col min="1" max="1" width="12.7109375" style="22" customWidth="1"/>
    <col min="2" max="2" width="8.140625" style="22" customWidth="1"/>
    <col min="3" max="3" width="2.7109375" style="22" customWidth="1"/>
    <col min="4" max="4" width="12.5703125" style="22" customWidth="1"/>
    <col min="5" max="5" width="31.140625" style="22" customWidth="1"/>
    <col min="6" max="6" width="2.28515625" style="22" customWidth="1"/>
    <col min="7" max="7" width="22.28515625" style="22" customWidth="1"/>
    <col min="8" max="8" width="5.5703125" style="24" customWidth="1"/>
    <col min="9" max="10" width="11.5703125" style="24"/>
    <col min="11" max="11" width="3.85546875" style="24" customWidth="1"/>
    <col min="12" max="13" width="5.7109375" style="24" customWidth="1"/>
    <col min="14" max="14" width="3.85546875" style="24" customWidth="1"/>
    <col min="15" max="16384" width="11.5703125" style="24"/>
  </cols>
  <sheetData>
    <row r="1" spans="1:15" ht="27">
      <c r="H1" s="23" t="s">
        <v>959</v>
      </c>
    </row>
    <row r="2" spans="1:15" ht="143.1" customHeight="1">
      <c r="A2" s="25"/>
      <c r="B2" s="25"/>
      <c r="C2" s="25"/>
      <c r="D2" s="25"/>
      <c r="H2" s="439" t="s">
        <v>960</v>
      </c>
    </row>
    <row r="3" spans="1:15" ht="23.25">
      <c r="E3" s="26" t="s">
        <v>288</v>
      </c>
      <c r="F3" s="26"/>
      <c r="H3" s="439"/>
    </row>
    <row r="4" spans="1:15" ht="23.25">
      <c r="E4" s="27" t="s">
        <v>607</v>
      </c>
      <c r="F4" s="28"/>
      <c r="H4" s="439"/>
    </row>
    <row r="5" spans="1:15" s="31" customFormat="1" ht="35.1" customHeight="1">
      <c r="A5" s="29"/>
      <c r="B5" s="29"/>
      <c r="C5" s="29"/>
      <c r="D5" s="29"/>
      <c r="E5" s="29"/>
      <c r="F5" s="29"/>
      <c r="G5" s="29"/>
      <c r="H5" s="30"/>
    </row>
    <row r="6" spans="1:15" ht="20.25">
      <c r="E6" s="32" t="s">
        <v>157</v>
      </c>
      <c r="F6" s="32"/>
      <c r="G6" s="33" t="s">
        <v>282</v>
      </c>
      <c r="H6" s="30"/>
    </row>
    <row r="7" spans="1:15" ht="20.25">
      <c r="E7" s="27" t="s">
        <v>287</v>
      </c>
      <c r="F7" s="27"/>
      <c r="H7" s="30"/>
    </row>
    <row r="8" spans="1:15" ht="20.25">
      <c r="E8" s="27" t="s">
        <v>284</v>
      </c>
      <c r="F8" s="27"/>
      <c r="G8" s="34"/>
      <c r="H8" s="30"/>
    </row>
    <row r="9" spans="1:15" ht="20.25">
      <c r="E9" s="27" t="s">
        <v>285</v>
      </c>
      <c r="F9" s="27"/>
      <c r="G9" s="35" t="s">
        <v>598</v>
      </c>
      <c r="H9" s="30"/>
    </row>
    <row r="10" spans="1:15" ht="20.25">
      <c r="E10" s="27" t="s">
        <v>286</v>
      </c>
      <c r="F10" s="27"/>
      <c r="H10" s="30"/>
    </row>
    <row r="11" spans="1:15" ht="20.100000000000001" customHeight="1">
      <c r="H11" s="30"/>
    </row>
    <row r="12" spans="1:15" ht="20.25">
      <c r="E12" s="36" t="s">
        <v>283</v>
      </c>
      <c r="F12" s="36"/>
      <c r="H12" s="30"/>
    </row>
    <row r="13" spans="1:15" ht="38.1" customHeight="1">
      <c r="H13" s="30"/>
    </row>
    <row r="14" spans="1:15" ht="33">
      <c r="E14" s="36"/>
      <c r="F14" s="27"/>
      <c r="G14" s="37" t="s">
        <v>330</v>
      </c>
      <c r="H14" s="30"/>
      <c r="O14" s="38"/>
    </row>
    <row r="15" spans="1:15" ht="15" customHeight="1">
      <c r="E15" s="39"/>
      <c r="F15" s="39"/>
      <c r="G15" s="40" t="s">
        <v>331</v>
      </c>
      <c r="H15" s="30"/>
      <c r="O15" s="41"/>
    </row>
    <row r="16" spans="1:15" ht="16.5">
      <c r="G16" s="42" t="s">
        <v>302</v>
      </c>
      <c r="H16" s="30"/>
      <c r="O16" s="38"/>
    </row>
    <row r="17" spans="2:15">
      <c r="H17" s="30"/>
      <c r="O17" s="38"/>
    </row>
    <row r="18" spans="2:15" ht="8.4499999999999993" customHeight="1">
      <c r="F18" s="38"/>
      <c r="G18" s="29"/>
      <c r="H18" s="30"/>
      <c r="O18" s="38"/>
    </row>
    <row r="19" spans="2:15" ht="8.4499999999999993" customHeight="1">
      <c r="F19" s="38"/>
      <c r="G19" s="29"/>
      <c r="H19" s="30"/>
      <c r="O19" s="38"/>
    </row>
    <row r="20" spans="2:15" ht="8.4499999999999993" customHeight="1">
      <c r="F20" s="38"/>
      <c r="G20" s="29"/>
      <c r="H20" s="30"/>
      <c r="O20" s="38"/>
    </row>
    <row r="21" spans="2:15" ht="8.4499999999999993" customHeight="1">
      <c r="F21" s="38"/>
      <c r="G21" s="29"/>
      <c r="H21" s="30"/>
      <c r="O21" s="38"/>
    </row>
    <row r="22" spans="2:15" ht="8.4499999999999993" customHeight="1">
      <c r="F22" s="38"/>
      <c r="G22" s="29"/>
      <c r="H22" s="30"/>
      <c r="O22" s="38"/>
    </row>
    <row r="23" spans="2:15" ht="8.4499999999999993" customHeight="1">
      <c r="F23" s="38"/>
      <c r="G23" s="29"/>
      <c r="H23" s="30"/>
      <c r="O23" s="38"/>
    </row>
    <row r="24" spans="2:15" ht="8.4499999999999993" customHeight="1">
      <c r="F24" s="38"/>
      <c r="G24" s="29"/>
      <c r="H24" s="30"/>
      <c r="O24" s="38"/>
    </row>
    <row r="25" spans="2:15" ht="8.4499999999999993" customHeight="1">
      <c r="H25" s="30"/>
      <c r="O25" s="38"/>
    </row>
    <row r="26" spans="2:15" ht="8.4499999999999993" customHeight="1">
      <c r="G26" s="22" t="str">
        <f>$L48&amp;""</f>
        <v>AfD</v>
      </c>
      <c r="H26" s="30"/>
      <c r="J26" s="43"/>
      <c r="K26" s="43"/>
      <c r="L26" s="44" t="s">
        <v>281</v>
      </c>
      <c r="M26" s="44"/>
      <c r="N26" s="43"/>
      <c r="O26" s="43"/>
    </row>
    <row r="27" spans="2:15" ht="8.4499999999999993" customHeight="1">
      <c r="G27" s="22" t="str">
        <f t="shared" ref="G27:G31" si="0">$L49&amp;""</f>
        <v>CDU</v>
      </c>
      <c r="H27" s="30"/>
      <c r="J27" s="45" t="s">
        <v>268</v>
      </c>
      <c r="K27" s="46" t="s">
        <v>269</v>
      </c>
      <c r="L27" s="47">
        <v>2024</v>
      </c>
      <c r="M27" s="47">
        <v>2019</v>
      </c>
      <c r="N27" s="48"/>
      <c r="O27" s="43"/>
    </row>
    <row r="28" spans="2:15" ht="8.4499999999999993" customHeight="1">
      <c r="G28" s="22" t="str">
        <f t="shared" si="0"/>
        <v>SPD</v>
      </c>
      <c r="H28" s="30"/>
      <c r="J28" s="43"/>
      <c r="K28" s="49"/>
      <c r="L28" s="49"/>
      <c r="M28" s="49"/>
      <c r="N28" s="43"/>
      <c r="O28" s="43"/>
    </row>
    <row r="29" spans="2:15" ht="9" customHeight="1">
      <c r="B29" s="50"/>
      <c r="C29" s="51">
        <f>$K29</f>
        <v>51</v>
      </c>
      <c r="D29" s="29" t="str">
        <f>$J29</f>
        <v>Brandenburg an der Havel</v>
      </c>
      <c r="G29" s="22" t="str">
        <f t="shared" si="0"/>
        <v/>
      </c>
      <c r="H29" s="30"/>
      <c r="J29" s="52" t="s">
        <v>28</v>
      </c>
      <c r="K29" s="49">
        <v>51</v>
      </c>
      <c r="L29" s="53">
        <v>3</v>
      </c>
      <c r="M29" s="49">
        <v>1</v>
      </c>
      <c r="N29" s="43"/>
      <c r="O29" s="43"/>
    </row>
    <row r="30" spans="2:15" ht="9" customHeight="1">
      <c r="B30" s="50"/>
      <c r="C30" s="51">
        <f t="shared" ref="C30:C46" si="1">$K30</f>
        <v>52</v>
      </c>
      <c r="D30" s="29" t="str">
        <f t="shared" ref="D30:D46" si="2">$J30</f>
        <v>Cottbus</v>
      </c>
      <c r="G30" s="22" t="str">
        <f t="shared" si="0"/>
        <v/>
      </c>
      <c r="H30" s="30"/>
      <c r="J30" s="52" t="s">
        <v>29</v>
      </c>
      <c r="K30" s="49">
        <v>52</v>
      </c>
      <c r="L30" s="53">
        <v>3</v>
      </c>
      <c r="M30" s="49">
        <v>1</v>
      </c>
      <c r="N30" s="43"/>
      <c r="O30" s="43"/>
    </row>
    <row r="31" spans="2:15" ht="9" customHeight="1">
      <c r="B31" s="50"/>
      <c r="C31" s="51">
        <f t="shared" si="1"/>
        <v>53</v>
      </c>
      <c r="D31" s="29" t="str">
        <f t="shared" si="2"/>
        <v>Frankfurt (Oder)</v>
      </c>
      <c r="G31" s="22" t="str">
        <f t="shared" si="0"/>
        <v/>
      </c>
      <c r="H31" s="30"/>
      <c r="J31" s="52" t="s">
        <v>30</v>
      </c>
      <c r="K31" s="49">
        <v>53</v>
      </c>
      <c r="L31" s="53">
        <v>3</v>
      </c>
      <c r="M31" s="49">
        <v>3</v>
      </c>
      <c r="N31" s="43"/>
      <c r="O31" s="43"/>
    </row>
    <row r="32" spans="2:15" ht="9" customHeight="1">
      <c r="B32" s="50"/>
      <c r="C32" s="51">
        <f t="shared" si="1"/>
        <v>54</v>
      </c>
      <c r="D32" s="29" t="str">
        <f t="shared" si="2"/>
        <v>Potsdam</v>
      </c>
      <c r="H32" s="30"/>
      <c r="J32" s="52" t="s">
        <v>25</v>
      </c>
      <c r="K32" s="49">
        <v>54</v>
      </c>
      <c r="L32" s="53">
        <v>2</v>
      </c>
      <c r="M32" s="49">
        <v>3</v>
      </c>
      <c r="N32" s="43"/>
      <c r="O32" s="43"/>
    </row>
    <row r="33" spans="2:15" ht="9" customHeight="1">
      <c r="B33" s="50"/>
      <c r="C33" s="51">
        <f t="shared" si="1"/>
        <v>60</v>
      </c>
      <c r="D33" s="29" t="str">
        <f t="shared" si="2"/>
        <v>Barnim</v>
      </c>
      <c r="H33" s="30"/>
      <c r="J33" s="52" t="s">
        <v>31</v>
      </c>
      <c r="K33" s="49">
        <v>60</v>
      </c>
      <c r="L33" s="53">
        <v>3</v>
      </c>
      <c r="M33" s="49">
        <v>3</v>
      </c>
      <c r="N33" s="43"/>
      <c r="O33" s="43"/>
    </row>
    <row r="34" spans="2:15" ht="9" customHeight="1">
      <c r="B34" s="50"/>
      <c r="C34" s="51">
        <f t="shared" si="1"/>
        <v>61</v>
      </c>
      <c r="D34" s="29" t="str">
        <f t="shared" si="2"/>
        <v>Dahme-Spreewald</v>
      </c>
      <c r="H34" s="30"/>
      <c r="J34" s="52" t="s">
        <v>32</v>
      </c>
      <c r="K34" s="49">
        <v>61</v>
      </c>
      <c r="L34" s="53">
        <v>3</v>
      </c>
      <c r="M34" s="49">
        <v>2</v>
      </c>
      <c r="N34" s="43"/>
      <c r="O34" s="43"/>
    </row>
    <row r="35" spans="2:15" ht="9" customHeight="1">
      <c r="B35" s="50"/>
      <c r="C35" s="51">
        <f t="shared" si="1"/>
        <v>62</v>
      </c>
      <c r="D35" s="29" t="str">
        <f t="shared" si="2"/>
        <v>Elbe-Elster</v>
      </c>
      <c r="H35" s="30"/>
      <c r="J35" s="52" t="s">
        <v>33</v>
      </c>
      <c r="K35" s="49">
        <v>62</v>
      </c>
      <c r="L35" s="53">
        <v>3</v>
      </c>
      <c r="M35" s="49">
        <v>1</v>
      </c>
      <c r="N35" s="43"/>
      <c r="O35" s="43"/>
    </row>
    <row r="36" spans="2:15" ht="9" customHeight="1">
      <c r="B36" s="50"/>
      <c r="C36" s="51">
        <f t="shared" si="1"/>
        <v>63</v>
      </c>
      <c r="D36" s="29" t="str">
        <f t="shared" si="2"/>
        <v>Havelland</v>
      </c>
      <c r="H36" s="30"/>
      <c r="J36" s="52" t="s">
        <v>34</v>
      </c>
      <c r="K36" s="49">
        <v>63</v>
      </c>
      <c r="L36" s="54">
        <v>3</v>
      </c>
      <c r="M36" s="49">
        <v>2</v>
      </c>
      <c r="N36" s="43"/>
      <c r="O36" s="43"/>
    </row>
    <row r="37" spans="2:15" ht="9" customHeight="1">
      <c r="B37" s="50"/>
      <c r="C37" s="51">
        <f t="shared" si="1"/>
        <v>64</v>
      </c>
      <c r="D37" s="29" t="str">
        <f t="shared" si="2"/>
        <v>Märkisch-Oderland</v>
      </c>
      <c r="H37" s="30"/>
      <c r="J37" s="52" t="s">
        <v>35</v>
      </c>
      <c r="K37" s="49">
        <v>64</v>
      </c>
      <c r="L37" s="53">
        <v>3</v>
      </c>
      <c r="M37" s="49">
        <v>3</v>
      </c>
      <c r="N37" s="43"/>
      <c r="O37" s="43"/>
    </row>
    <row r="38" spans="2:15" ht="9" customHeight="1">
      <c r="B38" s="50"/>
      <c r="C38" s="51">
        <f t="shared" si="1"/>
        <v>65</v>
      </c>
      <c r="D38" s="29" t="str">
        <f t="shared" si="2"/>
        <v>Oberhavel</v>
      </c>
      <c r="H38" s="30"/>
      <c r="J38" s="52" t="s">
        <v>36</v>
      </c>
      <c r="K38" s="49">
        <v>65</v>
      </c>
      <c r="L38" s="53">
        <v>3</v>
      </c>
      <c r="M38" s="49">
        <v>2</v>
      </c>
      <c r="N38" s="43"/>
      <c r="O38" s="43"/>
    </row>
    <row r="39" spans="2:15" ht="9" customHeight="1">
      <c r="B39" s="50"/>
      <c r="C39" s="51">
        <f t="shared" si="1"/>
        <v>66</v>
      </c>
      <c r="D39" s="29" t="str">
        <f t="shared" si="2"/>
        <v>Oberspreewald-Lausitz</v>
      </c>
      <c r="H39" s="30"/>
      <c r="J39" s="52" t="s">
        <v>37</v>
      </c>
      <c r="K39" s="49">
        <v>66</v>
      </c>
      <c r="L39" s="53">
        <v>3</v>
      </c>
      <c r="M39" s="49">
        <v>2</v>
      </c>
      <c r="N39" s="43"/>
      <c r="O39" s="31"/>
    </row>
    <row r="40" spans="2:15" ht="9" customHeight="1">
      <c r="B40" s="50"/>
      <c r="C40" s="51">
        <f t="shared" si="1"/>
        <v>67</v>
      </c>
      <c r="D40" s="29" t="str">
        <f t="shared" si="2"/>
        <v>Oder-Spree</v>
      </c>
      <c r="H40" s="30"/>
      <c r="J40" s="52" t="s">
        <v>38</v>
      </c>
      <c r="K40" s="49">
        <v>67</v>
      </c>
      <c r="L40" s="53">
        <v>3</v>
      </c>
      <c r="M40" s="49">
        <v>2</v>
      </c>
      <c r="N40" s="43"/>
      <c r="O40" s="31"/>
    </row>
    <row r="41" spans="2:15" ht="9" customHeight="1">
      <c r="B41" s="50"/>
      <c r="C41" s="51">
        <f t="shared" si="1"/>
        <v>68</v>
      </c>
      <c r="D41" s="29" t="str">
        <f t="shared" si="2"/>
        <v>Ostprignitz-Ruppin</v>
      </c>
      <c r="H41" s="30"/>
      <c r="J41" s="52" t="s">
        <v>39</v>
      </c>
      <c r="K41" s="49">
        <v>68</v>
      </c>
      <c r="L41" s="53">
        <v>3</v>
      </c>
      <c r="M41" s="49">
        <v>2</v>
      </c>
      <c r="N41" s="43"/>
      <c r="O41" s="31"/>
    </row>
    <row r="42" spans="2:15" ht="9" customHeight="1">
      <c r="B42" s="50"/>
      <c r="C42" s="51">
        <f t="shared" si="1"/>
        <v>69</v>
      </c>
      <c r="D42" s="29" t="str">
        <f t="shared" si="2"/>
        <v>Potsdam-Mittelmark</v>
      </c>
      <c r="H42" s="30"/>
      <c r="J42" s="52" t="s">
        <v>40</v>
      </c>
      <c r="K42" s="49">
        <v>69</v>
      </c>
      <c r="L42" s="53">
        <v>1</v>
      </c>
      <c r="M42" s="49">
        <v>1</v>
      </c>
      <c r="N42" s="43"/>
      <c r="O42" s="31"/>
    </row>
    <row r="43" spans="2:15" ht="9" customHeight="1">
      <c r="B43" s="50"/>
      <c r="C43" s="51">
        <f t="shared" si="1"/>
        <v>70</v>
      </c>
      <c r="D43" s="29" t="str">
        <f t="shared" si="2"/>
        <v>Prignitz</v>
      </c>
      <c r="H43" s="30"/>
      <c r="J43" s="52" t="s">
        <v>41</v>
      </c>
      <c r="K43" s="49">
        <v>70</v>
      </c>
      <c r="L43" s="53">
        <v>3</v>
      </c>
      <c r="M43" s="49">
        <v>1</v>
      </c>
      <c r="N43" s="43"/>
      <c r="O43" s="31"/>
    </row>
    <row r="44" spans="2:15" ht="9" customHeight="1">
      <c r="B44" s="50"/>
      <c r="C44" s="51">
        <f t="shared" si="1"/>
        <v>71</v>
      </c>
      <c r="D44" s="29" t="str">
        <f t="shared" si="2"/>
        <v>Spree-Neiße</v>
      </c>
      <c r="H44" s="30"/>
      <c r="J44" s="52" t="s">
        <v>42</v>
      </c>
      <c r="K44" s="49">
        <v>71</v>
      </c>
      <c r="L44" s="53">
        <v>3</v>
      </c>
      <c r="M44" s="49">
        <v>1</v>
      </c>
      <c r="N44" s="43"/>
      <c r="O44" s="31"/>
    </row>
    <row r="45" spans="2:15" ht="9" customHeight="1">
      <c r="B45" s="50"/>
      <c r="C45" s="51">
        <f t="shared" si="1"/>
        <v>72</v>
      </c>
      <c r="D45" s="29" t="str">
        <f t="shared" si="2"/>
        <v>Teltow-Fläming</v>
      </c>
      <c r="H45" s="30"/>
      <c r="J45" s="52" t="s">
        <v>43</v>
      </c>
      <c r="K45" s="49">
        <v>72</v>
      </c>
      <c r="L45" s="53">
        <v>3</v>
      </c>
      <c r="M45" s="49">
        <v>2</v>
      </c>
      <c r="N45" s="43"/>
      <c r="O45" s="31"/>
    </row>
    <row r="46" spans="2:15" ht="9" customHeight="1">
      <c r="B46" s="50"/>
      <c r="C46" s="51">
        <f t="shared" si="1"/>
        <v>73</v>
      </c>
      <c r="D46" s="29" t="str">
        <f t="shared" si="2"/>
        <v>Uckermark</v>
      </c>
      <c r="H46" s="30"/>
      <c r="J46" s="52" t="s">
        <v>44</v>
      </c>
      <c r="K46" s="49">
        <v>73</v>
      </c>
      <c r="L46" s="53">
        <v>3</v>
      </c>
      <c r="M46" s="49">
        <v>2</v>
      </c>
      <c r="N46" s="43"/>
      <c r="O46" s="31"/>
    </row>
    <row r="47" spans="2:15" ht="12.6" customHeight="1">
      <c r="H47" s="30"/>
      <c r="J47" s="43"/>
      <c r="K47" s="47" t="s">
        <v>281</v>
      </c>
      <c r="L47" s="47"/>
      <c r="M47" s="47"/>
      <c r="N47" s="47" t="s">
        <v>281</v>
      </c>
      <c r="O47" s="31"/>
    </row>
    <row r="48" spans="2:15" ht="12.6" customHeight="1">
      <c r="G48" s="55"/>
      <c r="H48" s="30"/>
      <c r="J48" s="43"/>
      <c r="K48" s="49">
        <v>3</v>
      </c>
      <c r="L48" s="56" t="s">
        <v>54</v>
      </c>
      <c r="M48" s="49" t="s">
        <v>52</v>
      </c>
      <c r="N48" s="49">
        <v>1</v>
      </c>
      <c r="O48" s="31"/>
    </row>
    <row r="49" spans="7:15" ht="12.6" customHeight="1">
      <c r="H49" s="30"/>
      <c r="J49" s="43"/>
      <c r="K49" s="49">
        <v>1</v>
      </c>
      <c r="L49" s="56" t="s">
        <v>57</v>
      </c>
      <c r="M49" s="49" t="s">
        <v>85</v>
      </c>
      <c r="N49" s="49">
        <v>2</v>
      </c>
      <c r="O49" s="31"/>
    </row>
    <row r="50" spans="7:15" ht="12.6" customHeight="1">
      <c r="G50" s="57"/>
      <c r="H50" s="30"/>
      <c r="J50" s="43"/>
      <c r="K50" s="49">
        <v>2</v>
      </c>
      <c r="L50" s="56" t="s">
        <v>52</v>
      </c>
      <c r="M50" s="49" t="s">
        <v>57</v>
      </c>
      <c r="N50" s="49">
        <v>3</v>
      </c>
      <c r="O50" s="31"/>
    </row>
    <row r="51" spans="7:15" ht="12.6" customHeight="1">
      <c r="J51" s="31"/>
      <c r="K51" s="58"/>
      <c r="L51" s="59"/>
      <c r="M51" s="31"/>
      <c r="N51" s="31"/>
      <c r="O51" s="31"/>
    </row>
    <row r="52" spans="7:15" ht="12.6" customHeight="1">
      <c r="G52" s="55"/>
      <c r="K52" s="60"/>
    </row>
    <row r="53" spans="7:15">
      <c r="K53" s="60"/>
    </row>
    <row r="54" spans="7:15">
      <c r="K54" s="60"/>
    </row>
    <row r="71" ht="12" customHeight="1"/>
    <row r="72" ht="12" customHeight="1"/>
  </sheetData>
  <sheetProtection selectLockedCells="1"/>
  <customSheetViews>
    <customSheetView guid="{CA5CC4DE-17C3-4789-A8E4-3E165C75D846}">
      <selection activeCell="A7" sqref="A7"/>
      <pageMargins left="0.59055118110236227" right="0.17" top="0.78740157480314965" bottom="0.59055118110236227" header="0.31496062992125984" footer="0.23622047244094491"/>
      <pageSetup paperSize="9" orientation="portrait" r:id="rId1"/>
      <headerFooter alignWithMargins="0"/>
    </customSheetView>
  </customSheetViews>
  <mergeCells count="1">
    <mergeCell ref="H2:H4"/>
  </mergeCells>
  <phoneticPr fontId="4" type="noConversion"/>
  <pageMargins left="0.59055118110236227" right="0.15748031496062992" top="0.78740157480314965" bottom="0.59055118110236227" header="0.31496062992125984" footer="0.23622047244094491"/>
  <pageSetup paperSize="9" firstPageNumber="5" pageOrder="overThenDown" orientation="portrait" r:id="rId2"/>
  <headerFooter differentFirst="1" scaleWithDoc="0"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1"/>
  <dimension ref="A1:F56"/>
  <sheetViews>
    <sheetView zoomScaleNormal="100" zoomScaleSheetLayoutView="100" workbookViewId="0"/>
  </sheetViews>
  <sheetFormatPr baseColWidth="10" defaultColWidth="11.42578125" defaultRowHeight="12.75"/>
  <cols>
    <col min="1" max="1" width="1.5703125" style="339" customWidth="1"/>
    <col min="2" max="2" width="25.5703125" style="329" customWidth="1"/>
    <col min="3" max="3" width="15.5703125" style="329" customWidth="1"/>
    <col min="4" max="4" width="1.5703125" style="329" customWidth="1"/>
    <col min="5" max="5" width="25.5703125" style="329" customWidth="1"/>
    <col min="6" max="16384" width="11.42578125" style="329"/>
  </cols>
  <sheetData>
    <row r="1" spans="1:6" ht="12.6" customHeight="1">
      <c r="A1" s="327"/>
      <c r="B1" s="328"/>
      <c r="C1" s="328"/>
      <c r="D1" s="328"/>
      <c r="E1" s="328"/>
      <c r="F1" s="328"/>
    </row>
    <row r="2" spans="1:6" ht="12.6" customHeight="1">
      <c r="A2" s="327"/>
      <c r="B2" s="328"/>
      <c r="C2" s="328"/>
      <c r="D2" s="328"/>
      <c r="E2" s="328"/>
      <c r="F2" s="328"/>
    </row>
    <row r="3" spans="1:6" ht="12.6" customHeight="1">
      <c r="A3" s="327"/>
      <c r="B3" s="327"/>
      <c r="C3" s="328"/>
      <c r="D3" s="328"/>
      <c r="E3" s="328"/>
      <c r="F3" s="328"/>
    </row>
    <row r="4" spans="1:6" ht="12.6" customHeight="1">
      <c r="A4" s="327"/>
      <c r="B4" s="327"/>
      <c r="C4" s="328"/>
      <c r="D4" s="328"/>
      <c r="E4" s="328"/>
      <c r="F4" s="328"/>
    </row>
    <row r="5" spans="1:6" ht="12.6" customHeight="1">
      <c r="A5" s="327"/>
      <c r="B5" s="327"/>
      <c r="C5" s="328"/>
      <c r="D5" s="328"/>
      <c r="E5" s="328"/>
      <c r="F5" s="328"/>
    </row>
    <row r="6" spans="1:6" ht="12.6" customHeight="1">
      <c r="A6" s="327"/>
      <c r="B6" s="327"/>
      <c r="C6" s="328"/>
      <c r="D6" s="328"/>
      <c r="E6" s="328"/>
      <c r="F6" s="328"/>
    </row>
    <row r="7" spans="1:6" ht="12.6" customHeight="1">
      <c r="A7" s="327"/>
      <c r="B7" s="327"/>
      <c r="C7" s="328"/>
      <c r="D7" s="328"/>
      <c r="E7" s="328"/>
      <c r="F7" s="328"/>
    </row>
    <row r="8" spans="1:6" ht="12.6" customHeight="1">
      <c r="A8" s="327"/>
      <c r="B8" s="327"/>
      <c r="C8" s="328"/>
      <c r="D8" s="328"/>
      <c r="E8" s="328"/>
      <c r="F8" s="328"/>
    </row>
    <row r="9" spans="1:6" ht="12.6" customHeight="1">
      <c r="A9" s="327"/>
      <c r="B9" s="327"/>
      <c r="C9" s="328"/>
      <c r="D9" s="328"/>
      <c r="E9" s="328"/>
      <c r="F9" s="328"/>
    </row>
    <row r="10" spans="1:6" ht="12.6" customHeight="1">
      <c r="A10" s="327"/>
      <c r="B10" s="327"/>
      <c r="C10" s="328"/>
      <c r="D10" s="328"/>
      <c r="E10" s="328"/>
      <c r="F10" s="328"/>
    </row>
    <row r="11" spans="1:6" ht="12.6" customHeight="1">
      <c r="A11" s="327"/>
      <c r="B11" s="327"/>
      <c r="C11" s="328"/>
      <c r="D11" s="328"/>
      <c r="E11" s="328"/>
      <c r="F11" s="328"/>
    </row>
    <row r="12" spans="1:6" ht="12.6" customHeight="1">
      <c r="A12" s="327"/>
      <c r="B12" s="327"/>
      <c r="C12" s="328"/>
      <c r="D12" s="328"/>
      <c r="E12" s="328"/>
      <c r="F12" s="328"/>
    </row>
    <row r="13" spans="1:6" ht="12.6" customHeight="1">
      <c r="A13" s="327"/>
      <c r="B13" s="327"/>
      <c r="C13" s="328"/>
      <c r="D13" s="328"/>
      <c r="E13" s="328"/>
      <c r="F13" s="328"/>
    </row>
    <row r="14" spans="1:6" ht="12.6" customHeight="1">
      <c r="A14" s="327"/>
      <c r="B14" s="327"/>
      <c r="C14" s="328"/>
      <c r="D14" s="328"/>
      <c r="E14" s="328"/>
      <c r="F14" s="328"/>
    </row>
    <row r="15" spans="1:6" ht="12.6" customHeight="1">
      <c r="A15" s="327"/>
      <c r="B15" s="327"/>
      <c r="C15" s="328"/>
      <c r="D15" s="328"/>
      <c r="E15" s="328"/>
      <c r="F15" s="328"/>
    </row>
    <row r="16" spans="1:6" ht="12.6" customHeight="1">
      <c r="A16" s="328"/>
      <c r="B16" s="327"/>
      <c r="C16" s="328"/>
      <c r="D16" s="328"/>
      <c r="E16" s="328"/>
      <c r="F16" s="328"/>
    </row>
    <row r="17" spans="1:6" ht="12.6" customHeight="1">
      <c r="A17" s="328"/>
      <c r="B17" s="327"/>
      <c r="C17" s="328"/>
      <c r="D17" s="328"/>
      <c r="E17" s="328"/>
      <c r="F17" s="328"/>
    </row>
    <row r="18" spans="1:6" ht="12.6" customHeight="1">
      <c r="A18" s="328"/>
      <c r="B18" s="327"/>
      <c r="C18" s="328"/>
      <c r="D18" s="328"/>
      <c r="E18" s="328"/>
      <c r="F18" s="328"/>
    </row>
    <row r="19" spans="1:6" ht="12.6" customHeight="1">
      <c r="A19" s="327"/>
      <c r="B19" s="327"/>
      <c r="C19" s="328"/>
      <c r="D19" s="328"/>
      <c r="E19" s="328"/>
      <c r="F19" s="328"/>
    </row>
    <row r="20" spans="1:6" ht="12.6" customHeight="1">
      <c r="A20" s="327"/>
      <c r="B20" s="327"/>
      <c r="C20" s="328"/>
      <c r="D20" s="328"/>
      <c r="E20" s="328"/>
      <c r="F20" s="328"/>
    </row>
    <row r="21" spans="1:6" ht="16.5">
      <c r="A21" s="330" t="s">
        <v>5</v>
      </c>
      <c r="B21" s="327"/>
      <c r="C21" s="328"/>
      <c r="D21" s="328"/>
      <c r="E21" s="328"/>
      <c r="F21" s="328"/>
    </row>
    <row r="22" spans="1:6" ht="16.5">
      <c r="A22" s="327"/>
      <c r="B22" s="328"/>
      <c r="C22" s="328"/>
      <c r="D22" s="328"/>
      <c r="E22" s="328"/>
      <c r="F22" s="328"/>
    </row>
    <row r="23" spans="1:6" ht="16.5">
      <c r="A23" s="328"/>
      <c r="B23" s="330"/>
      <c r="C23" s="328"/>
      <c r="D23" s="328"/>
      <c r="E23" s="328"/>
      <c r="F23" s="328"/>
    </row>
    <row r="24" spans="1:6" ht="16.5">
      <c r="A24" s="328"/>
      <c r="B24" s="434" t="s">
        <v>598</v>
      </c>
      <c r="C24" s="328"/>
      <c r="D24" s="328"/>
      <c r="E24" s="328"/>
      <c r="F24" s="328"/>
    </row>
    <row r="25" spans="1:6" ht="16.5">
      <c r="A25" s="328"/>
      <c r="B25" s="435" t="s">
        <v>50</v>
      </c>
      <c r="C25" s="328"/>
      <c r="D25" s="328"/>
      <c r="E25" s="328"/>
      <c r="F25" s="328"/>
    </row>
    <row r="26" spans="1:6" ht="16.5">
      <c r="A26" s="328"/>
      <c r="B26" s="435" t="s">
        <v>973</v>
      </c>
      <c r="C26" s="328"/>
      <c r="D26" s="328"/>
      <c r="E26" s="328"/>
      <c r="F26" s="328"/>
    </row>
    <row r="27" spans="1:6" ht="11.1" customHeight="1">
      <c r="A27" s="328"/>
      <c r="B27" s="328"/>
      <c r="C27" s="328"/>
      <c r="D27" s="328"/>
      <c r="E27" s="328"/>
      <c r="F27" s="328"/>
    </row>
    <row r="28" spans="1:6" ht="11.1" customHeight="1">
      <c r="A28" s="328"/>
      <c r="B28" s="330"/>
      <c r="C28" s="328"/>
      <c r="D28" s="328"/>
      <c r="E28" s="328"/>
      <c r="F28" s="328"/>
    </row>
    <row r="29" spans="1:6" ht="11.1" customHeight="1">
      <c r="A29" s="328"/>
      <c r="B29" s="328"/>
      <c r="C29" s="328"/>
      <c r="D29" s="328"/>
      <c r="E29" s="328"/>
      <c r="F29" s="328"/>
    </row>
    <row r="30" spans="1:6" ht="11.1" customHeight="1">
      <c r="A30" s="328"/>
      <c r="B30" s="328"/>
      <c r="C30" s="328"/>
      <c r="D30" s="328"/>
      <c r="E30" s="328"/>
      <c r="F30" s="328"/>
    </row>
    <row r="31" spans="1:6" ht="11.1" customHeight="1">
      <c r="A31" s="328"/>
      <c r="B31" s="331"/>
      <c r="C31" s="328"/>
      <c r="D31" s="328"/>
      <c r="E31" s="328"/>
      <c r="F31" s="328"/>
    </row>
    <row r="32" spans="1:6" ht="71.099999999999994" customHeight="1">
      <c r="A32" s="328"/>
      <c r="B32" s="328"/>
      <c r="C32" s="328"/>
      <c r="D32" s="328"/>
      <c r="E32" s="328"/>
      <c r="F32" s="328"/>
    </row>
    <row r="33" spans="1:6" ht="11.1" customHeight="1">
      <c r="A33" s="332" t="s">
        <v>26</v>
      </c>
      <c r="B33" s="333"/>
      <c r="C33" s="333"/>
      <c r="D33" s="334" t="s">
        <v>8</v>
      </c>
      <c r="E33" s="335"/>
      <c r="F33" s="328"/>
    </row>
    <row r="34" spans="1:6" ht="11.1" customHeight="1">
      <c r="A34" s="333"/>
      <c r="B34" s="333"/>
      <c r="C34" s="333"/>
      <c r="D34" s="335"/>
      <c r="E34" s="335"/>
      <c r="F34" s="328"/>
    </row>
    <row r="35" spans="1:6" ht="11.1" customHeight="1">
      <c r="A35" s="333"/>
      <c r="B35" s="428" t="s">
        <v>970</v>
      </c>
      <c r="C35" s="429"/>
      <c r="D35" s="430">
        <v>0</v>
      </c>
      <c r="E35" s="430" t="s">
        <v>46</v>
      </c>
      <c r="F35" s="328"/>
    </row>
    <row r="36" spans="1:6" ht="11.1" customHeight="1">
      <c r="A36" s="333"/>
      <c r="B36" s="429" t="s">
        <v>120</v>
      </c>
      <c r="C36" s="429"/>
      <c r="D36" s="429"/>
      <c r="E36" s="430" t="s">
        <v>47</v>
      </c>
      <c r="F36" s="328"/>
    </row>
    <row r="37" spans="1:6" ht="11.1" customHeight="1">
      <c r="A37" s="333"/>
      <c r="B37" s="429" t="s">
        <v>121</v>
      </c>
      <c r="C37" s="429"/>
      <c r="D37" s="429"/>
      <c r="E37" s="430" t="s">
        <v>23</v>
      </c>
      <c r="F37" s="328"/>
    </row>
    <row r="38" spans="1:6" ht="11.1" customHeight="1">
      <c r="A38" s="333"/>
      <c r="B38" s="429" t="s">
        <v>6</v>
      </c>
      <c r="C38" s="429"/>
      <c r="D38" s="430" t="s">
        <v>0</v>
      </c>
      <c r="E38" s="430" t="s">
        <v>9</v>
      </c>
      <c r="F38" s="328"/>
    </row>
    <row r="39" spans="1:6" ht="11.1" customHeight="1">
      <c r="A39" s="333"/>
      <c r="B39" s="429" t="s">
        <v>7</v>
      </c>
      <c r="C39" s="429"/>
      <c r="D39" s="430" t="s">
        <v>21</v>
      </c>
      <c r="E39" s="430" t="s">
        <v>15</v>
      </c>
      <c r="F39" s="328"/>
    </row>
    <row r="40" spans="1:6" ht="11.1" customHeight="1">
      <c r="A40" s="333"/>
      <c r="B40" s="428"/>
      <c r="C40" s="429"/>
      <c r="D40" s="430" t="s">
        <v>24</v>
      </c>
      <c r="E40" s="430" t="s">
        <v>10</v>
      </c>
      <c r="F40" s="328"/>
    </row>
    <row r="41" spans="1:6" ht="11.1" customHeight="1">
      <c r="A41" s="333"/>
      <c r="B41" s="429" t="s">
        <v>48</v>
      </c>
      <c r="C41" s="429"/>
      <c r="D41" s="430" t="s">
        <v>11</v>
      </c>
      <c r="E41" s="430" t="s">
        <v>12</v>
      </c>
      <c r="F41" s="328"/>
    </row>
    <row r="42" spans="1:6" ht="11.1" customHeight="1">
      <c r="A42" s="333"/>
      <c r="B42" s="429" t="s">
        <v>932</v>
      </c>
      <c r="C42" s="429"/>
      <c r="D42" s="430" t="s">
        <v>1</v>
      </c>
      <c r="E42" s="430" t="s">
        <v>22</v>
      </c>
      <c r="F42" s="328"/>
    </row>
    <row r="43" spans="1:6" ht="11.1" customHeight="1">
      <c r="A43" s="333"/>
      <c r="B43" s="431"/>
      <c r="C43" s="429"/>
      <c r="D43" s="429"/>
      <c r="E43" s="430" t="s">
        <v>27</v>
      </c>
      <c r="F43" s="328"/>
    </row>
    <row r="44" spans="1:6" ht="11.1" customHeight="1">
      <c r="A44" s="333"/>
      <c r="B44" s="431"/>
      <c r="C44" s="429"/>
      <c r="D44" s="430" t="s">
        <v>3</v>
      </c>
      <c r="E44" s="430" t="s">
        <v>20</v>
      </c>
      <c r="F44" s="328"/>
    </row>
    <row r="45" spans="1:6" ht="11.1" customHeight="1">
      <c r="A45" s="333"/>
      <c r="B45" s="431"/>
      <c r="C45" s="429"/>
      <c r="D45" s="430" t="s">
        <v>13</v>
      </c>
      <c r="E45" s="430" t="s">
        <v>14</v>
      </c>
      <c r="F45" s="328"/>
    </row>
    <row r="46" spans="1:6" ht="11.1" customHeight="1">
      <c r="A46" s="333"/>
      <c r="B46" s="431"/>
      <c r="C46" s="429"/>
      <c r="D46" s="430" t="s">
        <v>16</v>
      </c>
      <c r="E46" s="430" t="s">
        <v>17</v>
      </c>
      <c r="F46" s="328"/>
    </row>
    <row r="47" spans="1:6" ht="11.1" customHeight="1">
      <c r="A47" s="333"/>
      <c r="B47" s="431"/>
      <c r="C47" s="429"/>
      <c r="D47" s="430" t="s">
        <v>18</v>
      </c>
      <c r="E47" s="430" t="s">
        <v>19</v>
      </c>
      <c r="F47" s="328"/>
    </row>
    <row r="48" spans="1:6" ht="11.1" customHeight="1">
      <c r="A48" s="333"/>
      <c r="B48" s="431"/>
      <c r="C48" s="429"/>
      <c r="D48" s="429"/>
      <c r="E48" s="430"/>
      <c r="F48" s="328"/>
    </row>
    <row r="49" spans="1:6" ht="11.1" customHeight="1">
      <c r="A49" s="333"/>
      <c r="B49" s="428" t="s">
        <v>971</v>
      </c>
      <c r="C49" s="429"/>
      <c r="D49" s="429"/>
      <c r="E49" s="430"/>
      <c r="F49" s="328"/>
    </row>
    <row r="50" spans="1:6" ht="11.1" customHeight="1">
      <c r="A50" s="333"/>
      <c r="B50" s="432" t="s">
        <v>704</v>
      </c>
      <c r="C50" s="429"/>
      <c r="D50" s="433"/>
      <c r="E50" s="433"/>
      <c r="F50" s="328"/>
    </row>
    <row r="51" spans="1:6" ht="11.1" customHeight="1">
      <c r="A51" s="333"/>
      <c r="C51" s="333"/>
      <c r="D51" s="328"/>
      <c r="E51" s="328"/>
      <c r="F51" s="328"/>
    </row>
    <row r="52" spans="1:6" ht="24.95" customHeight="1">
      <c r="A52" s="333"/>
      <c r="B52" s="336"/>
      <c r="C52" s="333"/>
      <c r="D52" s="328"/>
      <c r="E52" s="328"/>
      <c r="F52" s="328"/>
    </row>
    <row r="53" spans="1:6" ht="19.5" customHeight="1">
      <c r="A53" s="328"/>
      <c r="B53" s="440" t="s">
        <v>972</v>
      </c>
      <c r="C53" s="440"/>
      <c r="D53" s="440"/>
      <c r="E53" s="328"/>
      <c r="F53" s="328"/>
    </row>
    <row r="54" spans="1:6" ht="18" customHeight="1">
      <c r="A54" s="333"/>
      <c r="B54" s="440"/>
      <c r="C54" s="440"/>
      <c r="D54" s="440"/>
      <c r="E54" s="328"/>
      <c r="F54" s="328"/>
    </row>
    <row r="55" spans="1:6" ht="16.5">
      <c r="A55" s="333"/>
      <c r="B55" s="337" t="s">
        <v>49</v>
      </c>
      <c r="C55" s="333"/>
      <c r="D55" s="328"/>
      <c r="E55" s="328"/>
      <c r="F55" s="328"/>
    </row>
    <row r="56" spans="1:6" ht="11.1" customHeight="1">
      <c r="A56" s="338"/>
      <c r="C56" s="338"/>
    </row>
  </sheetData>
  <sheetProtection selectLockedCells="1"/>
  <mergeCells count="1">
    <mergeCell ref="B53:D54"/>
  </mergeCells>
  <hyperlinks>
    <hyperlink ref="B55" r:id="rId1" xr:uid="{00000000-0004-0000-0100-000000000000}"/>
  </hyperlinks>
  <pageMargins left="0.59055118110236227" right="0.15748031496062992" top="0.78740157480314965" bottom="0.59055118110236227" header="0.31496062992125984" footer="0.23622047244094491"/>
  <pageSetup paperSize="9" firstPageNumber="5" pageOrder="overThenDown" orientation="portrait" r:id="rId2"/>
  <headerFooter differentFirst="1" scaleWithDoc="0"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768877-EEAB-467E-9AF0-1D4150A3A738}">
  <sheetPr codeName="Tabelle50"/>
  <dimension ref="A1:N75"/>
  <sheetViews>
    <sheetView zoomScaleNormal="100" zoomScaleSheetLayoutView="100" workbookViewId="0"/>
  </sheetViews>
  <sheetFormatPr baseColWidth="10" defaultColWidth="10.85546875" defaultRowHeight="12.75"/>
  <cols>
    <col min="1" max="2" width="4.42578125" style="38" customWidth="1"/>
    <col min="3" max="3" width="8.5703125" style="38" customWidth="1"/>
    <col min="4" max="4" width="3.42578125" style="38" customWidth="1"/>
    <col min="5" max="5" width="10.140625" style="38" customWidth="1"/>
    <col min="6" max="6" width="3.42578125" style="38" customWidth="1"/>
    <col min="7" max="7" width="4" style="38" customWidth="1"/>
    <col min="8" max="8" width="9.140625" style="38" customWidth="1"/>
    <col min="9" max="9" width="5.5703125" style="38" customWidth="1"/>
    <col min="10" max="10" width="20.42578125" style="38" customWidth="1"/>
    <col min="11" max="11" width="4.85546875" style="38" customWidth="1"/>
    <col min="12" max="12" width="6.7109375" style="38" customWidth="1"/>
    <col min="13" max="13" width="4.140625" style="38" customWidth="1"/>
    <col min="14" max="14" width="5" style="38" customWidth="1"/>
    <col min="15" max="16384" width="10.85546875" style="38"/>
  </cols>
  <sheetData>
    <row r="1" spans="1:13" ht="90" customHeight="1"/>
    <row r="2" spans="1:13" ht="16.5">
      <c r="B2" s="321" t="s">
        <v>289</v>
      </c>
    </row>
    <row r="3" spans="1:13" ht="16.5">
      <c r="B3" s="321" t="s">
        <v>963</v>
      </c>
    </row>
    <row r="4" spans="1:13" ht="81" customHeight="1">
      <c r="I4" s="322"/>
    </row>
    <row r="5" spans="1:13" ht="13.5">
      <c r="A5" s="96"/>
      <c r="B5" s="96"/>
      <c r="C5" s="96"/>
      <c r="D5" s="96"/>
      <c r="E5" s="96"/>
      <c r="F5" s="96"/>
      <c r="G5" s="96"/>
      <c r="H5" s="96"/>
      <c r="I5" s="421">
        <v>1</v>
      </c>
      <c r="J5" s="103" t="s">
        <v>295</v>
      </c>
      <c r="K5" s="96"/>
      <c r="L5" s="96"/>
    </row>
    <row r="6" spans="1:13" ht="13.5">
      <c r="A6" s="96"/>
      <c r="B6" s="96"/>
      <c r="C6" s="96"/>
      <c r="D6" s="96"/>
      <c r="E6" s="96"/>
      <c r="F6" s="96"/>
      <c r="G6" s="96"/>
      <c r="H6" s="96"/>
      <c r="I6" s="134"/>
      <c r="J6" s="96" t="s">
        <v>294</v>
      </c>
      <c r="K6" s="96"/>
      <c r="L6" s="96"/>
    </row>
    <row r="7" spans="1:13" ht="13.5">
      <c r="A7" s="96"/>
      <c r="B7" s="96"/>
      <c r="C7" s="96"/>
      <c r="D7" s="96"/>
      <c r="E7" s="96"/>
      <c r="F7" s="96"/>
      <c r="G7" s="96"/>
      <c r="H7" s="96"/>
      <c r="I7" s="134"/>
      <c r="J7" s="96" t="s">
        <v>292</v>
      </c>
      <c r="K7" s="96"/>
      <c r="L7" s="96"/>
    </row>
    <row r="8" spans="1:13" ht="13.5">
      <c r="A8" s="96"/>
      <c r="B8" s="96"/>
      <c r="C8" s="96"/>
      <c r="D8" s="96"/>
      <c r="E8" s="96"/>
      <c r="F8" s="96"/>
      <c r="G8" s="96"/>
      <c r="H8" s="96"/>
      <c r="I8" s="134"/>
      <c r="J8" s="103" t="s">
        <v>605</v>
      </c>
      <c r="K8" s="96"/>
      <c r="L8" s="96"/>
    </row>
    <row r="9" spans="1:13" ht="13.5">
      <c r="A9" s="96"/>
      <c r="B9" s="96"/>
      <c r="C9" s="96"/>
      <c r="D9" s="96"/>
      <c r="E9" s="96"/>
      <c r="F9" s="96"/>
      <c r="G9" s="96"/>
      <c r="H9" s="96"/>
      <c r="I9" s="134"/>
      <c r="J9" s="103" t="s">
        <v>297</v>
      </c>
      <c r="K9" s="96"/>
      <c r="L9" s="102">
        <f>F35+3</f>
        <v>11</v>
      </c>
    </row>
    <row r="10" spans="1:13" ht="24.6" customHeight="1">
      <c r="A10" s="96"/>
      <c r="B10" s="96"/>
      <c r="C10" s="96"/>
      <c r="D10" s="96"/>
      <c r="E10" s="96"/>
      <c r="F10" s="96"/>
      <c r="G10" s="96"/>
      <c r="H10" s="96"/>
      <c r="I10" s="134"/>
      <c r="J10" s="103"/>
      <c r="K10" s="96"/>
      <c r="L10" s="102"/>
    </row>
    <row r="11" spans="1:13" ht="13.5">
      <c r="A11" s="96"/>
      <c r="B11" s="96"/>
      <c r="C11" s="96"/>
      <c r="D11" s="96"/>
      <c r="E11" s="96"/>
      <c r="F11" s="96"/>
      <c r="G11" s="96"/>
      <c r="H11" s="96"/>
      <c r="I11" s="421">
        <v>2</v>
      </c>
      <c r="J11" s="103" t="s">
        <v>295</v>
      </c>
      <c r="K11" s="96"/>
      <c r="L11" s="96"/>
      <c r="M11" s="323"/>
    </row>
    <row r="12" spans="1:13" ht="13.5">
      <c r="A12" s="96"/>
      <c r="B12" s="96"/>
      <c r="C12" s="96"/>
      <c r="D12" s="96"/>
      <c r="E12" s="96"/>
      <c r="F12" s="96"/>
      <c r="G12" s="96"/>
      <c r="H12" s="96"/>
      <c r="I12" s="96"/>
      <c r="J12" s="96" t="s">
        <v>294</v>
      </c>
      <c r="K12" s="96"/>
      <c r="L12" s="96"/>
      <c r="M12" s="323"/>
    </row>
    <row r="13" spans="1:13" ht="13.5">
      <c r="A13" s="96"/>
      <c r="B13" s="96"/>
      <c r="C13" s="96"/>
      <c r="D13" s="96"/>
      <c r="E13" s="96"/>
      <c r="F13" s="96"/>
      <c r="G13" s="96"/>
      <c r="H13" s="96"/>
      <c r="I13" s="96"/>
      <c r="J13" s="96" t="s">
        <v>292</v>
      </c>
      <c r="K13" s="96"/>
      <c r="L13" s="96"/>
      <c r="M13" s="323"/>
    </row>
    <row r="14" spans="1:13" ht="13.5">
      <c r="A14" s="96"/>
      <c r="B14" s="96"/>
      <c r="C14" s="96"/>
      <c r="D14" s="96"/>
      <c r="E14" s="96"/>
      <c r="F14" s="96"/>
      <c r="G14" s="96"/>
      <c r="H14" s="96"/>
      <c r="I14" s="96"/>
      <c r="J14" s="103" t="s">
        <v>606</v>
      </c>
      <c r="K14" s="96"/>
      <c r="L14" s="96"/>
      <c r="M14" s="323"/>
    </row>
    <row r="15" spans="1:13" ht="13.5">
      <c r="A15" s="96"/>
      <c r="B15" s="96"/>
      <c r="C15" s="96"/>
      <c r="D15" s="96"/>
      <c r="E15" s="96"/>
      <c r="F15" s="96"/>
      <c r="G15" s="96"/>
      <c r="H15" s="96"/>
      <c r="I15" s="96"/>
      <c r="J15" s="103" t="s">
        <v>301</v>
      </c>
      <c r="K15" s="96"/>
      <c r="L15" s="96"/>
    </row>
    <row r="16" spans="1:13" ht="14.25">
      <c r="A16" s="96"/>
      <c r="B16" s="96"/>
      <c r="C16" s="96"/>
      <c r="D16" s="96"/>
      <c r="E16" s="96"/>
      <c r="F16" s="96"/>
      <c r="G16" s="96"/>
      <c r="H16" s="96"/>
      <c r="I16" s="96"/>
      <c r="J16" s="103" t="s">
        <v>302</v>
      </c>
      <c r="K16" s="96"/>
      <c r="L16" s="94">
        <f>L9+1</f>
        <v>12</v>
      </c>
      <c r="M16" s="114"/>
    </row>
    <row r="17" spans="1:13" ht="15.6" customHeight="1">
      <c r="A17" s="96"/>
      <c r="B17" s="96"/>
      <c r="C17" s="96"/>
      <c r="D17" s="96"/>
      <c r="E17" s="96"/>
      <c r="F17" s="96"/>
      <c r="G17" s="96"/>
      <c r="H17" s="96"/>
      <c r="I17" s="96"/>
      <c r="J17" s="96"/>
      <c r="K17" s="96"/>
      <c r="L17" s="422"/>
      <c r="M17" s="323"/>
    </row>
    <row r="18" spans="1:13" s="104" customFormat="1" ht="15.6" customHeight="1">
      <c r="A18" s="93"/>
      <c r="B18" s="93"/>
      <c r="C18" s="93"/>
      <c r="D18" s="93"/>
      <c r="E18" s="93"/>
      <c r="F18" s="93"/>
      <c r="G18" s="93"/>
      <c r="H18" s="93"/>
      <c r="I18" s="98" t="s">
        <v>114</v>
      </c>
      <c r="J18" s="100" t="s">
        <v>28</v>
      </c>
      <c r="K18" s="93"/>
      <c r="L18" s="94">
        <f>HYPERLINK("#'Tabelle"&amp;$I18&amp;"'!A1",$L$16)</f>
        <v>12</v>
      </c>
      <c r="M18" s="324"/>
    </row>
    <row r="19" spans="1:13" s="104" customFormat="1" ht="15.6" customHeight="1">
      <c r="A19" s="93"/>
      <c r="B19" s="93"/>
      <c r="C19" s="93"/>
      <c r="D19" s="93"/>
      <c r="E19" s="93"/>
      <c r="F19" s="93"/>
      <c r="G19" s="93"/>
      <c r="H19" s="93"/>
      <c r="I19" s="98" t="s">
        <v>115</v>
      </c>
      <c r="J19" s="100" t="s">
        <v>29</v>
      </c>
      <c r="K19" s="93"/>
      <c r="L19" s="94">
        <f t="shared" ref="L19:L35" si="0">HYPERLINK("#'Tabelle"&amp;$I19&amp;"'!A1",L18+1)</f>
        <v>13</v>
      </c>
      <c r="M19" s="324"/>
    </row>
    <row r="20" spans="1:13" s="104" customFormat="1" ht="15.6" customHeight="1">
      <c r="A20" s="93"/>
      <c r="B20" s="93"/>
      <c r="C20" s="93"/>
      <c r="D20" s="93"/>
      <c r="E20" s="93"/>
      <c r="F20" s="93"/>
      <c r="G20" s="93"/>
      <c r="H20" s="93"/>
      <c r="I20" s="98" t="s">
        <v>116</v>
      </c>
      <c r="J20" s="100" t="s">
        <v>30</v>
      </c>
      <c r="K20" s="93"/>
      <c r="L20" s="94">
        <f t="shared" si="0"/>
        <v>14</v>
      </c>
      <c r="M20" s="324"/>
    </row>
    <row r="21" spans="1:13" s="104" customFormat="1" ht="15.6" customHeight="1">
      <c r="A21" s="93"/>
      <c r="B21" s="93"/>
      <c r="C21" s="93"/>
      <c r="D21" s="93"/>
      <c r="E21" s="93"/>
      <c r="F21" s="93"/>
      <c r="G21" s="93"/>
      <c r="H21" s="93"/>
      <c r="I21" s="98" t="s">
        <v>117</v>
      </c>
      <c r="J21" s="100" t="s">
        <v>25</v>
      </c>
      <c r="K21" s="93"/>
      <c r="L21" s="94">
        <f t="shared" si="0"/>
        <v>15</v>
      </c>
      <c r="M21" s="324"/>
    </row>
    <row r="22" spans="1:13" s="104" customFormat="1" ht="15.6" customHeight="1">
      <c r="A22" s="93"/>
      <c r="B22" s="93"/>
      <c r="C22" s="93"/>
      <c r="D22" s="93"/>
      <c r="E22" s="93"/>
      <c r="F22" s="93"/>
      <c r="G22" s="93"/>
      <c r="H22" s="93"/>
      <c r="I22" s="98" t="s">
        <v>183</v>
      </c>
      <c r="J22" s="100" t="s">
        <v>31</v>
      </c>
      <c r="K22" s="93"/>
      <c r="L22" s="94">
        <f t="shared" si="0"/>
        <v>16</v>
      </c>
      <c r="M22" s="324"/>
    </row>
    <row r="23" spans="1:13" s="104" customFormat="1" ht="15.6" customHeight="1">
      <c r="A23" s="93"/>
      <c r="B23" s="93"/>
      <c r="C23" s="93"/>
      <c r="D23" s="93"/>
      <c r="E23" s="93"/>
      <c r="F23" s="93"/>
      <c r="G23" s="93"/>
      <c r="H23" s="93"/>
      <c r="I23" s="98" t="s">
        <v>184</v>
      </c>
      <c r="J23" s="100" t="s">
        <v>32</v>
      </c>
      <c r="K23" s="93"/>
      <c r="L23" s="94">
        <f t="shared" si="0"/>
        <v>17</v>
      </c>
      <c r="M23" s="324"/>
    </row>
    <row r="24" spans="1:13" s="104" customFormat="1" ht="15.6" customHeight="1">
      <c r="A24" s="93"/>
      <c r="B24" s="93"/>
      <c r="C24" s="93"/>
      <c r="D24" s="93"/>
      <c r="E24" s="93"/>
      <c r="F24" s="93"/>
      <c r="G24" s="93"/>
      <c r="H24" s="93"/>
      <c r="I24" s="98" t="s">
        <v>185</v>
      </c>
      <c r="J24" s="100" t="s">
        <v>33</v>
      </c>
      <c r="K24" s="93"/>
      <c r="L24" s="94">
        <f t="shared" si="0"/>
        <v>18</v>
      </c>
      <c r="M24" s="324"/>
    </row>
    <row r="25" spans="1:13" s="104" customFormat="1" ht="15.6" customHeight="1">
      <c r="A25" s="93"/>
      <c r="B25" s="93"/>
      <c r="C25" s="93"/>
      <c r="D25" s="93"/>
      <c r="E25" s="93"/>
      <c r="F25" s="93"/>
      <c r="G25" s="93"/>
      <c r="H25" s="93"/>
      <c r="I25" s="98" t="s">
        <v>186</v>
      </c>
      <c r="J25" s="100" t="s">
        <v>34</v>
      </c>
      <c r="K25" s="93"/>
      <c r="L25" s="94">
        <f t="shared" si="0"/>
        <v>19</v>
      </c>
      <c r="M25" s="324"/>
    </row>
    <row r="26" spans="1:13" s="104" customFormat="1" ht="15.6" customHeight="1">
      <c r="A26" s="93"/>
      <c r="B26" s="95" t="s">
        <v>290</v>
      </c>
      <c r="C26" s="93"/>
      <c r="D26" s="93"/>
      <c r="E26" s="93"/>
      <c r="F26" s="93"/>
      <c r="G26" s="93"/>
      <c r="H26" s="93"/>
      <c r="I26" s="98" t="s">
        <v>187</v>
      </c>
      <c r="J26" s="100" t="s">
        <v>35</v>
      </c>
      <c r="K26" s="93"/>
      <c r="L26" s="94">
        <f t="shared" si="0"/>
        <v>20</v>
      </c>
      <c r="M26" s="324"/>
    </row>
    <row r="27" spans="1:13" s="104" customFormat="1" ht="15.6" customHeight="1">
      <c r="A27" s="93"/>
      <c r="B27" s="93" t="s">
        <v>291</v>
      </c>
      <c r="C27" s="93"/>
      <c r="D27" s="93"/>
      <c r="E27" s="93"/>
      <c r="F27" s="93"/>
      <c r="G27" s="93"/>
      <c r="H27" s="93"/>
      <c r="I27" s="98" t="s">
        <v>188</v>
      </c>
      <c r="J27" s="100" t="s">
        <v>36</v>
      </c>
      <c r="K27" s="93"/>
      <c r="L27" s="94">
        <f t="shared" si="0"/>
        <v>21</v>
      </c>
      <c r="M27" s="324"/>
    </row>
    <row r="28" spans="1:13" s="104" customFormat="1" ht="15.6" customHeight="1">
      <c r="A28" s="93"/>
      <c r="B28" s="93" t="s">
        <v>292</v>
      </c>
      <c r="C28" s="93"/>
      <c r="D28" s="93"/>
      <c r="E28" s="93"/>
      <c r="F28" s="93"/>
      <c r="G28" s="93"/>
      <c r="H28" s="93"/>
      <c r="I28" s="98" t="s">
        <v>189</v>
      </c>
      <c r="J28" s="100" t="s">
        <v>37</v>
      </c>
      <c r="K28" s="93"/>
      <c r="L28" s="94">
        <f t="shared" si="0"/>
        <v>22</v>
      </c>
      <c r="M28" s="324"/>
    </row>
    <row r="29" spans="1:13" s="104" customFormat="1" ht="15.6" customHeight="1">
      <c r="A29" s="93"/>
      <c r="B29" s="95" t="s">
        <v>607</v>
      </c>
      <c r="C29" s="93"/>
      <c r="D29" s="93"/>
      <c r="E29" s="94"/>
      <c r="F29" s="94">
        <v>6</v>
      </c>
      <c r="G29" s="93"/>
      <c r="H29" s="93"/>
      <c r="I29" s="98" t="s">
        <v>190</v>
      </c>
      <c r="J29" s="100" t="s">
        <v>38</v>
      </c>
      <c r="K29" s="93"/>
      <c r="L29" s="94">
        <f t="shared" si="0"/>
        <v>23</v>
      </c>
      <c r="M29" s="324"/>
    </row>
    <row r="30" spans="1:13" s="104" customFormat="1" ht="15.6" customHeight="1">
      <c r="A30" s="93"/>
      <c r="B30" s="93"/>
      <c r="C30" s="93"/>
      <c r="D30" s="423"/>
      <c r="E30" s="423"/>
      <c r="F30" s="423"/>
      <c r="G30" s="93"/>
      <c r="H30" s="93"/>
      <c r="I30" s="98" t="s">
        <v>191</v>
      </c>
      <c r="J30" s="100" t="s">
        <v>39</v>
      </c>
      <c r="K30" s="93"/>
      <c r="L30" s="94">
        <f t="shared" si="0"/>
        <v>24</v>
      </c>
      <c r="M30" s="324"/>
    </row>
    <row r="31" spans="1:13" s="104" customFormat="1" ht="15.6" customHeight="1">
      <c r="A31" s="93"/>
      <c r="B31" s="93"/>
      <c r="C31" s="93"/>
      <c r="D31" s="423"/>
      <c r="E31" s="423"/>
      <c r="F31" s="423"/>
      <c r="G31" s="93"/>
      <c r="H31" s="93"/>
      <c r="I31" s="98" t="s">
        <v>192</v>
      </c>
      <c r="J31" s="100" t="s">
        <v>40</v>
      </c>
      <c r="K31" s="93"/>
      <c r="L31" s="94">
        <f t="shared" si="0"/>
        <v>25</v>
      </c>
      <c r="M31" s="324"/>
    </row>
    <row r="32" spans="1:13" s="104" customFormat="1" ht="15.6" customHeight="1">
      <c r="A32" s="93"/>
      <c r="B32" s="95" t="s">
        <v>293</v>
      </c>
      <c r="C32" s="93"/>
      <c r="D32" s="423"/>
      <c r="E32" s="423"/>
      <c r="F32" s="423"/>
      <c r="G32" s="93"/>
      <c r="H32" s="93"/>
      <c r="I32" s="98" t="s">
        <v>193</v>
      </c>
      <c r="J32" s="100" t="s">
        <v>41</v>
      </c>
      <c r="K32" s="93"/>
      <c r="L32" s="94">
        <f t="shared" si="0"/>
        <v>26</v>
      </c>
      <c r="M32" s="324"/>
    </row>
    <row r="33" spans="1:14" s="104" customFormat="1" ht="15.6" customHeight="1">
      <c r="A33" s="93"/>
      <c r="B33" s="93" t="s">
        <v>291</v>
      </c>
      <c r="C33" s="93"/>
      <c r="D33" s="423"/>
      <c r="E33" s="423"/>
      <c r="F33" s="423"/>
      <c r="G33" s="93"/>
      <c r="H33" s="93"/>
      <c r="I33" s="98" t="s">
        <v>194</v>
      </c>
      <c r="J33" s="100" t="s">
        <v>42</v>
      </c>
      <c r="K33" s="93"/>
      <c r="L33" s="94">
        <f t="shared" si="0"/>
        <v>27</v>
      </c>
      <c r="M33" s="324"/>
    </row>
    <row r="34" spans="1:14" s="104" customFormat="1" ht="15.6" customHeight="1">
      <c r="A34" s="93"/>
      <c r="B34" s="93" t="s">
        <v>292</v>
      </c>
      <c r="C34" s="93"/>
      <c r="D34" s="423"/>
      <c r="E34" s="423"/>
      <c r="F34" s="423"/>
      <c r="G34" s="93"/>
      <c r="H34" s="93"/>
      <c r="I34" s="98" t="s">
        <v>195</v>
      </c>
      <c r="J34" s="100" t="s">
        <v>43</v>
      </c>
      <c r="K34" s="93"/>
      <c r="L34" s="94">
        <f t="shared" si="0"/>
        <v>28</v>
      </c>
      <c r="M34" s="324"/>
    </row>
    <row r="35" spans="1:14" s="104" customFormat="1" ht="15.6" customHeight="1">
      <c r="A35" s="93"/>
      <c r="B35" s="95" t="s">
        <v>607</v>
      </c>
      <c r="C35" s="93"/>
      <c r="D35" s="93"/>
      <c r="E35" s="94"/>
      <c r="F35" s="94">
        <f>$F$29+2</f>
        <v>8</v>
      </c>
      <c r="G35" s="93"/>
      <c r="H35" s="93"/>
      <c r="I35" s="98" t="s">
        <v>196</v>
      </c>
      <c r="J35" s="100" t="s">
        <v>44</v>
      </c>
      <c r="K35" s="93"/>
      <c r="L35" s="94">
        <f t="shared" si="0"/>
        <v>29</v>
      </c>
      <c r="M35" s="324"/>
    </row>
    <row r="37" spans="1:14" s="104" customFormat="1" ht="24.6" customHeight="1">
      <c r="N37" s="325" t="s">
        <v>964</v>
      </c>
    </row>
    <row r="38" spans="1:14" s="104" customFormat="1" ht="65.099999999999994" customHeight="1">
      <c r="A38" s="75"/>
      <c r="B38" s="75"/>
      <c r="C38" s="75"/>
      <c r="D38" s="75"/>
      <c r="E38" s="75"/>
      <c r="F38" s="75"/>
      <c r="G38" s="75"/>
      <c r="H38" s="75"/>
      <c r="I38" s="75"/>
      <c r="J38" s="75"/>
      <c r="K38" s="75"/>
      <c r="L38" s="75"/>
      <c r="M38" s="75"/>
      <c r="N38" s="441" t="s">
        <v>77</v>
      </c>
    </row>
    <row r="39" spans="1:14" ht="15.6" customHeight="1">
      <c r="A39" s="83"/>
      <c r="B39" s="83"/>
      <c r="C39" s="83"/>
      <c r="D39" s="83"/>
      <c r="E39" s="83"/>
      <c r="F39" s="83"/>
      <c r="G39" s="83"/>
      <c r="H39" s="83"/>
      <c r="I39" s="83"/>
      <c r="J39" s="83"/>
      <c r="K39" s="83"/>
      <c r="L39" s="83"/>
      <c r="M39" s="326" t="s">
        <v>289</v>
      </c>
      <c r="N39" s="441"/>
    </row>
    <row r="40" spans="1:14" ht="16.5">
      <c r="A40" s="83"/>
      <c r="B40" s="83"/>
      <c r="C40" s="83"/>
      <c r="D40" s="83"/>
      <c r="E40" s="83"/>
      <c r="F40" s="83"/>
      <c r="G40" s="83"/>
      <c r="H40" s="83"/>
      <c r="I40" s="83"/>
      <c r="J40" s="83"/>
      <c r="K40" s="83"/>
      <c r="L40" s="83"/>
      <c r="M40" s="326" t="s">
        <v>963</v>
      </c>
      <c r="N40" s="441"/>
    </row>
    <row r="41" spans="1:14" ht="81" customHeight="1">
      <c r="A41" s="83"/>
      <c r="B41" s="83"/>
      <c r="C41" s="83"/>
      <c r="D41" s="83"/>
      <c r="E41" s="83"/>
      <c r="F41" s="83"/>
      <c r="G41" s="83"/>
      <c r="H41" s="83"/>
      <c r="I41" s="83"/>
      <c r="J41" s="83"/>
      <c r="K41" s="83"/>
      <c r="L41" s="83"/>
      <c r="M41" s="83"/>
      <c r="N41" s="106"/>
    </row>
    <row r="42" spans="1:14" ht="13.5">
      <c r="A42" s="93"/>
      <c r="B42" s="99">
        <v>3</v>
      </c>
      <c r="C42" s="95" t="s">
        <v>299</v>
      </c>
      <c r="D42" s="93"/>
      <c r="E42" s="93"/>
      <c r="F42" s="93"/>
      <c r="G42" s="93"/>
      <c r="H42" s="93"/>
      <c r="I42" s="99">
        <v>5</v>
      </c>
      <c r="J42" s="95" t="s">
        <v>596</v>
      </c>
      <c r="K42" s="93"/>
      <c r="L42" s="93"/>
      <c r="M42" s="93"/>
      <c r="N42" s="93"/>
    </row>
    <row r="43" spans="1:14" ht="13.5">
      <c r="A43" s="93"/>
      <c r="B43" s="93"/>
      <c r="C43" s="93" t="s">
        <v>300</v>
      </c>
      <c r="D43" s="93"/>
      <c r="E43" s="93"/>
      <c r="F43" s="93"/>
      <c r="G43" s="93"/>
      <c r="H43" s="93"/>
      <c r="I43" s="424"/>
      <c r="J43" s="93" t="s">
        <v>294</v>
      </c>
      <c r="K43" s="93"/>
      <c r="L43" s="93"/>
      <c r="M43" s="93"/>
      <c r="N43" s="93"/>
    </row>
    <row r="44" spans="1:14" ht="13.5">
      <c r="A44" s="93"/>
      <c r="B44" s="93"/>
      <c r="C44" s="93" t="s">
        <v>292</v>
      </c>
      <c r="D44" s="93"/>
      <c r="E44" s="93"/>
      <c r="F44" s="93"/>
      <c r="G44" s="93"/>
      <c r="H44" s="93"/>
      <c r="I44" s="424"/>
      <c r="J44" s="93" t="s">
        <v>292</v>
      </c>
      <c r="K44" s="93"/>
      <c r="L44" s="93"/>
      <c r="M44" s="93"/>
      <c r="N44" s="93"/>
    </row>
    <row r="45" spans="1:14" ht="13.5">
      <c r="A45" s="93"/>
      <c r="B45" s="93"/>
      <c r="C45" s="95" t="s">
        <v>607</v>
      </c>
      <c r="D45" s="93"/>
      <c r="E45" s="93"/>
      <c r="F45" s="93"/>
      <c r="G45" s="93"/>
      <c r="H45" s="93"/>
      <c r="I45" s="424"/>
      <c r="J45" s="95" t="s">
        <v>609</v>
      </c>
      <c r="K45" s="93"/>
      <c r="L45" s="93"/>
      <c r="M45" s="93"/>
      <c r="N45" s="93"/>
    </row>
    <row r="46" spans="1:14" ht="13.5">
      <c r="A46" s="93"/>
      <c r="B46" s="93"/>
      <c r="C46" s="95" t="s">
        <v>298</v>
      </c>
      <c r="D46" s="93"/>
      <c r="E46" s="93"/>
      <c r="F46" s="93"/>
      <c r="G46" s="93"/>
      <c r="H46" s="425">
        <f>$L$35+1</f>
        <v>30</v>
      </c>
      <c r="I46" s="424"/>
      <c r="J46" s="95" t="s">
        <v>305</v>
      </c>
      <c r="K46" s="96"/>
      <c r="L46" s="94">
        <f>$F$74+1</f>
        <v>52</v>
      </c>
      <c r="M46" s="93"/>
      <c r="N46" s="93"/>
    </row>
    <row r="47" spans="1:14" ht="13.5">
      <c r="A47" s="93"/>
      <c r="B47" s="93"/>
      <c r="C47" s="95"/>
      <c r="D47" s="93"/>
      <c r="E47" s="94"/>
      <c r="F47" s="94"/>
      <c r="G47" s="93"/>
      <c r="H47" s="93"/>
      <c r="I47" s="93"/>
      <c r="J47" s="93"/>
      <c r="K47" s="93"/>
      <c r="L47" s="93"/>
      <c r="M47" s="97"/>
      <c r="N47" s="93"/>
    </row>
    <row r="48" spans="1:14" ht="13.5">
      <c r="A48" s="93"/>
      <c r="B48" s="98" t="s">
        <v>118</v>
      </c>
      <c r="C48" s="93" t="s">
        <v>303</v>
      </c>
      <c r="D48" s="93"/>
      <c r="E48" s="94"/>
      <c r="F48" s="94">
        <f>HYPERLINK("#'Tabelle"&amp;$B48&amp;"'!A1",$H$46)</f>
        <v>30</v>
      </c>
      <c r="G48" s="423"/>
      <c r="H48" s="93"/>
      <c r="I48" s="99">
        <v>6</v>
      </c>
      <c r="J48" s="95" t="s">
        <v>597</v>
      </c>
      <c r="K48" s="93"/>
      <c r="L48" s="93"/>
      <c r="M48" s="97"/>
      <c r="N48" s="93"/>
    </row>
    <row r="49" spans="1:14" ht="13.5">
      <c r="A49" s="93"/>
      <c r="B49" s="98" t="s">
        <v>119</v>
      </c>
      <c r="C49" s="93" t="s">
        <v>596</v>
      </c>
      <c r="D49" s="93"/>
      <c r="E49" s="94"/>
      <c r="F49" s="94">
        <f>HYPERLINK("#'Tabelle"&amp;$B49&amp;"'!A1",$F48+2)</f>
        <v>32</v>
      </c>
      <c r="G49" s="423"/>
      <c r="H49" s="93"/>
      <c r="I49" s="93"/>
      <c r="J49" s="93" t="s">
        <v>294</v>
      </c>
      <c r="K49" s="93"/>
      <c r="L49" s="93"/>
      <c r="M49" s="97"/>
      <c r="N49" s="93"/>
    </row>
    <row r="50" spans="1:14" ht="13.5">
      <c r="A50" s="93"/>
      <c r="B50" s="93"/>
      <c r="C50" s="93"/>
      <c r="D50" s="93"/>
      <c r="E50" s="93"/>
      <c r="F50" s="93"/>
      <c r="G50" s="93"/>
      <c r="H50" s="93"/>
      <c r="I50" s="93"/>
      <c r="J50" s="93" t="s">
        <v>292</v>
      </c>
      <c r="K50" s="93"/>
      <c r="L50" s="93"/>
      <c r="M50" s="97"/>
      <c r="N50" s="93"/>
    </row>
    <row r="51" spans="1:14" ht="13.5">
      <c r="A51" s="93"/>
      <c r="B51" s="99">
        <v>4</v>
      </c>
      <c r="C51" s="95" t="s">
        <v>304</v>
      </c>
      <c r="D51" s="93"/>
      <c r="E51" s="93"/>
      <c r="F51" s="93"/>
      <c r="G51" s="93"/>
      <c r="H51" s="93"/>
      <c r="I51" s="93"/>
      <c r="J51" s="95" t="s">
        <v>607</v>
      </c>
      <c r="K51" s="96"/>
      <c r="L51" s="94">
        <f>L46+1</f>
        <v>53</v>
      </c>
      <c r="M51" s="94"/>
      <c r="N51" s="93"/>
    </row>
    <row r="52" spans="1:14" ht="13.5">
      <c r="A52" s="93"/>
      <c r="B52" s="93"/>
      <c r="C52" s="93" t="s">
        <v>294</v>
      </c>
      <c r="D52" s="93"/>
      <c r="E52" s="93"/>
      <c r="F52" s="93"/>
      <c r="G52" s="93"/>
      <c r="H52" s="93"/>
      <c r="I52" s="93"/>
      <c r="J52" s="93"/>
      <c r="K52" s="93"/>
      <c r="L52" s="94"/>
      <c r="M52" s="94"/>
      <c r="N52" s="93"/>
    </row>
    <row r="53" spans="1:14" ht="13.5">
      <c r="A53" s="93"/>
      <c r="B53" s="93"/>
      <c r="C53" s="98" t="s">
        <v>292</v>
      </c>
      <c r="D53" s="93"/>
      <c r="E53" s="94"/>
      <c r="F53" s="94"/>
      <c r="G53" s="93"/>
      <c r="H53" s="93"/>
      <c r="I53" s="99">
        <v>7</v>
      </c>
      <c r="J53" s="95" t="s">
        <v>306</v>
      </c>
      <c r="K53" s="93"/>
      <c r="L53" s="94"/>
      <c r="M53" s="94"/>
      <c r="N53" s="93"/>
    </row>
    <row r="54" spans="1:14" ht="13.5">
      <c r="A54" s="93"/>
      <c r="B54" s="93"/>
      <c r="C54" s="100" t="s">
        <v>607</v>
      </c>
      <c r="D54" s="93"/>
      <c r="E54" s="94"/>
      <c r="F54" s="94"/>
      <c r="G54" s="93"/>
      <c r="H54" s="93"/>
      <c r="I54" s="93"/>
      <c r="J54" s="93" t="s">
        <v>294</v>
      </c>
      <c r="K54" s="93"/>
      <c r="L54" s="94"/>
      <c r="M54" s="94"/>
      <c r="N54" s="93"/>
    </row>
    <row r="55" spans="1:14" ht="13.5">
      <c r="A55" s="93"/>
      <c r="B55" s="93"/>
      <c r="C55" s="100" t="s">
        <v>298</v>
      </c>
      <c r="D55" s="93"/>
      <c r="E55" s="94"/>
      <c r="F55" s="93"/>
      <c r="G55" s="93"/>
      <c r="H55" s="426">
        <f>$F$49+2</f>
        <v>34</v>
      </c>
      <c r="I55" s="93"/>
      <c r="J55" s="93" t="s">
        <v>292</v>
      </c>
      <c r="K55" s="93"/>
      <c r="L55" s="94"/>
      <c r="M55" s="94"/>
      <c r="N55" s="93"/>
    </row>
    <row r="56" spans="1:14" ht="13.5">
      <c r="A56" s="93"/>
      <c r="B56" s="98"/>
      <c r="C56" s="100"/>
      <c r="D56" s="93"/>
      <c r="E56" s="94"/>
      <c r="F56" s="94"/>
      <c r="G56" s="93"/>
      <c r="H56" s="93"/>
      <c r="I56" s="93"/>
      <c r="J56" s="95" t="s">
        <v>608</v>
      </c>
      <c r="K56" s="93"/>
      <c r="L56" s="94"/>
      <c r="M56" s="94">
        <f>L51+1</f>
        <v>54</v>
      </c>
      <c r="N56" s="93"/>
    </row>
    <row r="57" spans="1:14" ht="15.6" customHeight="1">
      <c r="A57" s="93"/>
      <c r="B57" s="98" t="s">
        <v>197</v>
      </c>
      <c r="C57" s="100" t="s">
        <v>28</v>
      </c>
      <c r="D57" s="93"/>
      <c r="E57" s="94"/>
      <c r="F57" s="94">
        <f>HYPERLINK("#'Tabelle"&amp;$B57&amp;"'!A1",$H$55)</f>
        <v>34</v>
      </c>
      <c r="G57" s="93"/>
      <c r="H57" s="93"/>
      <c r="I57" s="93"/>
      <c r="J57" s="95"/>
      <c r="K57" s="96"/>
      <c r="L57" s="94"/>
      <c r="M57" s="94"/>
      <c r="N57" s="93"/>
    </row>
    <row r="58" spans="1:14" ht="15.6" customHeight="1">
      <c r="A58" s="93"/>
      <c r="B58" s="98" t="s">
        <v>198</v>
      </c>
      <c r="C58" s="100" t="s">
        <v>29</v>
      </c>
      <c r="D58" s="93"/>
      <c r="E58" s="94"/>
      <c r="F58" s="94">
        <f>HYPERLINK("#'Tabelle"&amp;$B58&amp;"'!A1",$F57+1)</f>
        <v>35</v>
      </c>
      <c r="G58" s="93"/>
      <c r="H58" s="93"/>
      <c r="I58" s="99">
        <v>8</v>
      </c>
      <c r="J58" s="95" t="s">
        <v>303</v>
      </c>
      <c r="K58" s="93"/>
      <c r="L58" s="94"/>
      <c r="M58" s="94"/>
      <c r="N58" s="93"/>
    </row>
    <row r="59" spans="1:14" ht="15.6" customHeight="1">
      <c r="A59" s="93"/>
      <c r="B59" s="98" t="s">
        <v>199</v>
      </c>
      <c r="C59" s="100" t="s">
        <v>30</v>
      </c>
      <c r="D59" s="93"/>
      <c r="E59" s="94"/>
      <c r="F59" s="94">
        <f t="shared" ref="F59:F74" si="1">HYPERLINK("#'Tabelle"&amp;$B59&amp;"'!A1",$F58+1)</f>
        <v>36</v>
      </c>
      <c r="G59" s="93"/>
      <c r="H59" s="93"/>
      <c r="I59" s="93"/>
      <c r="J59" s="93" t="s">
        <v>599</v>
      </c>
      <c r="K59" s="93"/>
      <c r="L59" s="94">
        <f>M56+2</f>
        <v>56</v>
      </c>
      <c r="M59" s="94"/>
      <c r="N59" s="93"/>
    </row>
    <row r="60" spans="1:14" ht="15.6" customHeight="1">
      <c r="A60" s="93"/>
      <c r="B60" s="98" t="s">
        <v>200</v>
      </c>
      <c r="C60" s="100" t="s">
        <v>25</v>
      </c>
      <c r="D60" s="93"/>
      <c r="E60" s="94"/>
      <c r="F60" s="94">
        <f t="shared" si="1"/>
        <v>37</v>
      </c>
      <c r="G60" s="93"/>
      <c r="H60" s="93"/>
      <c r="I60" s="96"/>
      <c r="J60" s="96"/>
      <c r="K60" s="96"/>
      <c r="L60" s="96"/>
      <c r="M60" s="94"/>
      <c r="N60" s="93"/>
    </row>
    <row r="61" spans="1:14" ht="15.6" customHeight="1">
      <c r="A61" s="93"/>
      <c r="B61" s="98" t="s">
        <v>201</v>
      </c>
      <c r="C61" s="100" t="s">
        <v>31</v>
      </c>
      <c r="D61" s="93"/>
      <c r="E61" s="94"/>
      <c r="F61" s="94">
        <f t="shared" si="1"/>
        <v>38</v>
      </c>
      <c r="G61" s="93"/>
      <c r="H61" s="93"/>
      <c r="I61" s="93"/>
      <c r="J61" s="93"/>
      <c r="K61" s="96"/>
      <c r="L61" s="94"/>
      <c r="M61" s="94"/>
      <c r="N61" s="93"/>
    </row>
    <row r="62" spans="1:14" ht="15.6" customHeight="1">
      <c r="A62" s="93"/>
      <c r="B62" s="98" t="s">
        <v>202</v>
      </c>
      <c r="C62" s="100" t="s">
        <v>32</v>
      </c>
      <c r="D62" s="93"/>
      <c r="E62" s="94"/>
      <c r="F62" s="94">
        <f t="shared" si="1"/>
        <v>39</v>
      </c>
      <c r="G62" s="93"/>
      <c r="H62" s="93"/>
      <c r="I62" s="93"/>
      <c r="J62" s="93"/>
      <c r="K62" s="93"/>
      <c r="L62" s="94"/>
      <c r="M62" s="94"/>
      <c r="N62" s="93"/>
    </row>
    <row r="63" spans="1:14" ht="15.6" customHeight="1">
      <c r="A63" s="93"/>
      <c r="B63" s="98" t="s">
        <v>203</v>
      </c>
      <c r="C63" s="100" t="s">
        <v>33</v>
      </c>
      <c r="D63" s="93"/>
      <c r="E63" s="94"/>
      <c r="F63" s="94">
        <f t="shared" si="1"/>
        <v>40</v>
      </c>
      <c r="G63" s="93"/>
      <c r="H63" s="93"/>
      <c r="I63" s="96"/>
      <c r="J63" s="96"/>
      <c r="K63" s="96"/>
      <c r="L63" s="96"/>
      <c r="M63" s="96"/>
      <c r="N63" s="93"/>
    </row>
    <row r="64" spans="1:14" ht="15.6" customHeight="1">
      <c r="A64" s="93"/>
      <c r="B64" s="98" t="s">
        <v>204</v>
      </c>
      <c r="C64" s="100" t="s">
        <v>34</v>
      </c>
      <c r="D64" s="93"/>
      <c r="E64" s="94"/>
      <c r="F64" s="94">
        <f t="shared" si="1"/>
        <v>41</v>
      </c>
      <c r="G64" s="93"/>
      <c r="H64" s="93"/>
      <c r="I64" s="93"/>
      <c r="J64" s="427" t="s">
        <v>307</v>
      </c>
      <c r="K64" s="96"/>
      <c r="L64" s="94">
        <f>L59+2</f>
        <v>58</v>
      </c>
      <c r="M64" s="94"/>
      <c r="N64" s="96"/>
    </row>
    <row r="65" spans="1:14" ht="15.6" customHeight="1">
      <c r="A65" s="93"/>
      <c r="B65" s="98" t="s">
        <v>205</v>
      </c>
      <c r="C65" s="100" t="s">
        <v>35</v>
      </c>
      <c r="D65" s="93"/>
      <c r="E65" s="94"/>
      <c r="F65" s="94">
        <f t="shared" si="1"/>
        <v>42</v>
      </c>
      <c r="G65" s="93"/>
      <c r="H65" s="93"/>
      <c r="I65" s="134">
        <v>1</v>
      </c>
      <c r="J65" s="101" t="s">
        <v>259</v>
      </c>
      <c r="K65" s="96"/>
      <c r="L65" s="101"/>
      <c r="M65" s="94"/>
      <c r="N65" s="96"/>
    </row>
    <row r="66" spans="1:14" ht="15.6" customHeight="1">
      <c r="A66" s="93"/>
      <c r="B66" s="98" t="s">
        <v>206</v>
      </c>
      <c r="C66" s="100" t="s">
        <v>36</v>
      </c>
      <c r="D66" s="93"/>
      <c r="E66" s="94"/>
      <c r="F66" s="94">
        <f t="shared" si="1"/>
        <v>43</v>
      </c>
      <c r="G66" s="93"/>
      <c r="H66" s="93"/>
      <c r="I66" s="134"/>
      <c r="J66" s="93" t="s">
        <v>298</v>
      </c>
      <c r="K66" s="96"/>
      <c r="L66" s="94">
        <f>'1.1'!$N$1</f>
        <v>59</v>
      </c>
      <c r="M66" s="96"/>
      <c r="N66" s="93"/>
    </row>
    <row r="67" spans="1:14" ht="15.6" customHeight="1">
      <c r="A67" s="93"/>
      <c r="B67" s="98" t="s">
        <v>207</v>
      </c>
      <c r="C67" s="100" t="s">
        <v>37</v>
      </c>
      <c r="D67" s="93"/>
      <c r="E67" s="94"/>
      <c r="F67" s="94">
        <f t="shared" si="1"/>
        <v>44</v>
      </c>
      <c r="G67" s="93"/>
      <c r="H67" s="93"/>
      <c r="I67" s="424">
        <v>2</v>
      </c>
      <c r="J67" s="93" t="s">
        <v>264</v>
      </c>
      <c r="K67" s="96"/>
      <c r="L67" s="94">
        <f>L66+2</f>
        <v>61</v>
      </c>
      <c r="M67" s="96"/>
      <c r="N67" s="93"/>
    </row>
    <row r="68" spans="1:14" ht="15.6" customHeight="1">
      <c r="A68" s="93"/>
      <c r="B68" s="98" t="s">
        <v>208</v>
      </c>
      <c r="C68" s="100" t="s">
        <v>38</v>
      </c>
      <c r="D68" s="93"/>
      <c r="E68" s="94"/>
      <c r="F68" s="94">
        <f t="shared" si="1"/>
        <v>45</v>
      </c>
      <c r="G68" s="93"/>
      <c r="H68" s="93"/>
      <c r="I68" s="134">
        <v>3</v>
      </c>
      <c r="J68" s="101" t="s">
        <v>329</v>
      </c>
      <c r="K68" s="96"/>
      <c r="L68" s="102"/>
      <c r="M68" s="96"/>
      <c r="N68" s="93"/>
    </row>
    <row r="69" spans="1:14" ht="15.6" customHeight="1">
      <c r="A69" s="93"/>
      <c r="B69" s="98" t="s">
        <v>209</v>
      </c>
      <c r="C69" s="100" t="s">
        <v>39</v>
      </c>
      <c r="D69" s="93"/>
      <c r="E69" s="94"/>
      <c r="F69" s="94">
        <f t="shared" si="1"/>
        <v>46</v>
      </c>
      <c r="G69" s="93"/>
      <c r="H69" s="93"/>
      <c r="I69" s="424"/>
      <c r="J69" s="93" t="s">
        <v>298</v>
      </c>
      <c r="K69" s="96"/>
      <c r="L69" s="94">
        <f>L67+2</f>
        <v>63</v>
      </c>
      <c r="M69" s="96"/>
      <c r="N69" s="101"/>
    </row>
    <row r="70" spans="1:14" ht="15.6" customHeight="1">
      <c r="A70" s="93"/>
      <c r="B70" s="98" t="s">
        <v>210</v>
      </c>
      <c r="C70" s="100" t="s">
        <v>40</v>
      </c>
      <c r="D70" s="93"/>
      <c r="E70" s="94"/>
      <c r="F70" s="94">
        <f t="shared" si="1"/>
        <v>47</v>
      </c>
      <c r="G70" s="93"/>
      <c r="H70" s="93"/>
      <c r="I70" s="93"/>
      <c r="J70" s="93"/>
      <c r="K70" s="96"/>
      <c r="L70" s="94"/>
      <c r="M70" s="96"/>
      <c r="N70" s="93"/>
    </row>
    <row r="71" spans="1:14" ht="15.6" customHeight="1">
      <c r="A71" s="93"/>
      <c r="B71" s="98" t="s">
        <v>211</v>
      </c>
      <c r="C71" s="100" t="s">
        <v>41</v>
      </c>
      <c r="D71" s="93"/>
      <c r="E71" s="94"/>
      <c r="F71" s="94">
        <f t="shared" si="1"/>
        <v>48</v>
      </c>
      <c r="G71" s="93"/>
      <c r="H71" s="93"/>
      <c r="I71" s="93"/>
      <c r="J71" s="96"/>
      <c r="K71" s="96"/>
      <c r="L71" s="96"/>
      <c r="M71" s="94"/>
      <c r="N71" s="93"/>
    </row>
    <row r="72" spans="1:14" ht="15.6" customHeight="1">
      <c r="A72" s="93"/>
      <c r="B72" s="98" t="s">
        <v>212</v>
      </c>
      <c r="C72" s="100" t="s">
        <v>42</v>
      </c>
      <c r="D72" s="93"/>
      <c r="E72" s="94"/>
      <c r="F72" s="94">
        <f t="shared" si="1"/>
        <v>49</v>
      </c>
      <c r="G72" s="93"/>
      <c r="H72" s="93"/>
      <c r="I72" s="93"/>
      <c r="J72" s="427" t="s">
        <v>308</v>
      </c>
      <c r="K72" s="96"/>
      <c r="L72" s="94">
        <f>L69+6</f>
        <v>69</v>
      </c>
      <c r="M72" s="94"/>
      <c r="N72" s="93"/>
    </row>
    <row r="73" spans="1:14" ht="15.6" customHeight="1">
      <c r="A73" s="93"/>
      <c r="B73" s="98" t="s">
        <v>213</v>
      </c>
      <c r="C73" s="100" t="s">
        <v>43</v>
      </c>
      <c r="D73" s="93"/>
      <c r="E73" s="94"/>
      <c r="F73" s="94">
        <f t="shared" si="1"/>
        <v>50</v>
      </c>
      <c r="G73" s="93"/>
      <c r="H73" s="93"/>
      <c r="I73" s="93"/>
      <c r="J73" s="93" t="s">
        <v>309</v>
      </c>
      <c r="K73" s="96"/>
      <c r="L73" s="94">
        <f>L72+1</f>
        <v>70</v>
      </c>
      <c r="M73" s="94"/>
      <c r="N73" s="93"/>
    </row>
    <row r="74" spans="1:14" ht="15.6" customHeight="1">
      <c r="A74" s="93"/>
      <c r="B74" s="98" t="s">
        <v>214</v>
      </c>
      <c r="C74" s="100" t="s">
        <v>44</v>
      </c>
      <c r="D74" s="93"/>
      <c r="E74" s="94"/>
      <c r="F74" s="94">
        <f t="shared" si="1"/>
        <v>51</v>
      </c>
      <c r="G74" s="93"/>
      <c r="H74" s="93"/>
      <c r="I74" s="93"/>
      <c r="J74" s="93" t="s">
        <v>310</v>
      </c>
      <c r="K74" s="96"/>
      <c r="L74" s="94">
        <f>L73+1</f>
        <v>71</v>
      </c>
      <c r="M74" s="94"/>
      <c r="N74" s="93"/>
    </row>
    <row r="75" spans="1:14" ht="13.5">
      <c r="A75" s="83"/>
      <c r="B75" s="83"/>
      <c r="C75" s="83"/>
      <c r="D75" s="83"/>
      <c r="E75" s="83"/>
      <c r="F75" s="83"/>
      <c r="G75" s="83"/>
      <c r="H75" s="83"/>
      <c r="I75" s="83"/>
      <c r="J75" s="83"/>
      <c r="K75" s="83"/>
      <c r="L75" s="83"/>
      <c r="M75" s="83"/>
    </row>
  </sheetData>
  <mergeCells count="1">
    <mergeCell ref="N38:N40"/>
  </mergeCells>
  <hyperlinks>
    <hyperlink ref="F29" location="AKV!A1" display="AKV!A1" xr:uid="{C81DA838-0781-45A5-B68B-69AFEDEA2625}"/>
    <hyperlink ref="F35" location="WVT!A1" display="WVT!A1" xr:uid="{C144A64B-2D99-4CE1-A23A-E5F3FCBC5081}"/>
    <hyperlink ref="L9" location="Tabelle1!A1" display="Tabelle1!A1" xr:uid="{AC1DA2BA-FAB8-4805-851D-A6B2CFFC1C68}"/>
    <hyperlink ref="L16" location="Tabelle2.1!A1" display="Tabelle2.1!A1" xr:uid="{02A67099-7FEB-4F94-B419-C043AD343008}"/>
    <hyperlink ref="H46" location="Tabelle3.1!A1" display="Tabelle3.1!A1" xr:uid="{7AF2B3CD-7473-42AC-A659-CDB8D442C611}"/>
    <hyperlink ref="H55" location="Tabelle4.1!A1" display="Tabelle4.1!A1" xr:uid="{E305E81A-4375-477D-B3ED-EEE720A4C234}"/>
    <hyperlink ref="L46" location="Tabelle5!A1" display="Tabelle5!A1" xr:uid="{3E44390B-230B-47B0-8DB0-76D6107C0C05}"/>
    <hyperlink ref="L51" location="Tabelle6!A1" display="Tabelle6!A1" xr:uid="{C5C28657-8F49-4A5F-BA1F-C81DD42F1243}"/>
    <hyperlink ref="M56" location="Tabelle7!A1" display="Tabelle7!A1" xr:uid="{116E1661-6F4B-47E9-B77F-32740F2E4812}"/>
    <hyperlink ref="L59" location="Tabelle8!A1" display="Tabelle8!A1" xr:uid="{C8C1857F-C61D-4045-97E5-36DB91F285D0}"/>
    <hyperlink ref="L64" location="Grafiken!A1" display="Grafiken!A1" xr:uid="{6AFA8512-FBD4-4025-AE70-53F56DAE0C22}"/>
    <hyperlink ref="L72" location="Anhang!A1" display="Anhang!A1" xr:uid="{5A445499-D9FC-431C-82C6-A5EE0690C48A}"/>
    <hyperlink ref="L73" location="WKr!A1" display="WKr!A1" xr:uid="{4D81D81F-181D-42F0-875A-5A36FC68D38B}"/>
    <hyperlink ref="L74" location="Erläuterungen!A1" display="Erläuterungen!A1" xr:uid="{EF0F44BD-5F33-40C5-A9E9-D23503D3C07A}"/>
    <hyperlink ref="L66" location="'1'!A1" display="'1'!A1" xr:uid="{CA3992E8-5739-4B89-8FCC-DB62436118F8}"/>
    <hyperlink ref="L67" location="'2.1'!Z1S1" display="'2.1'!Z1S1" xr:uid="{D8196590-2CC9-49D1-AECC-840547A6032A}"/>
    <hyperlink ref="L69" location="'3.1'!A1" display="'3.1'!A1" xr:uid="{D9CF563C-5ADF-4A4B-943A-616B2A81FBCC}"/>
  </hyperlinks>
  <pageMargins left="0.59055118110236227" right="0.15748031496062992" top="0.78740157480314965" bottom="0.59055118110236227" header="0.31496062992125984" footer="0.23622047244094491"/>
  <pageSetup paperSize="9" orientation="portrait" r:id="rId1"/>
  <headerFooter differentFirst="1" scaleWithDoc="0" alignWithMargins="0"/>
  <rowBreaks count="1" manualBreakCount="1">
    <brk id="36"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I113"/>
  <sheetViews>
    <sheetView zoomScaleNormal="100" zoomScaleSheetLayoutView="100" workbookViewId="0">
      <pane ySplit="7" topLeftCell="A8" activePane="bottomLeft" state="frozen"/>
      <selection sqref="A1:XFD1048576"/>
      <selection pane="bottomLeft" activeCell="B6" sqref="B6"/>
    </sheetView>
  </sheetViews>
  <sheetFormatPr baseColWidth="10" defaultColWidth="10.85546875" defaultRowHeight="12.75"/>
  <cols>
    <col min="1" max="1" width="3.42578125" style="38" customWidth="1"/>
    <col min="2" max="2" width="22.85546875" style="38" customWidth="1"/>
    <col min="3" max="3" width="46.5703125" style="38" customWidth="1"/>
    <col min="4" max="4" width="14.140625" style="38" customWidth="1"/>
    <col min="5" max="5" width="3.42578125" style="38" customWidth="1"/>
    <col min="6" max="16384" width="10.85546875" style="38"/>
  </cols>
  <sheetData>
    <row r="1" spans="1:9" s="43" customFormat="1" ht="15.75">
      <c r="A1" s="117">
        <v>6</v>
      </c>
      <c r="B1" s="101" t="s">
        <v>617</v>
      </c>
      <c r="C1" s="87"/>
      <c r="E1" s="72"/>
      <c r="F1" s="72"/>
      <c r="G1" s="72"/>
      <c r="H1" s="72"/>
      <c r="I1" s="72"/>
    </row>
    <row r="2" spans="1:9" s="43" customFormat="1" ht="15.75">
      <c r="A2" s="117"/>
      <c r="B2" s="71"/>
      <c r="C2" s="87"/>
      <c r="E2" s="72"/>
      <c r="F2" s="72"/>
      <c r="G2" s="72"/>
      <c r="H2" s="72"/>
      <c r="I2" s="72"/>
    </row>
    <row r="3" spans="1:9" s="43" customFormat="1" ht="15.75">
      <c r="A3" s="117"/>
      <c r="B3" s="317" t="s">
        <v>290</v>
      </c>
      <c r="C3" s="318"/>
      <c r="D3" s="310"/>
      <c r="E3" s="72"/>
      <c r="F3" s="72"/>
      <c r="G3" s="72"/>
      <c r="H3" s="72"/>
      <c r="I3" s="72"/>
    </row>
    <row r="4" spans="1:9">
      <c r="A4" s="319"/>
      <c r="B4" s="442" t="s">
        <v>311</v>
      </c>
      <c r="C4" s="442"/>
      <c r="D4" s="442"/>
      <c r="E4" s="319"/>
      <c r="F4" s="319"/>
      <c r="G4" s="319"/>
      <c r="H4" s="319"/>
    </row>
    <row r="5" spans="1:9">
      <c r="A5" s="319"/>
      <c r="B5" s="317" t="s">
        <v>607</v>
      </c>
      <c r="C5" s="317"/>
      <c r="D5" s="317"/>
      <c r="E5" s="319"/>
      <c r="F5" s="319"/>
      <c r="G5" s="319"/>
      <c r="H5" s="319"/>
    </row>
    <row r="6" spans="1:9">
      <c r="B6" s="420"/>
      <c r="C6" s="420"/>
      <c r="D6" s="420"/>
    </row>
    <row r="7" spans="1:9" s="126" customFormat="1" ht="40.5">
      <c r="B7" s="419" t="s">
        <v>78</v>
      </c>
      <c r="C7" s="419" t="s">
        <v>79</v>
      </c>
      <c r="D7" s="419" t="s">
        <v>969</v>
      </c>
    </row>
    <row r="8" spans="1:9" s="126" customFormat="1">
      <c r="B8" s="412" t="s">
        <v>54</v>
      </c>
      <c r="C8" s="412" t="s">
        <v>80</v>
      </c>
      <c r="D8" s="412" t="s">
        <v>81</v>
      </c>
    </row>
    <row r="9" spans="1:9" s="126" customFormat="1">
      <c r="B9" s="413" t="s">
        <v>82</v>
      </c>
      <c r="C9" s="413" t="s">
        <v>83</v>
      </c>
      <c r="D9" s="414" t="s">
        <v>81</v>
      </c>
    </row>
    <row r="10" spans="1:9" s="126" customFormat="1">
      <c r="B10" s="413" t="s">
        <v>57</v>
      </c>
      <c r="C10" s="413" t="s">
        <v>84</v>
      </c>
      <c r="D10" s="414" t="s">
        <v>81</v>
      </c>
    </row>
    <row r="11" spans="1:9" s="126" customFormat="1">
      <c r="B11" s="413" t="s">
        <v>664</v>
      </c>
      <c r="C11" s="413" t="s">
        <v>874</v>
      </c>
      <c r="D11" s="414" t="s">
        <v>81</v>
      </c>
    </row>
    <row r="12" spans="1:9" s="126" customFormat="1">
      <c r="B12" s="413" t="s">
        <v>655</v>
      </c>
      <c r="C12" s="413" t="s">
        <v>875</v>
      </c>
      <c r="D12" s="414" t="s">
        <v>81</v>
      </c>
    </row>
    <row r="13" spans="1:9" s="126" customFormat="1">
      <c r="B13" s="413" t="s">
        <v>85</v>
      </c>
      <c r="C13" s="413" t="s">
        <v>85</v>
      </c>
      <c r="D13" s="414" t="s">
        <v>81</v>
      </c>
    </row>
    <row r="14" spans="1:9" s="126" customFormat="1">
      <c r="B14" s="413" t="s">
        <v>53</v>
      </c>
      <c r="C14" s="413" t="s">
        <v>86</v>
      </c>
      <c r="D14" s="414" t="s">
        <v>81</v>
      </c>
    </row>
    <row r="15" spans="1:9" s="126" customFormat="1" ht="25.5">
      <c r="B15" s="413" t="s">
        <v>87</v>
      </c>
      <c r="C15" s="413" t="s">
        <v>113</v>
      </c>
      <c r="D15" s="414" t="s">
        <v>81</v>
      </c>
    </row>
    <row r="16" spans="1:9" s="126" customFormat="1">
      <c r="B16" s="413" t="s">
        <v>122</v>
      </c>
      <c r="C16" s="413" t="s">
        <v>142</v>
      </c>
      <c r="D16" s="414" t="s">
        <v>81</v>
      </c>
    </row>
    <row r="17" spans="2:4" s="126" customFormat="1">
      <c r="B17" s="413" t="s">
        <v>55</v>
      </c>
      <c r="C17" s="413" t="s">
        <v>88</v>
      </c>
      <c r="D17" s="414" t="s">
        <v>81</v>
      </c>
    </row>
    <row r="18" spans="2:4" s="126" customFormat="1">
      <c r="B18" s="413" t="s">
        <v>52</v>
      </c>
      <c r="C18" s="413" t="s">
        <v>89</v>
      </c>
      <c r="D18" s="414" t="s">
        <v>81</v>
      </c>
    </row>
    <row r="19" spans="2:4" s="126" customFormat="1">
      <c r="B19" s="413" t="s">
        <v>644</v>
      </c>
      <c r="C19" s="413" t="s">
        <v>876</v>
      </c>
      <c r="D19" s="414" t="s">
        <v>81</v>
      </c>
    </row>
    <row r="20" spans="2:4" s="126" customFormat="1">
      <c r="B20" s="413" t="s">
        <v>650</v>
      </c>
      <c r="C20" s="413" t="s">
        <v>877</v>
      </c>
      <c r="D20" s="414" t="s">
        <v>90</v>
      </c>
    </row>
    <row r="21" spans="2:4" s="126" customFormat="1">
      <c r="B21" s="413" t="s">
        <v>647</v>
      </c>
      <c r="C21" s="413" t="s">
        <v>878</v>
      </c>
      <c r="D21" s="414" t="s">
        <v>90</v>
      </c>
    </row>
    <row r="22" spans="2:4" s="126" customFormat="1">
      <c r="B22" s="413" t="s">
        <v>671</v>
      </c>
      <c r="C22" s="413" t="s">
        <v>879</v>
      </c>
      <c r="D22" s="414" t="s">
        <v>90</v>
      </c>
    </row>
    <row r="23" spans="2:4" s="126" customFormat="1">
      <c r="B23" s="413" t="s">
        <v>672</v>
      </c>
      <c r="C23" s="413" t="s">
        <v>880</v>
      </c>
      <c r="D23" s="414" t="s">
        <v>90</v>
      </c>
    </row>
    <row r="24" spans="2:4" s="126" customFormat="1">
      <c r="B24" s="413" t="s">
        <v>673</v>
      </c>
      <c r="C24" s="413" t="s">
        <v>881</v>
      </c>
      <c r="D24" s="414" t="s">
        <v>90</v>
      </c>
    </row>
    <row r="25" spans="2:4" s="126" customFormat="1">
      <c r="B25" s="413" t="s">
        <v>654</v>
      </c>
      <c r="C25" s="413" t="s">
        <v>882</v>
      </c>
      <c r="D25" s="414" t="s">
        <v>90</v>
      </c>
    </row>
    <row r="26" spans="2:4" s="126" customFormat="1">
      <c r="B26" s="413" t="s">
        <v>674</v>
      </c>
      <c r="C26" s="413" t="s">
        <v>883</v>
      </c>
      <c r="D26" s="414" t="s">
        <v>90</v>
      </c>
    </row>
    <row r="27" spans="2:4" s="126" customFormat="1">
      <c r="B27" s="413" t="s">
        <v>659</v>
      </c>
      <c r="C27" s="413" t="s">
        <v>884</v>
      </c>
      <c r="D27" s="414" t="s">
        <v>90</v>
      </c>
    </row>
    <row r="28" spans="2:4" s="126" customFormat="1">
      <c r="B28" s="413" t="s">
        <v>646</v>
      </c>
      <c r="C28" s="413" t="s">
        <v>885</v>
      </c>
      <c r="D28" s="414" t="s">
        <v>90</v>
      </c>
    </row>
    <row r="29" spans="2:4" s="126" customFormat="1">
      <c r="B29" s="413" t="s">
        <v>662</v>
      </c>
      <c r="C29" s="413" t="s">
        <v>886</v>
      </c>
      <c r="D29" s="414" t="s">
        <v>90</v>
      </c>
    </row>
    <row r="30" spans="2:4" s="126" customFormat="1">
      <c r="B30" s="413" t="s">
        <v>675</v>
      </c>
      <c r="C30" s="413" t="s">
        <v>887</v>
      </c>
      <c r="D30" s="414" t="s">
        <v>90</v>
      </c>
    </row>
    <row r="31" spans="2:4" s="126" customFormat="1">
      <c r="B31" s="413" t="s">
        <v>656</v>
      </c>
      <c r="C31" s="413" t="s">
        <v>888</v>
      </c>
      <c r="D31" s="414" t="s">
        <v>90</v>
      </c>
    </row>
    <row r="32" spans="2:4" s="126" customFormat="1">
      <c r="B32" s="413" t="s">
        <v>660</v>
      </c>
      <c r="C32" s="413" t="s">
        <v>889</v>
      </c>
      <c r="D32" s="414" t="s">
        <v>90</v>
      </c>
    </row>
    <row r="33" spans="2:4" s="320" customFormat="1">
      <c r="B33" s="413" t="s">
        <v>676</v>
      </c>
      <c r="C33" s="413" t="s">
        <v>890</v>
      </c>
      <c r="D33" s="414" t="s">
        <v>90</v>
      </c>
    </row>
    <row r="34" spans="2:4" s="126" customFormat="1">
      <c r="B34" s="413" t="s">
        <v>677</v>
      </c>
      <c r="C34" s="413" t="s">
        <v>891</v>
      </c>
      <c r="D34" s="414" t="s">
        <v>90</v>
      </c>
    </row>
    <row r="35" spans="2:4" s="126" customFormat="1">
      <c r="B35" s="413" t="s">
        <v>678</v>
      </c>
      <c r="C35" s="413" t="s">
        <v>892</v>
      </c>
      <c r="D35" s="414" t="s">
        <v>90</v>
      </c>
    </row>
    <row r="36" spans="2:4" s="126" customFormat="1">
      <c r="B36" s="413" t="s">
        <v>669</v>
      </c>
      <c r="C36" s="413" t="s">
        <v>893</v>
      </c>
      <c r="D36" s="414" t="s">
        <v>90</v>
      </c>
    </row>
    <row r="37" spans="2:4" s="126" customFormat="1">
      <c r="B37" s="413" t="s">
        <v>668</v>
      </c>
      <c r="C37" s="413" t="s">
        <v>894</v>
      </c>
      <c r="D37" s="414" t="s">
        <v>90</v>
      </c>
    </row>
    <row r="38" spans="2:4" s="126" customFormat="1">
      <c r="B38" s="413" t="s">
        <v>641</v>
      </c>
      <c r="C38" s="413" t="s">
        <v>895</v>
      </c>
      <c r="D38" s="414" t="s">
        <v>90</v>
      </c>
    </row>
    <row r="39" spans="2:4" s="126" customFormat="1">
      <c r="B39" s="413" t="s">
        <v>645</v>
      </c>
      <c r="C39" s="413" t="s">
        <v>896</v>
      </c>
      <c r="D39" s="414" t="s">
        <v>90</v>
      </c>
    </row>
    <row r="40" spans="2:4" s="126" customFormat="1">
      <c r="B40" s="413" t="s">
        <v>642</v>
      </c>
      <c r="C40" s="413" t="s">
        <v>897</v>
      </c>
      <c r="D40" s="414" t="s">
        <v>91</v>
      </c>
    </row>
    <row r="41" spans="2:4" s="126" customFormat="1">
      <c r="B41" s="413" t="s">
        <v>128</v>
      </c>
      <c r="C41" s="413" t="s">
        <v>143</v>
      </c>
      <c r="D41" s="414" t="s">
        <v>91</v>
      </c>
    </row>
    <row r="42" spans="2:4" s="126" customFormat="1">
      <c r="B42" s="413" t="s">
        <v>125</v>
      </c>
      <c r="C42" s="413" t="s">
        <v>145</v>
      </c>
      <c r="D42" s="414" t="s">
        <v>91</v>
      </c>
    </row>
    <row r="43" spans="2:4" s="126" customFormat="1">
      <c r="B43" s="413" t="s">
        <v>92</v>
      </c>
      <c r="C43" s="413" t="s">
        <v>92</v>
      </c>
      <c r="D43" s="414" t="s">
        <v>91</v>
      </c>
    </row>
    <row r="44" spans="2:4" s="126" customFormat="1">
      <c r="B44" s="413" t="s">
        <v>128</v>
      </c>
      <c r="C44" s="413" t="s">
        <v>679</v>
      </c>
      <c r="D44" s="414" t="s">
        <v>91</v>
      </c>
    </row>
    <row r="45" spans="2:4" s="126" customFormat="1" ht="25.5">
      <c r="B45" s="413" t="s">
        <v>651</v>
      </c>
      <c r="C45" s="413" t="s">
        <v>898</v>
      </c>
      <c r="D45" s="414" t="s">
        <v>91</v>
      </c>
    </row>
    <row r="46" spans="2:4" s="126" customFormat="1">
      <c r="B46" s="413" t="s">
        <v>126</v>
      </c>
      <c r="C46" s="413" t="s">
        <v>144</v>
      </c>
      <c r="D46" s="414" t="s">
        <v>91</v>
      </c>
    </row>
    <row r="47" spans="2:4" s="126" customFormat="1" ht="38.25">
      <c r="B47" s="413" t="s">
        <v>666</v>
      </c>
      <c r="C47" s="413" t="s">
        <v>899</v>
      </c>
      <c r="D47" s="414" t="s">
        <v>91</v>
      </c>
    </row>
    <row r="48" spans="2:4" s="126" customFormat="1">
      <c r="B48" s="413" t="s">
        <v>658</v>
      </c>
      <c r="C48" s="413" t="s">
        <v>900</v>
      </c>
      <c r="D48" s="414" t="s">
        <v>91</v>
      </c>
    </row>
    <row r="49" spans="2:4" s="126" customFormat="1">
      <c r="B49" s="413" t="s">
        <v>663</v>
      </c>
      <c r="C49" s="413" t="s">
        <v>901</v>
      </c>
      <c r="D49" s="414" t="s">
        <v>91</v>
      </c>
    </row>
    <row r="50" spans="2:4" s="126" customFormat="1">
      <c r="B50" s="413" t="s">
        <v>58</v>
      </c>
      <c r="C50" s="413" t="s">
        <v>58</v>
      </c>
      <c r="D50" s="414" t="s">
        <v>91</v>
      </c>
    </row>
    <row r="51" spans="2:4" s="126" customFormat="1">
      <c r="B51" s="413" t="s">
        <v>61</v>
      </c>
      <c r="C51" s="413" t="s">
        <v>902</v>
      </c>
      <c r="D51" s="414" t="s">
        <v>91</v>
      </c>
    </row>
    <row r="52" spans="2:4" s="126" customFormat="1">
      <c r="B52" s="413" t="s">
        <v>667</v>
      </c>
      <c r="C52" s="413" t="s">
        <v>903</v>
      </c>
      <c r="D52" s="414" t="s">
        <v>91</v>
      </c>
    </row>
    <row r="53" spans="2:4" s="126" customFormat="1">
      <c r="B53" s="413" t="s">
        <v>75</v>
      </c>
      <c r="C53" s="413" t="s">
        <v>93</v>
      </c>
      <c r="D53" s="414" t="s">
        <v>94</v>
      </c>
    </row>
    <row r="54" spans="2:4" s="126" customFormat="1">
      <c r="B54" s="413" t="s">
        <v>680</v>
      </c>
      <c r="C54" s="413" t="s">
        <v>904</v>
      </c>
      <c r="D54" s="414" t="s">
        <v>95</v>
      </c>
    </row>
    <row r="55" spans="2:4" s="126" customFormat="1">
      <c r="B55" s="413" t="s">
        <v>69</v>
      </c>
      <c r="C55" s="413" t="s">
        <v>905</v>
      </c>
      <c r="D55" s="414" t="s">
        <v>95</v>
      </c>
    </row>
    <row r="56" spans="2:4" s="126" customFormat="1">
      <c r="B56" s="413" t="s">
        <v>681</v>
      </c>
      <c r="C56" s="413" t="s">
        <v>906</v>
      </c>
      <c r="D56" s="414" t="s">
        <v>95</v>
      </c>
    </row>
    <row r="57" spans="2:4" s="126" customFormat="1">
      <c r="B57" s="413" t="s">
        <v>76</v>
      </c>
      <c r="C57" s="413" t="s">
        <v>682</v>
      </c>
      <c r="D57" s="414" t="s">
        <v>95</v>
      </c>
    </row>
    <row r="58" spans="2:4" s="126" customFormat="1">
      <c r="B58" s="413" t="s">
        <v>76</v>
      </c>
      <c r="C58" s="413" t="s">
        <v>96</v>
      </c>
      <c r="D58" s="414" t="s">
        <v>95</v>
      </c>
    </row>
    <row r="59" spans="2:4" s="126" customFormat="1">
      <c r="B59" s="413" t="s">
        <v>97</v>
      </c>
      <c r="C59" s="413" t="s">
        <v>98</v>
      </c>
      <c r="D59" s="414" t="s">
        <v>95</v>
      </c>
    </row>
    <row r="60" spans="2:4" s="126" customFormat="1">
      <c r="B60" s="413" t="s">
        <v>683</v>
      </c>
      <c r="C60" s="413" t="s">
        <v>683</v>
      </c>
      <c r="D60" s="414" t="s">
        <v>95</v>
      </c>
    </row>
    <row r="61" spans="2:4" s="126" customFormat="1" ht="25.5">
      <c r="B61" s="413" t="s">
        <v>653</v>
      </c>
      <c r="C61" s="413" t="s">
        <v>653</v>
      </c>
      <c r="D61" s="414" t="s">
        <v>95</v>
      </c>
    </row>
    <row r="62" spans="2:4" s="126" customFormat="1">
      <c r="B62" s="413" t="s">
        <v>684</v>
      </c>
      <c r="C62" s="413" t="s">
        <v>684</v>
      </c>
      <c r="D62" s="414" t="s">
        <v>95</v>
      </c>
    </row>
    <row r="63" spans="2:4" s="126" customFormat="1">
      <c r="B63" s="413" t="s">
        <v>643</v>
      </c>
      <c r="C63" s="413" t="s">
        <v>907</v>
      </c>
      <c r="D63" s="414" t="s">
        <v>95</v>
      </c>
    </row>
    <row r="64" spans="2:4" s="126" customFormat="1">
      <c r="B64" s="413" t="s">
        <v>685</v>
      </c>
      <c r="C64" s="413" t="s">
        <v>908</v>
      </c>
      <c r="D64" s="414" t="s">
        <v>95</v>
      </c>
    </row>
    <row r="65" spans="2:4" s="126" customFormat="1">
      <c r="B65" s="413" t="s">
        <v>686</v>
      </c>
      <c r="C65" s="413" t="s">
        <v>909</v>
      </c>
      <c r="D65" s="414" t="s">
        <v>95</v>
      </c>
    </row>
    <row r="66" spans="2:4" s="126" customFormat="1">
      <c r="B66" s="413" t="s">
        <v>99</v>
      </c>
      <c r="C66" s="413" t="s">
        <v>99</v>
      </c>
      <c r="D66" s="414" t="s">
        <v>95</v>
      </c>
    </row>
    <row r="67" spans="2:4" s="126" customFormat="1">
      <c r="B67" s="413" t="s">
        <v>60</v>
      </c>
      <c r="C67" s="413" t="s">
        <v>910</v>
      </c>
      <c r="D67" s="414" t="s">
        <v>95</v>
      </c>
    </row>
    <row r="68" spans="2:4" s="126" customFormat="1" ht="25.5">
      <c r="B68" s="413" t="s">
        <v>640</v>
      </c>
      <c r="C68" s="413" t="s">
        <v>640</v>
      </c>
      <c r="D68" s="414" t="s">
        <v>95</v>
      </c>
    </row>
    <row r="69" spans="2:4" s="126" customFormat="1">
      <c r="B69" s="413" t="s">
        <v>134</v>
      </c>
      <c r="C69" s="413" t="s">
        <v>148</v>
      </c>
      <c r="D69" s="414" t="s">
        <v>95</v>
      </c>
    </row>
    <row r="70" spans="2:4" s="126" customFormat="1">
      <c r="B70" s="413" t="s">
        <v>687</v>
      </c>
      <c r="C70" s="413" t="s">
        <v>911</v>
      </c>
      <c r="D70" s="414" t="s">
        <v>95</v>
      </c>
    </row>
    <row r="71" spans="2:4" s="126" customFormat="1">
      <c r="B71" s="413" t="s">
        <v>688</v>
      </c>
      <c r="C71" s="413" t="s">
        <v>912</v>
      </c>
      <c r="D71" s="414" t="s">
        <v>95</v>
      </c>
    </row>
    <row r="72" spans="2:4" s="126" customFormat="1">
      <c r="B72" s="413" t="s">
        <v>648</v>
      </c>
      <c r="C72" s="413" t="s">
        <v>913</v>
      </c>
      <c r="D72" s="414" t="s">
        <v>95</v>
      </c>
    </row>
    <row r="73" spans="2:4" s="126" customFormat="1">
      <c r="B73" s="413" t="s">
        <v>689</v>
      </c>
      <c r="C73" s="413" t="s">
        <v>914</v>
      </c>
      <c r="D73" s="414" t="s">
        <v>95</v>
      </c>
    </row>
    <row r="74" spans="2:4" s="126" customFormat="1">
      <c r="B74" s="413" t="s">
        <v>71</v>
      </c>
      <c r="C74" s="413" t="s">
        <v>915</v>
      </c>
      <c r="D74" s="414" t="s">
        <v>95</v>
      </c>
    </row>
    <row r="75" spans="2:4" s="126" customFormat="1">
      <c r="B75" s="413" t="s">
        <v>127</v>
      </c>
      <c r="C75" s="413" t="s">
        <v>146</v>
      </c>
      <c r="D75" s="414" t="s">
        <v>95</v>
      </c>
    </row>
    <row r="76" spans="2:4" s="126" customFormat="1">
      <c r="B76" s="413" t="s">
        <v>135</v>
      </c>
      <c r="C76" s="413" t="s">
        <v>149</v>
      </c>
      <c r="D76" s="414" t="s">
        <v>95</v>
      </c>
    </row>
    <row r="77" spans="2:4" s="126" customFormat="1">
      <c r="B77" s="413" t="s">
        <v>130</v>
      </c>
      <c r="C77" s="413" t="s">
        <v>150</v>
      </c>
      <c r="D77" s="414" t="s">
        <v>95</v>
      </c>
    </row>
    <row r="78" spans="2:4" s="126" customFormat="1">
      <c r="B78" s="413" t="s">
        <v>137</v>
      </c>
      <c r="C78" s="413" t="s">
        <v>100</v>
      </c>
      <c r="D78" s="414" t="s">
        <v>95</v>
      </c>
    </row>
    <row r="79" spans="2:4" s="126" customFormat="1">
      <c r="B79" s="413" t="s">
        <v>129</v>
      </c>
      <c r="C79" s="413" t="s">
        <v>101</v>
      </c>
      <c r="D79" s="414" t="s">
        <v>95</v>
      </c>
    </row>
    <row r="80" spans="2:4" s="126" customFormat="1">
      <c r="B80" s="413" t="s">
        <v>670</v>
      </c>
      <c r="C80" s="413" t="s">
        <v>916</v>
      </c>
      <c r="D80" s="414" t="s">
        <v>95</v>
      </c>
    </row>
    <row r="81" spans="2:4" s="126" customFormat="1">
      <c r="B81" s="413" t="s">
        <v>665</v>
      </c>
      <c r="C81" s="413" t="s">
        <v>917</v>
      </c>
      <c r="D81" s="414" t="s">
        <v>95</v>
      </c>
    </row>
    <row r="82" spans="2:4" s="126" customFormat="1">
      <c r="B82" s="413" t="s">
        <v>74</v>
      </c>
      <c r="C82" s="413" t="s">
        <v>102</v>
      </c>
      <c r="D82" s="414" t="s">
        <v>95</v>
      </c>
    </row>
    <row r="83" spans="2:4" s="126" customFormat="1">
      <c r="B83" s="413" t="s">
        <v>661</v>
      </c>
      <c r="C83" s="413" t="s">
        <v>138</v>
      </c>
      <c r="D83" s="414" t="s">
        <v>95</v>
      </c>
    </row>
    <row r="84" spans="2:4" s="126" customFormat="1">
      <c r="B84" s="413" t="s">
        <v>132</v>
      </c>
      <c r="C84" s="413" t="s">
        <v>151</v>
      </c>
      <c r="D84" s="414" t="s">
        <v>95</v>
      </c>
    </row>
    <row r="85" spans="2:4" s="126" customFormat="1">
      <c r="B85" s="413" t="s">
        <v>65</v>
      </c>
      <c r="C85" s="413" t="s">
        <v>103</v>
      </c>
      <c r="D85" s="414" t="s">
        <v>95</v>
      </c>
    </row>
    <row r="86" spans="2:4" s="126" customFormat="1">
      <c r="B86" s="413" t="s">
        <v>690</v>
      </c>
      <c r="C86" s="413" t="s">
        <v>918</v>
      </c>
      <c r="D86" s="414" t="s">
        <v>95</v>
      </c>
    </row>
    <row r="87" spans="2:4" s="126" customFormat="1">
      <c r="B87" s="413" t="s">
        <v>691</v>
      </c>
      <c r="C87" s="413" t="s">
        <v>919</v>
      </c>
      <c r="D87" s="414" t="s">
        <v>95</v>
      </c>
    </row>
    <row r="88" spans="2:4" s="126" customFormat="1">
      <c r="B88" s="413" t="s">
        <v>73</v>
      </c>
      <c r="C88" s="413" t="s">
        <v>104</v>
      </c>
      <c r="D88" s="414" t="s">
        <v>95</v>
      </c>
    </row>
    <row r="89" spans="2:4" s="126" customFormat="1">
      <c r="B89" s="413" t="s">
        <v>692</v>
      </c>
      <c r="C89" s="413" t="s">
        <v>920</v>
      </c>
      <c r="D89" s="414" t="s">
        <v>95</v>
      </c>
    </row>
    <row r="90" spans="2:4" s="126" customFormat="1">
      <c r="B90" s="413" t="s">
        <v>68</v>
      </c>
      <c r="C90" s="413" t="s">
        <v>153</v>
      </c>
      <c r="D90" s="414" t="s">
        <v>95</v>
      </c>
    </row>
    <row r="91" spans="2:4" s="126" customFormat="1">
      <c r="B91" s="413" t="s">
        <v>133</v>
      </c>
      <c r="C91" s="413" t="s">
        <v>105</v>
      </c>
      <c r="D91" s="414" t="s">
        <v>95</v>
      </c>
    </row>
    <row r="92" spans="2:4" s="126" customFormat="1" ht="25.5">
      <c r="B92" s="413" t="s">
        <v>59</v>
      </c>
      <c r="C92" s="413" t="s">
        <v>693</v>
      </c>
      <c r="D92" s="414" t="s">
        <v>95</v>
      </c>
    </row>
    <row r="93" spans="2:4" s="126" customFormat="1">
      <c r="B93" s="413" t="s">
        <v>59</v>
      </c>
      <c r="C93" s="413" t="s">
        <v>154</v>
      </c>
      <c r="D93" s="414" t="s">
        <v>95</v>
      </c>
    </row>
    <row r="94" spans="2:4" s="126" customFormat="1">
      <c r="B94" s="413" t="s">
        <v>140</v>
      </c>
      <c r="C94" s="413" t="s">
        <v>155</v>
      </c>
      <c r="D94" s="414" t="s">
        <v>95</v>
      </c>
    </row>
    <row r="95" spans="2:4" s="126" customFormat="1">
      <c r="B95" s="413" t="s">
        <v>66</v>
      </c>
      <c r="C95" s="413" t="s">
        <v>106</v>
      </c>
      <c r="D95" s="414" t="s">
        <v>95</v>
      </c>
    </row>
    <row r="96" spans="2:4" s="126" customFormat="1">
      <c r="B96" s="413" t="s">
        <v>124</v>
      </c>
      <c r="C96" s="413" t="s">
        <v>921</v>
      </c>
      <c r="D96" s="414" t="s">
        <v>95</v>
      </c>
    </row>
    <row r="97" spans="2:4">
      <c r="B97" s="415" t="s">
        <v>141</v>
      </c>
      <c r="C97" s="415" t="s">
        <v>156</v>
      </c>
      <c r="D97" s="416" t="s">
        <v>95</v>
      </c>
    </row>
    <row r="98" spans="2:4">
      <c r="B98" s="415" t="s">
        <v>63</v>
      </c>
      <c r="C98" s="415" t="s">
        <v>922</v>
      </c>
      <c r="D98" s="416" t="s">
        <v>95</v>
      </c>
    </row>
    <row r="99" spans="2:4">
      <c r="B99" s="415" t="s">
        <v>657</v>
      </c>
      <c r="C99" s="415" t="s">
        <v>923</v>
      </c>
      <c r="D99" s="416" t="s">
        <v>95</v>
      </c>
    </row>
    <row r="100" spans="2:4">
      <c r="B100" s="415" t="s">
        <v>694</v>
      </c>
      <c r="C100" s="415" t="s">
        <v>924</v>
      </c>
      <c r="D100" s="416" t="s">
        <v>95</v>
      </c>
    </row>
    <row r="101" spans="2:4">
      <c r="B101" s="415" t="s">
        <v>64</v>
      </c>
      <c r="C101" s="415" t="s">
        <v>107</v>
      </c>
      <c r="D101" s="416" t="s">
        <v>95</v>
      </c>
    </row>
    <row r="102" spans="2:4">
      <c r="B102" s="415" t="s">
        <v>64</v>
      </c>
      <c r="C102" s="415" t="s">
        <v>108</v>
      </c>
      <c r="D102" s="416" t="s">
        <v>95</v>
      </c>
    </row>
    <row r="103" spans="2:4">
      <c r="B103" s="415" t="s">
        <v>70</v>
      </c>
      <c r="C103" s="415" t="s">
        <v>147</v>
      </c>
      <c r="D103" s="416" t="s">
        <v>95</v>
      </c>
    </row>
    <row r="104" spans="2:4">
      <c r="B104" s="415" t="s">
        <v>652</v>
      </c>
      <c r="C104" s="415" t="s">
        <v>925</v>
      </c>
      <c r="D104" s="416" t="s">
        <v>95</v>
      </c>
    </row>
    <row r="105" spans="2:4">
      <c r="B105" s="415" t="s">
        <v>649</v>
      </c>
      <c r="C105" s="415" t="s">
        <v>926</v>
      </c>
      <c r="D105" s="416" t="s">
        <v>95</v>
      </c>
    </row>
    <row r="106" spans="2:4">
      <c r="B106" s="415" t="s">
        <v>72</v>
      </c>
      <c r="C106" s="415" t="s">
        <v>109</v>
      </c>
      <c r="D106" s="416" t="s">
        <v>95</v>
      </c>
    </row>
    <row r="107" spans="2:4">
      <c r="B107" s="415" t="s">
        <v>131</v>
      </c>
      <c r="C107" s="415" t="s">
        <v>927</v>
      </c>
      <c r="D107" s="416" t="s">
        <v>95</v>
      </c>
    </row>
    <row r="108" spans="2:4">
      <c r="B108" s="415" t="s">
        <v>139</v>
      </c>
      <c r="C108" s="415" t="s">
        <v>110</v>
      </c>
      <c r="D108" s="416" t="s">
        <v>95</v>
      </c>
    </row>
    <row r="109" spans="2:4">
      <c r="B109" s="415" t="s">
        <v>67</v>
      </c>
      <c r="C109" s="415" t="s">
        <v>928</v>
      </c>
      <c r="D109" s="416" t="s">
        <v>95</v>
      </c>
    </row>
    <row r="110" spans="2:4">
      <c r="B110" s="415" t="s">
        <v>136</v>
      </c>
      <c r="C110" s="415" t="s">
        <v>152</v>
      </c>
      <c r="D110" s="416" t="s">
        <v>95</v>
      </c>
    </row>
    <row r="111" spans="2:4">
      <c r="B111" s="415" t="s">
        <v>62</v>
      </c>
      <c r="C111" s="415" t="s">
        <v>929</v>
      </c>
      <c r="D111" s="416" t="s">
        <v>95</v>
      </c>
    </row>
    <row r="112" spans="2:4">
      <c r="B112" s="415" t="s">
        <v>695</v>
      </c>
      <c r="C112" s="415" t="s">
        <v>930</v>
      </c>
      <c r="D112" s="416" t="s">
        <v>95</v>
      </c>
    </row>
    <row r="113" spans="2:4">
      <c r="B113" s="417" t="s">
        <v>696</v>
      </c>
      <c r="C113" s="417" t="s">
        <v>931</v>
      </c>
      <c r="D113" s="418" t="s">
        <v>95</v>
      </c>
    </row>
  </sheetData>
  <customSheetViews>
    <customSheetView guid="{CA5CC4DE-17C3-4789-A8E4-3E165C75D846}">
      <pane ySplit="5" topLeftCell="A6" activePane="bottomLeft" state="frozen"/>
      <selection pane="bottomLeft" activeCell="A7" sqref="A7"/>
      <pageMargins left="0.59055118110236227" right="0.39370078740157483" top="0.78740157480314965" bottom="0.59055118110236227" header="0.31496062992125984" footer="0.23622047244094491"/>
      <pageSetup paperSize="9" firstPageNumber="110" orientation="portrait" useFirstPageNumber="1" r:id="rId1"/>
      <headerFooter>
        <oddHeader>&amp;C&amp;8– &amp;P –</oddHeader>
        <oddFooter>&amp;C&amp;7&amp;K000000 Amt für Statistik Berlin-Brandenburg — SB B VII 3 - 4 – 5j/14 –  Brandenburg  &amp;G</oddFooter>
      </headerFooter>
    </customSheetView>
  </customSheetViews>
  <mergeCells count="1">
    <mergeCell ref="B4:D4"/>
  </mergeCells>
  <hyperlinks>
    <hyperlink ref="B3:D5" location="Inhalt!F29" display="Abkürzungsverzeichnis der Wahlvorschlagsträger" xr:uid="{5D8B40B2-4489-42BF-B5F7-426E29B3C130}"/>
  </hyperlinks>
  <pageMargins left="0.59055118110236227" right="0.15748031496062992" top="0.78740157480314965" bottom="0.59055118110236227" header="0.31496062992125984" footer="0.23622047244094491"/>
  <pageSetup paperSize="9" firstPageNumber="4" pageOrder="overThenDown" orientation="portrait" r:id="rId2"/>
  <headerFooter differentFirst="1" scaleWithDoc="0" alignWithMargins="0"/>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A8CE29-E77F-491D-9DF1-61499EFBAAA2}">
  <sheetPr codeName="Tabelle53"/>
  <dimension ref="A1:U125"/>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0.85546875" defaultRowHeight="13.5"/>
  <cols>
    <col min="1" max="1" width="3.5703125" style="38" customWidth="1"/>
    <col min="2" max="2" width="25.42578125" style="38" customWidth="1"/>
    <col min="3" max="20" width="3.5703125" style="316" customWidth="1"/>
    <col min="21" max="21" width="10.85546875" style="43"/>
    <col min="22" max="16384" width="10.85546875" style="38"/>
  </cols>
  <sheetData>
    <row r="1" spans="1:21" s="43" customFormat="1" ht="15.75">
      <c r="A1" s="117">
        <f>AKV!$A$1+2</f>
        <v>8</v>
      </c>
      <c r="B1" s="101" t="s">
        <v>621</v>
      </c>
      <c r="C1" s="87"/>
      <c r="E1" s="72"/>
      <c r="F1" s="72"/>
      <c r="G1" s="72"/>
      <c r="H1" s="72"/>
      <c r="I1" s="72"/>
    </row>
    <row r="2" spans="1:21" s="43" customFormat="1" ht="15.75">
      <c r="A2" s="117"/>
      <c r="B2" s="71"/>
      <c r="C2" s="87"/>
      <c r="E2" s="72"/>
      <c r="F2" s="72"/>
      <c r="G2" s="72"/>
      <c r="H2" s="72"/>
      <c r="I2" s="72"/>
    </row>
    <row r="3" spans="1:21">
      <c r="B3" s="310" t="s">
        <v>293</v>
      </c>
      <c r="C3" s="311"/>
      <c r="D3" s="311"/>
      <c r="E3" s="311"/>
      <c r="F3" s="311"/>
      <c r="G3" s="311"/>
      <c r="H3" s="311"/>
      <c r="I3" s="311"/>
      <c r="J3" s="311"/>
      <c r="K3" s="311"/>
      <c r="L3" s="311"/>
      <c r="M3" s="311"/>
      <c r="N3" s="311"/>
      <c r="O3" s="311"/>
      <c r="P3" s="311"/>
      <c r="Q3" s="311"/>
      <c r="R3" s="311"/>
      <c r="S3" s="311"/>
      <c r="T3" s="311"/>
    </row>
    <row r="4" spans="1:21">
      <c r="B4" s="310" t="s">
        <v>278</v>
      </c>
      <c r="C4" s="311"/>
      <c r="D4" s="311"/>
      <c r="E4" s="311"/>
      <c r="F4" s="311"/>
      <c r="G4" s="311"/>
      <c r="H4" s="311"/>
      <c r="I4" s="311"/>
      <c r="J4" s="311"/>
      <c r="K4" s="311"/>
      <c r="L4" s="311"/>
      <c r="M4" s="311"/>
      <c r="N4" s="311"/>
      <c r="O4" s="311"/>
      <c r="P4" s="311"/>
      <c r="Q4" s="311"/>
      <c r="R4" s="311"/>
      <c r="S4" s="311"/>
      <c r="T4" s="311"/>
    </row>
    <row r="5" spans="1:21">
      <c r="B5" s="310" t="s">
        <v>607</v>
      </c>
      <c r="C5" s="311"/>
      <c r="D5" s="311"/>
      <c r="E5" s="311"/>
      <c r="F5" s="311"/>
      <c r="G5" s="311"/>
      <c r="H5" s="311"/>
      <c r="I5" s="311"/>
      <c r="J5" s="311"/>
      <c r="K5" s="311"/>
      <c r="L5" s="311"/>
      <c r="M5" s="311"/>
      <c r="N5" s="311"/>
      <c r="O5" s="311"/>
      <c r="P5" s="311"/>
      <c r="Q5" s="311"/>
      <c r="R5" s="311"/>
      <c r="S5" s="311"/>
      <c r="T5" s="311"/>
    </row>
    <row r="6" spans="1:21">
      <c r="B6" s="121"/>
      <c r="C6" s="311"/>
      <c r="D6" s="311"/>
      <c r="E6" s="311"/>
      <c r="F6" s="311"/>
      <c r="G6" s="311"/>
      <c r="H6" s="311"/>
      <c r="I6" s="311"/>
      <c r="J6" s="311"/>
      <c r="K6" s="311"/>
      <c r="L6" s="311"/>
      <c r="M6" s="311"/>
      <c r="N6" s="311"/>
      <c r="O6" s="311"/>
      <c r="P6" s="311"/>
      <c r="Q6" s="311"/>
      <c r="R6" s="311"/>
      <c r="S6" s="311"/>
      <c r="T6" s="311"/>
    </row>
    <row r="7" spans="1:21">
      <c r="B7" s="312" t="s">
        <v>173</v>
      </c>
      <c r="C7" s="411" t="s">
        <v>312</v>
      </c>
      <c r="D7" s="411" t="s">
        <v>313</v>
      </c>
      <c r="E7" s="411" t="s">
        <v>314</v>
      </c>
      <c r="F7" s="411" t="s">
        <v>279</v>
      </c>
      <c r="G7" s="411" t="s">
        <v>315</v>
      </c>
      <c r="H7" s="411" t="s">
        <v>316</v>
      </c>
      <c r="I7" s="411" t="s">
        <v>317</v>
      </c>
      <c r="J7" s="411" t="s">
        <v>318</v>
      </c>
      <c r="K7" s="411" t="s">
        <v>319</v>
      </c>
      <c r="L7" s="411" t="s">
        <v>320</v>
      </c>
      <c r="M7" s="411" t="s">
        <v>321</v>
      </c>
      <c r="N7" s="411" t="s">
        <v>322</v>
      </c>
      <c r="O7" s="411" t="s">
        <v>323</v>
      </c>
      <c r="P7" s="411" t="s">
        <v>324</v>
      </c>
      <c r="Q7" s="411" t="s">
        <v>325</v>
      </c>
      <c r="R7" s="411" t="s">
        <v>326</v>
      </c>
      <c r="S7" s="411" t="s">
        <v>327</v>
      </c>
      <c r="T7" s="411" t="s">
        <v>328</v>
      </c>
    </row>
    <row r="9" spans="1:21">
      <c r="B9" s="214" t="s">
        <v>54</v>
      </c>
      <c r="C9" s="1" t="s">
        <v>600</v>
      </c>
      <c r="D9" s="1" t="s">
        <v>600</v>
      </c>
      <c r="E9" s="1" t="s">
        <v>600</v>
      </c>
      <c r="F9" s="1" t="s">
        <v>600</v>
      </c>
      <c r="G9" s="1" t="s">
        <v>600</v>
      </c>
      <c r="H9" s="1" t="s">
        <v>600</v>
      </c>
      <c r="I9" s="1" t="s">
        <v>600</v>
      </c>
      <c r="J9" s="1" t="s">
        <v>600</v>
      </c>
      <c r="K9" s="1" t="s">
        <v>600</v>
      </c>
      <c r="L9" s="1" t="s">
        <v>600</v>
      </c>
      <c r="M9" s="1" t="s">
        <v>600</v>
      </c>
      <c r="N9" s="1" t="s">
        <v>600</v>
      </c>
      <c r="O9" s="1" t="s">
        <v>600</v>
      </c>
      <c r="P9" s="1" t="s">
        <v>600</v>
      </c>
      <c r="Q9" s="1" t="s">
        <v>600</v>
      </c>
      <c r="R9" s="1" t="s">
        <v>600</v>
      </c>
      <c r="S9" s="1" t="s">
        <v>600</v>
      </c>
      <c r="T9" s="1" t="s">
        <v>600</v>
      </c>
      <c r="U9" s="43" t="s">
        <v>54</v>
      </c>
    </row>
    <row r="10" spans="1:21">
      <c r="B10" s="214" t="s">
        <v>82</v>
      </c>
      <c r="C10" s="2" t="s">
        <v>600</v>
      </c>
      <c r="D10" s="2" t="s">
        <v>600</v>
      </c>
      <c r="E10" s="2"/>
      <c r="F10" s="2" t="s">
        <v>600</v>
      </c>
      <c r="G10" s="2" t="s">
        <v>600</v>
      </c>
      <c r="H10" s="2" t="s">
        <v>600</v>
      </c>
      <c r="I10" s="2" t="s">
        <v>600</v>
      </c>
      <c r="J10" s="2" t="s">
        <v>600</v>
      </c>
      <c r="K10" s="2" t="s">
        <v>600</v>
      </c>
      <c r="L10" s="2" t="s">
        <v>600</v>
      </c>
      <c r="M10" s="2" t="s">
        <v>600</v>
      </c>
      <c r="N10" s="2" t="s">
        <v>600</v>
      </c>
      <c r="O10" s="2" t="s">
        <v>600</v>
      </c>
      <c r="P10" s="2" t="s">
        <v>600</v>
      </c>
      <c r="Q10" s="2" t="s">
        <v>600</v>
      </c>
      <c r="R10" s="2" t="s">
        <v>600</v>
      </c>
      <c r="S10" s="2" t="s">
        <v>600</v>
      </c>
      <c r="T10" s="3" t="s">
        <v>600</v>
      </c>
      <c r="U10" s="43" t="s">
        <v>697</v>
      </c>
    </row>
    <row r="11" spans="1:21">
      <c r="B11" s="214" t="s">
        <v>57</v>
      </c>
      <c r="C11" s="20" t="s">
        <v>600</v>
      </c>
      <c r="D11" s="20" t="s">
        <v>600</v>
      </c>
      <c r="E11" s="20" t="s">
        <v>600</v>
      </c>
      <c r="F11" s="20" t="s">
        <v>600</v>
      </c>
      <c r="G11" s="20" t="s">
        <v>600</v>
      </c>
      <c r="H11" s="20" t="s">
        <v>600</v>
      </c>
      <c r="I11" s="20" t="s">
        <v>600</v>
      </c>
      <c r="J11" s="20" t="s">
        <v>600</v>
      </c>
      <c r="K11" s="20" t="s">
        <v>600</v>
      </c>
      <c r="L11" s="20" t="s">
        <v>600</v>
      </c>
      <c r="M11" s="20" t="s">
        <v>600</v>
      </c>
      <c r="N11" s="20" t="s">
        <v>600</v>
      </c>
      <c r="O11" s="20" t="s">
        <v>600</v>
      </c>
      <c r="P11" s="20" t="s">
        <v>600</v>
      </c>
      <c r="Q11" s="20" t="s">
        <v>600</v>
      </c>
      <c r="R11" s="20" t="s">
        <v>600</v>
      </c>
      <c r="S11" s="20" t="s">
        <v>600</v>
      </c>
      <c r="T11" s="21" t="s">
        <v>600</v>
      </c>
      <c r="U11" s="43" t="s">
        <v>57</v>
      </c>
    </row>
    <row r="12" spans="1:21">
      <c r="B12" s="214" t="s">
        <v>664</v>
      </c>
      <c r="C12" s="4"/>
      <c r="D12" s="4"/>
      <c r="E12" s="4"/>
      <c r="F12" s="4"/>
      <c r="G12" s="4"/>
      <c r="H12" s="4"/>
      <c r="I12" s="4"/>
      <c r="J12" s="4"/>
      <c r="K12" s="4"/>
      <c r="L12" s="4"/>
      <c r="M12" s="4"/>
      <c r="N12" s="4"/>
      <c r="O12" s="4"/>
      <c r="P12" s="4"/>
      <c r="Q12" s="4" t="s">
        <v>600</v>
      </c>
      <c r="R12" s="4"/>
      <c r="S12" s="4"/>
      <c r="T12" s="5" t="s">
        <v>600</v>
      </c>
      <c r="U12" s="43" t="s">
        <v>664</v>
      </c>
    </row>
    <row r="13" spans="1:21">
      <c r="B13" s="214" t="s">
        <v>655</v>
      </c>
      <c r="C13" s="4"/>
      <c r="D13" s="4"/>
      <c r="E13" s="4"/>
      <c r="F13" s="4"/>
      <c r="G13" s="4"/>
      <c r="H13" s="4"/>
      <c r="I13" s="4"/>
      <c r="J13" s="4"/>
      <c r="K13" s="4"/>
      <c r="L13" s="4"/>
      <c r="M13" s="4" t="s">
        <v>600</v>
      </c>
      <c r="N13" s="4" t="s">
        <v>600</v>
      </c>
      <c r="O13" s="4"/>
      <c r="P13" s="4"/>
      <c r="Q13" s="4"/>
      <c r="R13" s="4"/>
      <c r="S13" s="4"/>
      <c r="T13" s="5" t="s">
        <v>600</v>
      </c>
      <c r="U13" s="43" t="s">
        <v>655</v>
      </c>
    </row>
    <row r="14" spans="1:21">
      <c r="B14" s="214" t="s">
        <v>85</v>
      </c>
      <c r="C14" s="6" t="s">
        <v>600</v>
      </c>
      <c r="D14" s="6" t="s">
        <v>600</v>
      </c>
      <c r="E14" s="6" t="s">
        <v>600</v>
      </c>
      <c r="F14" s="6" t="s">
        <v>600</v>
      </c>
      <c r="G14" s="6" t="s">
        <v>600</v>
      </c>
      <c r="H14" s="6" t="s">
        <v>600</v>
      </c>
      <c r="I14" s="6" t="s">
        <v>600</v>
      </c>
      <c r="J14" s="6" t="s">
        <v>600</v>
      </c>
      <c r="K14" s="6" t="s">
        <v>600</v>
      </c>
      <c r="L14" s="6" t="s">
        <v>600</v>
      </c>
      <c r="M14" s="6" t="s">
        <v>600</v>
      </c>
      <c r="N14" s="6" t="s">
        <v>600</v>
      </c>
      <c r="O14" s="6" t="s">
        <v>600</v>
      </c>
      <c r="P14" s="6" t="s">
        <v>600</v>
      </c>
      <c r="Q14" s="6" t="s">
        <v>600</v>
      </c>
      <c r="R14" s="6" t="s">
        <v>600</v>
      </c>
      <c r="S14" s="6" t="s">
        <v>600</v>
      </c>
      <c r="T14" s="7" t="s">
        <v>600</v>
      </c>
      <c r="U14" s="43" t="s">
        <v>85</v>
      </c>
    </row>
    <row r="15" spans="1:21">
      <c r="B15" s="214" t="s">
        <v>53</v>
      </c>
      <c r="C15" s="8" t="s">
        <v>600</v>
      </c>
      <c r="D15" s="8" t="s">
        <v>600</v>
      </c>
      <c r="E15" s="8" t="s">
        <v>600</v>
      </c>
      <c r="F15" s="8" t="s">
        <v>600</v>
      </c>
      <c r="G15" s="8" t="s">
        <v>600</v>
      </c>
      <c r="H15" s="8" t="s">
        <v>600</v>
      </c>
      <c r="I15" s="8" t="s">
        <v>600</v>
      </c>
      <c r="J15" s="8" t="s">
        <v>600</v>
      </c>
      <c r="K15" s="8" t="s">
        <v>600</v>
      </c>
      <c r="L15" s="8" t="s">
        <v>600</v>
      </c>
      <c r="M15" s="8" t="s">
        <v>600</v>
      </c>
      <c r="N15" s="8" t="s">
        <v>600</v>
      </c>
      <c r="O15" s="8" t="s">
        <v>600</v>
      </c>
      <c r="P15" s="8" t="s">
        <v>600</v>
      </c>
      <c r="Q15" s="8" t="s">
        <v>600</v>
      </c>
      <c r="R15" s="8" t="s">
        <v>600</v>
      </c>
      <c r="S15" s="8" t="s">
        <v>600</v>
      </c>
      <c r="T15" s="9" t="s">
        <v>600</v>
      </c>
      <c r="U15" s="43" t="s">
        <v>53</v>
      </c>
    </row>
    <row r="16" spans="1:21">
      <c r="B16" s="214" t="s">
        <v>87</v>
      </c>
      <c r="C16" s="4"/>
      <c r="D16" s="4"/>
      <c r="E16" s="4" t="s">
        <v>600</v>
      </c>
      <c r="F16" s="4" t="s">
        <v>600</v>
      </c>
      <c r="G16" s="4" t="s">
        <v>600</v>
      </c>
      <c r="H16" s="4" t="s">
        <v>600</v>
      </c>
      <c r="I16" s="4"/>
      <c r="J16" s="4" t="s">
        <v>600</v>
      </c>
      <c r="K16" s="4"/>
      <c r="L16" s="4" t="s">
        <v>600</v>
      </c>
      <c r="M16" s="4"/>
      <c r="N16" s="4"/>
      <c r="O16" s="4"/>
      <c r="P16" s="4"/>
      <c r="Q16" s="4"/>
      <c r="R16" s="4" t="s">
        <v>600</v>
      </c>
      <c r="S16" s="4"/>
      <c r="T16" s="5" t="s">
        <v>600</v>
      </c>
      <c r="U16" s="43" t="s">
        <v>698</v>
      </c>
    </row>
    <row r="17" spans="2:21">
      <c r="B17" s="214" t="s">
        <v>122</v>
      </c>
      <c r="C17" s="4"/>
      <c r="D17" s="4"/>
      <c r="E17" s="4"/>
      <c r="F17" s="4"/>
      <c r="G17" s="4"/>
      <c r="H17" s="4" t="s">
        <v>600</v>
      </c>
      <c r="I17" s="4"/>
      <c r="J17" s="4"/>
      <c r="K17" s="4"/>
      <c r="L17" s="4" t="s">
        <v>600</v>
      </c>
      <c r="M17" s="4" t="s">
        <v>600</v>
      </c>
      <c r="N17" s="4" t="s">
        <v>600</v>
      </c>
      <c r="O17" s="4"/>
      <c r="P17" s="4"/>
      <c r="Q17" s="4" t="s">
        <v>600</v>
      </c>
      <c r="R17" s="4"/>
      <c r="S17" s="4"/>
      <c r="T17" s="5"/>
      <c r="U17" s="43" t="s">
        <v>122</v>
      </c>
    </row>
    <row r="18" spans="2:21">
      <c r="B18" s="214" t="s">
        <v>55</v>
      </c>
      <c r="C18" s="4"/>
      <c r="D18" s="4"/>
      <c r="E18" s="4"/>
      <c r="F18" s="4"/>
      <c r="G18" s="4"/>
      <c r="H18" s="4"/>
      <c r="I18" s="4"/>
      <c r="J18" s="4"/>
      <c r="K18" s="4"/>
      <c r="L18" s="4" t="s">
        <v>600</v>
      </c>
      <c r="M18" s="4"/>
      <c r="N18" s="4"/>
      <c r="O18" s="4"/>
      <c r="P18" s="4"/>
      <c r="Q18" s="4"/>
      <c r="R18" s="4"/>
      <c r="S18" s="4"/>
      <c r="T18" s="5"/>
      <c r="U18" s="43" t="s">
        <v>699</v>
      </c>
    </row>
    <row r="19" spans="2:21">
      <c r="B19" s="214" t="s">
        <v>52</v>
      </c>
      <c r="C19" s="10" t="s">
        <v>600</v>
      </c>
      <c r="D19" s="10" t="s">
        <v>600</v>
      </c>
      <c r="E19" s="10" t="s">
        <v>600</v>
      </c>
      <c r="F19" s="10" t="s">
        <v>600</v>
      </c>
      <c r="G19" s="10" t="s">
        <v>600</v>
      </c>
      <c r="H19" s="10" t="s">
        <v>600</v>
      </c>
      <c r="I19" s="10" t="s">
        <v>600</v>
      </c>
      <c r="J19" s="10" t="s">
        <v>600</v>
      </c>
      <c r="K19" s="10" t="s">
        <v>600</v>
      </c>
      <c r="L19" s="10" t="s">
        <v>600</v>
      </c>
      <c r="M19" s="10" t="s">
        <v>600</v>
      </c>
      <c r="N19" s="10" t="s">
        <v>600</v>
      </c>
      <c r="O19" s="10" t="s">
        <v>600</v>
      </c>
      <c r="P19" s="10" t="s">
        <v>600</v>
      </c>
      <c r="Q19" s="10" t="s">
        <v>600</v>
      </c>
      <c r="R19" s="10" t="s">
        <v>600</v>
      </c>
      <c r="S19" s="10" t="s">
        <v>600</v>
      </c>
      <c r="T19" s="11" t="s">
        <v>600</v>
      </c>
      <c r="U19" s="43" t="s">
        <v>52</v>
      </c>
    </row>
    <row r="20" spans="2:21">
      <c r="B20" s="214" t="s">
        <v>644</v>
      </c>
      <c r="C20" s="4"/>
      <c r="D20" s="4"/>
      <c r="E20" s="4"/>
      <c r="F20" s="4" t="s">
        <v>600</v>
      </c>
      <c r="G20" s="4"/>
      <c r="H20" s="4"/>
      <c r="I20" s="4"/>
      <c r="J20" s="4"/>
      <c r="K20" s="4"/>
      <c r="L20" s="4"/>
      <c r="M20" s="4"/>
      <c r="N20" s="4"/>
      <c r="O20" s="4"/>
      <c r="P20" s="4"/>
      <c r="Q20" s="4"/>
      <c r="R20" s="4"/>
      <c r="S20" s="4"/>
      <c r="T20" s="5"/>
      <c r="U20" s="43" t="s">
        <v>644</v>
      </c>
    </row>
    <row r="21" spans="2:21">
      <c r="B21" s="214" t="s">
        <v>650</v>
      </c>
      <c r="C21" s="4"/>
      <c r="D21" s="4"/>
      <c r="E21" s="4"/>
      <c r="F21" s="4"/>
      <c r="G21" s="4"/>
      <c r="H21" s="4"/>
      <c r="I21" s="4" t="s">
        <v>600</v>
      </c>
      <c r="J21" s="4"/>
      <c r="K21" s="4"/>
      <c r="L21" s="4"/>
      <c r="M21" s="4"/>
      <c r="N21" s="4"/>
      <c r="O21" s="4"/>
      <c r="P21" s="4"/>
      <c r="Q21" s="4"/>
      <c r="R21" s="4"/>
      <c r="S21" s="4"/>
      <c r="T21" s="5"/>
      <c r="U21" s="43" t="s">
        <v>700</v>
      </c>
    </row>
    <row r="22" spans="2:21">
      <c r="B22" s="214" t="s">
        <v>647</v>
      </c>
      <c r="C22" s="4"/>
      <c r="D22" s="4"/>
      <c r="E22" s="4"/>
      <c r="F22" s="4"/>
      <c r="G22" s="4"/>
      <c r="H22" s="4" t="s">
        <v>600</v>
      </c>
      <c r="I22" s="4"/>
      <c r="J22" s="4"/>
      <c r="K22" s="4"/>
      <c r="L22" s="4"/>
      <c r="M22" s="4"/>
      <c r="N22" s="4"/>
      <c r="O22" s="4"/>
      <c r="P22" s="4"/>
      <c r="Q22" s="4"/>
      <c r="R22" s="4"/>
      <c r="S22" s="4"/>
      <c r="T22" s="5"/>
      <c r="U22" s="43" t="s">
        <v>700</v>
      </c>
    </row>
    <row r="23" spans="2:21">
      <c r="B23" s="214" t="s">
        <v>671</v>
      </c>
      <c r="C23" s="4"/>
      <c r="D23" s="4"/>
      <c r="E23" s="4"/>
      <c r="F23" s="4"/>
      <c r="G23" s="4"/>
      <c r="H23" s="4" t="s">
        <v>600</v>
      </c>
      <c r="I23" s="4"/>
      <c r="J23" s="4"/>
      <c r="K23" s="4"/>
      <c r="L23" s="4"/>
      <c r="M23" s="4"/>
      <c r="N23" s="4"/>
      <c r="O23" s="4"/>
      <c r="P23" s="4"/>
      <c r="Q23" s="4"/>
      <c r="R23" s="4"/>
      <c r="S23" s="4"/>
      <c r="T23" s="5"/>
      <c r="U23" s="43" t="s">
        <v>700</v>
      </c>
    </row>
    <row r="24" spans="2:21">
      <c r="B24" s="214" t="s">
        <v>672</v>
      </c>
      <c r="C24" s="4"/>
      <c r="D24" s="4"/>
      <c r="E24" s="4"/>
      <c r="F24" s="4"/>
      <c r="G24" s="4"/>
      <c r="H24" s="4"/>
      <c r="I24" s="4"/>
      <c r="J24" s="4"/>
      <c r="K24" s="4"/>
      <c r="L24" s="4"/>
      <c r="M24" s="4" t="s">
        <v>600</v>
      </c>
      <c r="N24" s="4"/>
      <c r="O24" s="4"/>
      <c r="P24" s="4"/>
      <c r="Q24" s="4"/>
      <c r="R24" s="4"/>
      <c r="S24" s="4"/>
      <c r="T24" s="5"/>
      <c r="U24" s="43" t="s">
        <v>700</v>
      </c>
    </row>
    <row r="25" spans="2:21">
      <c r="B25" s="214" t="s">
        <v>673</v>
      </c>
      <c r="C25" s="4"/>
      <c r="D25" s="4"/>
      <c r="E25" s="4"/>
      <c r="F25" s="4"/>
      <c r="G25" s="4"/>
      <c r="H25" s="4" t="s">
        <v>600</v>
      </c>
      <c r="I25" s="4"/>
      <c r="J25" s="4"/>
      <c r="K25" s="4"/>
      <c r="L25" s="4"/>
      <c r="M25" s="4"/>
      <c r="N25" s="4"/>
      <c r="O25" s="4"/>
      <c r="P25" s="4"/>
      <c r="Q25" s="4"/>
      <c r="R25" s="4"/>
      <c r="S25" s="4"/>
      <c r="T25" s="5"/>
      <c r="U25" s="43" t="s">
        <v>700</v>
      </c>
    </row>
    <row r="26" spans="2:21">
      <c r="B26" s="214" t="s">
        <v>654</v>
      </c>
      <c r="C26" s="4"/>
      <c r="D26" s="4"/>
      <c r="E26" s="4"/>
      <c r="F26" s="4"/>
      <c r="G26" s="4"/>
      <c r="H26" s="4"/>
      <c r="I26" s="4"/>
      <c r="J26" s="4"/>
      <c r="K26" s="4"/>
      <c r="L26" s="4" t="s">
        <v>600</v>
      </c>
      <c r="M26" s="4"/>
      <c r="N26" s="4"/>
      <c r="O26" s="4"/>
      <c r="P26" s="4"/>
      <c r="Q26" s="4"/>
      <c r="R26" s="4"/>
      <c r="S26" s="4"/>
      <c r="T26" s="5"/>
      <c r="U26" s="43" t="s">
        <v>700</v>
      </c>
    </row>
    <row r="27" spans="2:21">
      <c r="B27" s="214" t="s">
        <v>674</v>
      </c>
      <c r="C27" s="4"/>
      <c r="D27" s="4"/>
      <c r="E27" s="4"/>
      <c r="F27" s="4"/>
      <c r="G27" s="4"/>
      <c r="H27" s="4"/>
      <c r="I27" s="4"/>
      <c r="J27" s="4"/>
      <c r="K27" s="4"/>
      <c r="L27" s="4"/>
      <c r="M27" s="4"/>
      <c r="N27" s="4" t="s">
        <v>600</v>
      </c>
      <c r="O27" s="4"/>
      <c r="P27" s="4"/>
      <c r="Q27" s="4"/>
      <c r="R27" s="4"/>
      <c r="S27" s="4"/>
      <c r="T27" s="5"/>
      <c r="U27" s="43" t="s">
        <v>700</v>
      </c>
    </row>
    <row r="28" spans="2:21">
      <c r="B28" s="214" t="s">
        <v>659</v>
      </c>
      <c r="C28" s="4"/>
      <c r="D28" s="4"/>
      <c r="E28" s="4"/>
      <c r="F28" s="4"/>
      <c r="G28" s="4"/>
      <c r="H28" s="4"/>
      <c r="I28" s="4"/>
      <c r="J28" s="4"/>
      <c r="K28" s="4"/>
      <c r="L28" s="4"/>
      <c r="M28" s="4"/>
      <c r="N28" s="4" t="s">
        <v>600</v>
      </c>
      <c r="O28" s="4"/>
      <c r="P28" s="4"/>
      <c r="Q28" s="4"/>
      <c r="R28" s="4"/>
      <c r="S28" s="4"/>
      <c r="T28" s="5"/>
      <c r="U28" s="43" t="s">
        <v>700</v>
      </c>
    </row>
    <row r="29" spans="2:21">
      <c r="B29" s="214" t="s">
        <v>646</v>
      </c>
      <c r="C29" s="4"/>
      <c r="D29" s="4"/>
      <c r="E29" s="4"/>
      <c r="F29" s="4"/>
      <c r="G29" s="4" t="s">
        <v>600</v>
      </c>
      <c r="H29" s="4"/>
      <c r="I29" s="4"/>
      <c r="J29" s="4"/>
      <c r="K29" s="4"/>
      <c r="L29" s="4"/>
      <c r="M29" s="4"/>
      <c r="N29" s="4"/>
      <c r="O29" s="4"/>
      <c r="P29" s="4"/>
      <c r="Q29" s="4"/>
      <c r="R29" s="4"/>
      <c r="S29" s="4"/>
      <c r="T29" s="5"/>
      <c r="U29" s="43" t="s">
        <v>700</v>
      </c>
    </row>
    <row r="30" spans="2:21">
      <c r="B30" s="214" t="s">
        <v>662</v>
      </c>
      <c r="C30" s="4"/>
      <c r="D30" s="4"/>
      <c r="E30" s="4"/>
      <c r="F30" s="4"/>
      <c r="G30" s="4"/>
      <c r="H30" s="4"/>
      <c r="I30" s="4"/>
      <c r="J30" s="4"/>
      <c r="K30" s="4"/>
      <c r="L30" s="4"/>
      <c r="M30" s="4"/>
      <c r="N30" s="4"/>
      <c r="O30" s="4"/>
      <c r="P30" s="4" t="s">
        <v>600</v>
      </c>
      <c r="Q30" s="4"/>
      <c r="R30" s="4"/>
      <c r="S30" s="4"/>
      <c r="T30" s="5"/>
      <c r="U30" s="43" t="s">
        <v>700</v>
      </c>
    </row>
    <row r="31" spans="2:21">
      <c r="B31" s="214" t="s">
        <v>675</v>
      </c>
      <c r="C31" s="4"/>
      <c r="D31" s="4"/>
      <c r="E31" s="4"/>
      <c r="F31" s="4"/>
      <c r="G31" s="4" t="s">
        <v>600</v>
      </c>
      <c r="H31" s="4"/>
      <c r="I31" s="4"/>
      <c r="J31" s="4"/>
      <c r="K31" s="4"/>
      <c r="L31" s="4"/>
      <c r="M31" s="4"/>
      <c r="N31" s="4"/>
      <c r="O31" s="4"/>
      <c r="P31" s="4"/>
      <c r="Q31" s="4"/>
      <c r="R31" s="4"/>
      <c r="S31" s="4"/>
      <c r="T31" s="5"/>
      <c r="U31" s="43" t="s">
        <v>700</v>
      </c>
    </row>
    <row r="32" spans="2:21">
      <c r="B32" s="214" t="s">
        <v>656</v>
      </c>
      <c r="C32" s="4"/>
      <c r="D32" s="4"/>
      <c r="E32" s="4"/>
      <c r="F32" s="4"/>
      <c r="G32" s="4"/>
      <c r="H32" s="4"/>
      <c r="I32" s="4"/>
      <c r="J32" s="4"/>
      <c r="K32" s="4"/>
      <c r="L32" s="4"/>
      <c r="M32" s="4" t="s">
        <v>600</v>
      </c>
      <c r="N32" s="4"/>
      <c r="O32" s="4"/>
      <c r="P32" s="4"/>
      <c r="Q32" s="4"/>
      <c r="R32" s="4"/>
      <c r="S32" s="4"/>
      <c r="T32" s="5"/>
      <c r="U32" s="43" t="s">
        <v>700</v>
      </c>
    </row>
    <row r="33" spans="2:21">
      <c r="B33" s="214" t="s">
        <v>660</v>
      </c>
      <c r="C33" s="4"/>
      <c r="D33" s="4"/>
      <c r="E33" s="4"/>
      <c r="F33" s="4"/>
      <c r="G33" s="4"/>
      <c r="H33" s="4"/>
      <c r="I33" s="4"/>
      <c r="J33" s="4"/>
      <c r="K33" s="4"/>
      <c r="L33" s="4"/>
      <c r="M33" s="4"/>
      <c r="N33" s="4"/>
      <c r="O33" s="4" t="s">
        <v>600</v>
      </c>
      <c r="P33" s="4"/>
      <c r="Q33" s="4"/>
      <c r="R33" s="4"/>
      <c r="S33" s="4"/>
      <c r="T33" s="5"/>
      <c r="U33" s="43" t="s">
        <v>700</v>
      </c>
    </row>
    <row r="34" spans="2:21">
      <c r="B34" s="214" t="s">
        <v>676</v>
      </c>
      <c r="C34" s="4"/>
      <c r="D34" s="4"/>
      <c r="E34" s="4"/>
      <c r="F34" s="4"/>
      <c r="G34" s="4" t="s">
        <v>600</v>
      </c>
      <c r="H34" s="4"/>
      <c r="I34" s="4"/>
      <c r="J34" s="4"/>
      <c r="K34" s="4"/>
      <c r="L34" s="4"/>
      <c r="M34" s="4"/>
      <c r="N34" s="4"/>
      <c r="O34" s="4"/>
      <c r="P34" s="4"/>
      <c r="Q34" s="4"/>
      <c r="R34" s="4"/>
      <c r="S34" s="4"/>
      <c r="T34" s="5"/>
      <c r="U34" s="43" t="s">
        <v>700</v>
      </c>
    </row>
    <row r="35" spans="2:21">
      <c r="B35" s="214" t="s">
        <v>677</v>
      </c>
      <c r="C35" s="4"/>
      <c r="D35" s="4"/>
      <c r="E35" s="4"/>
      <c r="F35" s="4"/>
      <c r="G35" s="4"/>
      <c r="H35" s="4"/>
      <c r="I35" s="4"/>
      <c r="J35" s="4"/>
      <c r="K35" s="4"/>
      <c r="L35" s="4"/>
      <c r="M35" s="4"/>
      <c r="N35" s="4" t="s">
        <v>600</v>
      </c>
      <c r="O35" s="4"/>
      <c r="P35" s="4"/>
      <c r="Q35" s="4"/>
      <c r="R35" s="4"/>
      <c r="S35" s="4"/>
      <c r="T35" s="5"/>
      <c r="U35" s="43" t="s">
        <v>700</v>
      </c>
    </row>
    <row r="36" spans="2:21">
      <c r="B36" s="214" t="s">
        <v>678</v>
      </c>
      <c r="C36" s="4"/>
      <c r="D36" s="4"/>
      <c r="E36" s="4"/>
      <c r="F36" s="4"/>
      <c r="G36" s="4"/>
      <c r="H36" s="4"/>
      <c r="I36" s="4"/>
      <c r="J36" s="4"/>
      <c r="K36" s="4"/>
      <c r="L36" s="4"/>
      <c r="M36" s="4"/>
      <c r="N36" s="4"/>
      <c r="O36" s="4"/>
      <c r="P36" s="4"/>
      <c r="Q36" s="4"/>
      <c r="R36" s="4"/>
      <c r="S36" s="4"/>
      <c r="T36" s="5" t="s">
        <v>600</v>
      </c>
      <c r="U36" s="43" t="s">
        <v>700</v>
      </c>
    </row>
    <row r="37" spans="2:21">
      <c r="B37" s="214" t="s">
        <v>669</v>
      </c>
      <c r="C37" s="4"/>
      <c r="D37" s="4"/>
      <c r="E37" s="4"/>
      <c r="F37" s="4"/>
      <c r="G37" s="4"/>
      <c r="H37" s="4"/>
      <c r="I37" s="4"/>
      <c r="J37" s="4"/>
      <c r="K37" s="4"/>
      <c r="L37" s="4"/>
      <c r="M37" s="4"/>
      <c r="N37" s="4"/>
      <c r="O37" s="4"/>
      <c r="P37" s="4"/>
      <c r="Q37" s="4"/>
      <c r="R37" s="4"/>
      <c r="S37" s="4"/>
      <c r="T37" s="5" t="s">
        <v>600</v>
      </c>
      <c r="U37" s="43" t="s">
        <v>700</v>
      </c>
    </row>
    <row r="38" spans="2:21">
      <c r="B38" s="214" t="s">
        <v>668</v>
      </c>
      <c r="C38" s="4"/>
      <c r="D38" s="4"/>
      <c r="E38" s="4"/>
      <c r="F38" s="4"/>
      <c r="G38" s="4"/>
      <c r="H38" s="4"/>
      <c r="I38" s="4"/>
      <c r="J38" s="4"/>
      <c r="K38" s="4"/>
      <c r="L38" s="4"/>
      <c r="M38" s="4"/>
      <c r="N38" s="4"/>
      <c r="O38" s="4"/>
      <c r="P38" s="4"/>
      <c r="Q38" s="4"/>
      <c r="R38" s="4"/>
      <c r="S38" s="4" t="s">
        <v>600</v>
      </c>
      <c r="T38" s="5"/>
      <c r="U38" s="43" t="s">
        <v>700</v>
      </c>
    </row>
    <row r="39" spans="2:21">
      <c r="B39" s="344" t="s">
        <v>641</v>
      </c>
      <c r="C39" s="4" t="s">
        <v>600</v>
      </c>
      <c r="D39" s="4"/>
      <c r="E39" s="4"/>
      <c r="F39" s="4"/>
      <c r="G39" s="4"/>
      <c r="H39" s="4"/>
      <c r="I39" s="4"/>
      <c r="J39" s="4"/>
      <c r="K39" s="4"/>
      <c r="L39" s="4"/>
      <c r="M39" s="4"/>
      <c r="N39" s="4"/>
      <c r="O39" s="4"/>
      <c r="P39" s="4"/>
      <c r="Q39" s="4"/>
      <c r="R39" s="4"/>
      <c r="S39" s="4"/>
      <c r="T39" s="5"/>
      <c r="U39" s="43" t="s">
        <v>700</v>
      </c>
    </row>
    <row r="40" spans="2:21">
      <c r="B40" s="214" t="s">
        <v>645</v>
      </c>
      <c r="C40" s="4"/>
      <c r="D40" s="4"/>
      <c r="E40" s="4"/>
      <c r="F40" s="4" t="s">
        <v>600</v>
      </c>
      <c r="G40" s="4"/>
      <c r="H40" s="4"/>
      <c r="I40" s="4"/>
      <c r="J40" s="4"/>
      <c r="K40" s="4"/>
      <c r="L40" s="4"/>
      <c r="M40" s="4"/>
      <c r="N40" s="4"/>
      <c r="O40" s="4"/>
      <c r="P40" s="4"/>
      <c r="Q40" s="4"/>
      <c r="R40" s="4"/>
      <c r="S40" s="4"/>
      <c r="T40" s="5"/>
      <c r="U40" s="43" t="s">
        <v>700</v>
      </c>
    </row>
    <row r="41" spans="2:21">
      <c r="B41" s="214" t="s">
        <v>642</v>
      </c>
      <c r="C41" s="4"/>
      <c r="D41" s="4" t="s">
        <v>600</v>
      </c>
      <c r="E41" s="4"/>
      <c r="F41" s="4"/>
      <c r="G41" s="4"/>
      <c r="H41" s="4"/>
      <c r="I41" s="4"/>
      <c r="J41" s="4"/>
      <c r="K41" s="4"/>
      <c r="L41" s="4"/>
      <c r="M41" s="4"/>
      <c r="N41" s="4"/>
      <c r="O41" s="4"/>
      <c r="P41" s="4"/>
      <c r="Q41" s="4"/>
      <c r="R41" s="4"/>
      <c r="S41" s="4"/>
      <c r="T41" s="5"/>
      <c r="U41" s="43" t="s">
        <v>701</v>
      </c>
    </row>
    <row r="42" spans="2:21" ht="27">
      <c r="B42" s="214" t="s">
        <v>143</v>
      </c>
      <c r="C42" s="4"/>
      <c r="D42" s="4"/>
      <c r="E42" s="4"/>
      <c r="F42" s="4" t="s">
        <v>600</v>
      </c>
      <c r="G42" s="4" t="s">
        <v>600</v>
      </c>
      <c r="H42" s="4" t="s">
        <v>600</v>
      </c>
      <c r="I42" s="4" t="s">
        <v>600</v>
      </c>
      <c r="J42" s="4" t="s">
        <v>600</v>
      </c>
      <c r="K42" s="4" t="s">
        <v>600</v>
      </c>
      <c r="L42" s="4" t="s">
        <v>600</v>
      </c>
      <c r="M42" s="4" t="s">
        <v>600</v>
      </c>
      <c r="N42" s="4" t="s">
        <v>600</v>
      </c>
      <c r="O42" s="4" t="s">
        <v>600</v>
      </c>
      <c r="P42" s="4" t="s">
        <v>600</v>
      </c>
      <c r="Q42" s="4" t="s">
        <v>600</v>
      </c>
      <c r="R42" s="4" t="s">
        <v>600</v>
      </c>
      <c r="S42" s="4" t="s">
        <v>600</v>
      </c>
      <c r="T42" s="5" t="s">
        <v>600</v>
      </c>
      <c r="U42" s="43" t="s">
        <v>701</v>
      </c>
    </row>
    <row r="43" spans="2:21">
      <c r="B43" s="214" t="s">
        <v>125</v>
      </c>
      <c r="C43" s="2"/>
      <c r="D43" s="2"/>
      <c r="E43" s="2" t="s">
        <v>600</v>
      </c>
      <c r="F43" s="2"/>
      <c r="G43" s="2"/>
      <c r="H43" s="2"/>
      <c r="I43" s="2"/>
      <c r="J43" s="2"/>
      <c r="K43" s="2"/>
      <c r="L43" s="2"/>
      <c r="M43" s="2"/>
      <c r="N43" s="2"/>
      <c r="O43" s="2"/>
      <c r="P43" s="2"/>
      <c r="Q43" s="2"/>
      <c r="R43" s="2"/>
      <c r="S43" s="2"/>
      <c r="T43" s="3"/>
      <c r="U43" s="43" t="s">
        <v>697</v>
      </c>
    </row>
    <row r="44" spans="2:21">
      <c r="B44" s="214" t="s">
        <v>92</v>
      </c>
      <c r="C44" s="4"/>
      <c r="D44" s="4"/>
      <c r="E44" s="4"/>
      <c r="F44" s="4"/>
      <c r="G44" s="4" t="s">
        <v>600</v>
      </c>
      <c r="H44" s="4"/>
      <c r="I44" s="4"/>
      <c r="J44" s="4"/>
      <c r="K44" s="4"/>
      <c r="L44" s="4"/>
      <c r="M44" s="4"/>
      <c r="N44" s="4"/>
      <c r="O44" s="4"/>
      <c r="P44" s="4"/>
      <c r="Q44" s="4"/>
      <c r="R44" s="4"/>
      <c r="S44" s="4"/>
      <c r="T44" s="5"/>
      <c r="U44" s="43" t="s">
        <v>702</v>
      </c>
    </row>
    <row r="45" spans="2:21" ht="27">
      <c r="B45" s="214" t="s">
        <v>679</v>
      </c>
      <c r="C45" s="4" t="s">
        <v>600</v>
      </c>
      <c r="D45" s="4"/>
      <c r="E45" s="4"/>
      <c r="F45" s="4"/>
      <c r="G45" s="4"/>
      <c r="H45" s="4"/>
      <c r="I45" s="4"/>
      <c r="J45" s="4"/>
      <c r="K45" s="4"/>
      <c r="L45" s="4"/>
      <c r="M45" s="4"/>
      <c r="N45" s="4"/>
      <c r="O45" s="4"/>
      <c r="P45" s="4"/>
      <c r="Q45" s="4"/>
      <c r="R45" s="4"/>
      <c r="S45" s="4"/>
      <c r="T45" s="5"/>
      <c r="U45" s="43" t="s">
        <v>701</v>
      </c>
    </row>
    <row r="46" spans="2:21" ht="27">
      <c r="B46" s="214" t="s">
        <v>651</v>
      </c>
      <c r="C46" s="4"/>
      <c r="D46" s="4"/>
      <c r="E46" s="4"/>
      <c r="F46" s="4"/>
      <c r="G46" s="4"/>
      <c r="H46" s="4"/>
      <c r="I46" s="4"/>
      <c r="J46" s="4" t="s">
        <v>600</v>
      </c>
      <c r="K46" s="4"/>
      <c r="L46" s="4"/>
      <c r="M46" s="4"/>
      <c r="N46" s="4"/>
      <c r="O46" s="4"/>
      <c r="P46" s="4"/>
      <c r="Q46" s="4"/>
      <c r="R46" s="4"/>
      <c r="S46" s="4"/>
      <c r="T46" s="5"/>
      <c r="U46" s="43" t="s">
        <v>699</v>
      </c>
    </row>
    <row r="47" spans="2:21">
      <c r="B47" s="214" t="s">
        <v>126</v>
      </c>
      <c r="C47" s="4"/>
      <c r="D47" s="4"/>
      <c r="E47" s="4" t="s">
        <v>600</v>
      </c>
      <c r="F47" s="4"/>
      <c r="G47" s="4"/>
      <c r="H47" s="4"/>
      <c r="I47" s="4"/>
      <c r="J47" s="4"/>
      <c r="K47" s="4"/>
      <c r="L47" s="4"/>
      <c r="M47" s="4"/>
      <c r="N47" s="4"/>
      <c r="O47" s="4"/>
      <c r="P47" s="4"/>
      <c r="Q47" s="4"/>
      <c r="R47" s="4"/>
      <c r="S47" s="4"/>
      <c r="T47" s="5"/>
      <c r="U47" s="43" t="s">
        <v>701</v>
      </c>
    </row>
    <row r="48" spans="2:21">
      <c r="B48" s="214" t="s">
        <v>666</v>
      </c>
      <c r="C48" s="4"/>
      <c r="D48" s="4"/>
      <c r="E48" s="4"/>
      <c r="F48" s="4"/>
      <c r="G48" s="4"/>
      <c r="H48" s="4"/>
      <c r="I48" s="4"/>
      <c r="J48" s="4"/>
      <c r="K48" s="4"/>
      <c r="L48" s="4"/>
      <c r="M48" s="4"/>
      <c r="N48" s="4"/>
      <c r="O48" s="4"/>
      <c r="P48" s="4"/>
      <c r="Q48" s="4"/>
      <c r="R48" s="4"/>
      <c r="S48" s="4" t="s">
        <v>600</v>
      </c>
      <c r="T48" s="5"/>
      <c r="U48" s="43" t="s">
        <v>698</v>
      </c>
    </row>
    <row r="49" spans="2:21">
      <c r="B49" s="214" t="s">
        <v>658</v>
      </c>
      <c r="C49" s="4"/>
      <c r="D49" s="4"/>
      <c r="E49" s="4"/>
      <c r="F49" s="4"/>
      <c r="G49" s="4"/>
      <c r="H49" s="4"/>
      <c r="I49" s="4"/>
      <c r="J49" s="4"/>
      <c r="K49" s="4"/>
      <c r="L49" s="4"/>
      <c r="M49" s="4"/>
      <c r="N49" s="4" t="s">
        <v>600</v>
      </c>
      <c r="O49" s="4"/>
      <c r="P49" s="4"/>
      <c r="Q49" s="4"/>
      <c r="R49" s="4"/>
      <c r="S49" s="4"/>
      <c r="T49" s="5"/>
      <c r="U49" s="43" t="s">
        <v>699</v>
      </c>
    </row>
    <row r="50" spans="2:21">
      <c r="B50" s="214" t="s">
        <v>663</v>
      </c>
      <c r="C50" s="4"/>
      <c r="D50" s="4"/>
      <c r="E50" s="4"/>
      <c r="F50" s="4"/>
      <c r="G50" s="4"/>
      <c r="H50" s="4"/>
      <c r="I50" s="4"/>
      <c r="J50" s="4"/>
      <c r="K50" s="4"/>
      <c r="L50" s="4"/>
      <c r="M50" s="4"/>
      <c r="N50" s="4"/>
      <c r="O50" s="4"/>
      <c r="P50" s="4" t="s">
        <v>600</v>
      </c>
      <c r="Q50" s="4"/>
      <c r="R50" s="4"/>
      <c r="S50" s="4"/>
      <c r="T50" s="5"/>
      <c r="U50" s="43" t="s">
        <v>699</v>
      </c>
    </row>
    <row r="51" spans="2:21">
      <c r="B51" s="214"/>
      <c r="C51" s="12"/>
      <c r="D51" s="12"/>
      <c r="E51" s="12"/>
      <c r="F51" s="12"/>
      <c r="G51" s="12"/>
      <c r="H51" s="12"/>
      <c r="I51" s="12"/>
      <c r="J51" s="12"/>
      <c r="K51" s="12"/>
      <c r="L51" s="12"/>
      <c r="M51" s="12"/>
      <c r="N51" s="12"/>
      <c r="O51" s="12"/>
      <c r="P51" s="12"/>
      <c r="Q51" s="12"/>
      <c r="R51" s="12"/>
      <c r="S51" s="12"/>
      <c r="T51" s="13"/>
    </row>
    <row r="52" spans="2:21">
      <c r="B52" s="214" t="s">
        <v>58</v>
      </c>
      <c r="C52" s="4"/>
      <c r="D52" s="4" t="s">
        <v>600</v>
      </c>
      <c r="E52" s="4"/>
      <c r="F52" s="4"/>
      <c r="G52" s="4"/>
      <c r="H52" s="4"/>
      <c r="I52" s="4"/>
      <c r="J52" s="4"/>
      <c r="K52" s="4"/>
      <c r="L52" s="4"/>
      <c r="M52" s="4"/>
      <c r="N52" s="4"/>
      <c r="O52" s="4"/>
      <c r="P52" s="4"/>
      <c r="Q52" s="4"/>
      <c r="R52" s="4"/>
      <c r="S52" s="4"/>
      <c r="T52" s="5"/>
      <c r="U52" s="43" t="s">
        <v>702</v>
      </c>
    </row>
    <row r="53" spans="2:21">
      <c r="B53" s="214" t="s">
        <v>61</v>
      </c>
      <c r="C53" s="4"/>
      <c r="D53" s="4"/>
      <c r="E53" s="4"/>
      <c r="F53" s="4"/>
      <c r="G53" s="4"/>
      <c r="H53" s="4" t="s">
        <v>600</v>
      </c>
      <c r="I53" s="4"/>
      <c r="J53" s="4"/>
      <c r="K53" s="4"/>
      <c r="L53" s="4"/>
      <c r="M53" s="4"/>
      <c r="N53" s="4"/>
      <c r="O53" s="4"/>
      <c r="P53" s="4"/>
      <c r="Q53" s="4"/>
      <c r="R53" s="4"/>
      <c r="S53" s="4"/>
      <c r="T53" s="5"/>
      <c r="U53" s="43" t="s">
        <v>702</v>
      </c>
    </row>
    <row r="54" spans="2:21">
      <c r="B54" s="214" t="s">
        <v>667</v>
      </c>
      <c r="C54" s="4"/>
      <c r="D54" s="4"/>
      <c r="E54" s="4"/>
      <c r="F54" s="4"/>
      <c r="G54" s="4"/>
      <c r="H54" s="4"/>
      <c r="I54" s="4"/>
      <c r="J54" s="4"/>
      <c r="K54" s="4"/>
      <c r="L54" s="4"/>
      <c r="M54" s="4"/>
      <c r="N54" s="4"/>
      <c r="O54" s="4"/>
      <c r="P54" s="4"/>
      <c r="Q54" s="4"/>
      <c r="R54" s="4"/>
      <c r="S54" s="4" t="s">
        <v>600</v>
      </c>
      <c r="T54" s="5"/>
      <c r="U54" s="43" t="s">
        <v>702</v>
      </c>
    </row>
    <row r="55" spans="2:21">
      <c r="B55" s="214" t="s">
        <v>75</v>
      </c>
      <c r="C55" s="12"/>
      <c r="D55" s="12"/>
      <c r="E55" s="12"/>
      <c r="F55" s="12"/>
      <c r="G55" s="12"/>
      <c r="H55" s="12"/>
      <c r="I55" s="12"/>
      <c r="J55" s="12"/>
      <c r="K55" s="12"/>
      <c r="L55" s="12"/>
      <c r="M55" s="12"/>
      <c r="N55" s="12"/>
      <c r="O55" s="12"/>
      <c r="P55" s="12"/>
      <c r="Q55" s="12"/>
      <c r="R55" s="12"/>
      <c r="S55" s="12" t="s">
        <v>600</v>
      </c>
      <c r="T55" s="13"/>
      <c r="U55" s="43" t="s">
        <v>275</v>
      </c>
    </row>
    <row r="56" spans="2:21">
      <c r="B56" s="214" t="s">
        <v>680</v>
      </c>
      <c r="C56" s="4"/>
      <c r="D56" s="4"/>
      <c r="E56" s="4"/>
      <c r="F56" s="4"/>
      <c r="G56" s="4" t="s">
        <v>600</v>
      </c>
      <c r="H56" s="4"/>
      <c r="I56" s="4"/>
      <c r="J56" s="4"/>
      <c r="K56" s="4"/>
      <c r="L56" s="4"/>
      <c r="M56" s="4"/>
      <c r="N56" s="4"/>
      <c r="O56" s="4"/>
      <c r="P56" s="4"/>
      <c r="Q56" s="4"/>
      <c r="R56" s="4"/>
      <c r="S56" s="4"/>
      <c r="T56" s="5"/>
      <c r="U56" s="43" t="s">
        <v>703</v>
      </c>
    </row>
    <row r="57" spans="2:21">
      <c r="B57" s="214" t="s">
        <v>69</v>
      </c>
      <c r="C57" s="4"/>
      <c r="D57" s="4"/>
      <c r="E57" s="4"/>
      <c r="F57" s="4"/>
      <c r="G57" s="4"/>
      <c r="H57" s="4"/>
      <c r="I57" s="4"/>
      <c r="J57" s="4"/>
      <c r="K57" s="4"/>
      <c r="L57" s="4"/>
      <c r="M57" s="4" t="s">
        <v>600</v>
      </c>
      <c r="N57" s="4"/>
      <c r="O57" s="4"/>
      <c r="P57" s="4"/>
      <c r="Q57" s="4"/>
      <c r="R57" s="4"/>
      <c r="S57" s="4"/>
      <c r="T57" s="5"/>
      <c r="U57" s="43" t="s">
        <v>703</v>
      </c>
    </row>
    <row r="58" spans="2:21">
      <c r="B58" s="214" t="s">
        <v>681</v>
      </c>
      <c r="C58" s="4"/>
      <c r="D58" s="4"/>
      <c r="E58" s="4"/>
      <c r="F58" s="4"/>
      <c r="G58" s="4"/>
      <c r="H58" s="4"/>
      <c r="I58" s="4"/>
      <c r="J58" s="4"/>
      <c r="K58" s="4"/>
      <c r="L58" s="4"/>
      <c r="M58" s="4"/>
      <c r="N58" s="4"/>
      <c r="O58" s="4"/>
      <c r="P58" s="4"/>
      <c r="Q58" s="4"/>
      <c r="R58" s="4"/>
      <c r="S58" s="4" t="s">
        <v>600</v>
      </c>
      <c r="T58" s="5"/>
      <c r="U58" s="43" t="s">
        <v>703</v>
      </c>
    </row>
    <row r="59" spans="2:21">
      <c r="B59" s="214" t="s">
        <v>682</v>
      </c>
      <c r="C59" s="12"/>
      <c r="D59" s="12"/>
      <c r="E59" s="12"/>
      <c r="F59" s="12"/>
      <c r="G59" s="12"/>
      <c r="H59" s="12"/>
      <c r="I59" s="12"/>
      <c r="J59" s="12"/>
      <c r="K59" s="12"/>
      <c r="L59" s="12"/>
      <c r="M59" s="12"/>
      <c r="N59" s="12"/>
      <c r="O59" s="12"/>
      <c r="P59" s="12"/>
      <c r="Q59" s="12" t="s">
        <v>600</v>
      </c>
      <c r="R59" s="12"/>
      <c r="S59" s="12"/>
      <c r="T59" s="13"/>
      <c r="U59" s="43" t="s">
        <v>275</v>
      </c>
    </row>
    <row r="60" spans="2:21">
      <c r="B60" s="214" t="s">
        <v>96</v>
      </c>
      <c r="C60" s="12"/>
      <c r="D60" s="12"/>
      <c r="E60" s="12"/>
      <c r="F60" s="12"/>
      <c r="G60" s="12"/>
      <c r="H60" s="12"/>
      <c r="I60" s="12"/>
      <c r="J60" s="12"/>
      <c r="K60" s="12"/>
      <c r="L60" s="12"/>
      <c r="M60" s="12"/>
      <c r="N60" s="12"/>
      <c r="O60" s="12"/>
      <c r="P60" s="12"/>
      <c r="Q60" s="12"/>
      <c r="R60" s="12"/>
      <c r="S60" s="12"/>
      <c r="T60" s="13" t="s">
        <v>600</v>
      </c>
      <c r="U60" s="43" t="s">
        <v>275</v>
      </c>
    </row>
    <row r="61" spans="2:21">
      <c r="B61" s="214" t="s">
        <v>97</v>
      </c>
      <c r="C61" s="12"/>
      <c r="D61" s="12"/>
      <c r="E61" s="12"/>
      <c r="F61" s="12"/>
      <c r="G61" s="12" t="s">
        <v>600</v>
      </c>
      <c r="H61" s="12"/>
      <c r="I61" s="12"/>
      <c r="J61" s="12"/>
      <c r="K61" s="12"/>
      <c r="L61" s="12"/>
      <c r="M61" s="12"/>
      <c r="N61" s="12"/>
      <c r="O61" s="12"/>
      <c r="P61" s="12"/>
      <c r="Q61" s="12"/>
      <c r="R61" s="12"/>
      <c r="S61" s="12"/>
      <c r="T61" s="13"/>
      <c r="U61" s="43" t="s">
        <v>275</v>
      </c>
    </row>
    <row r="62" spans="2:21">
      <c r="B62" s="214" t="s">
        <v>683</v>
      </c>
      <c r="C62" s="4"/>
      <c r="D62" s="4"/>
      <c r="E62" s="4"/>
      <c r="F62" s="4"/>
      <c r="G62" s="4" t="s">
        <v>600</v>
      </c>
      <c r="H62" s="4"/>
      <c r="I62" s="4"/>
      <c r="J62" s="4"/>
      <c r="K62" s="4"/>
      <c r="L62" s="4"/>
      <c r="M62" s="4"/>
      <c r="N62" s="4"/>
      <c r="O62" s="4"/>
      <c r="P62" s="4"/>
      <c r="Q62" s="4"/>
      <c r="R62" s="4"/>
      <c r="S62" s="4"/>
      <c r="T62" s="5"/>
      <c r="U62" s="43" t="s">
        <v>703</v>
      </c>
    </row>
    <row r="63" spans="2:21" ht="27">
      <c r="B63" s="214" t="s">
        <v>653</v>
      </c>
      <c r="C63" s="4"/>
      <c r="D63" s="4"/>
      <c r="E63" s="4"/>
      <c r="F63" s="4"/>
      <c r="G63" s="4"/>
      <c r="H63" s="4"/>
      <c r="I63" s="4"/>
      <c r="J63" s="4"/>
      <c r="K63" s="4"/>
      <c r="L63" s="4" t="s">
        <v>600</v>
      </c>
      <c r="M63" s="4"/>
      <c r="N63" s="4"/>
      <c r="O63" s="4"/>
      <c r="P63" s="4"/>
      <c r="Q63" s="4"/>
      <c r="R63" s="4"/>
      <c r="S63" s="4"/>
      <c r="T63" s="5"/>
      <c r="U63" s="43" t="s">
        <v>703</v>
      </c>
    </row>
    <row r="64" spans="2:21">
      <c r="B64" s="214" t="s">
        <v>684</v>
      </c>
      <c r="C64" s="4"/>
      <c r="D64" s="4"/>
      <c r="E64" s="4"/>
      <c r="F64" s="4"/>
      <c r="G64" s="4" t="s">
        <v>600</v>
      </c>
      <c r="H64" s="4"/>
      <c r="I64" s="4"/>
      <c r="J64" s="4"/>
      <c r="K64" s="4"/>
      <c r="L64" s="4"/>
      <c r="M64" s="4"/>
      <c r="N64" s="4"/>
      <c r="O64" s="4"/>
      <c r="P64" s="4"/>
      <c r="Q64" s="4"/>
      <c r="R64" s="4"/>
      <c r="S64" s="4"/>
      <c r="T64" s="5"/>
      <c r="U64" s="43" t="s">
        <v>703</v>
      </c>
    </row>
    <row r="65" spans="2:21">
      <c r="B65" s="214" t="s">
        <v>643</v>
      </c>
      <c r="C65" s="4"/>
      <c r="D65" s="4"/>
      <c r="E65" s="4"/>
      <c r="F65" s="4" t="s">
        <v>600</v>
      </c>
      <c r="G65" s="4"/>
      <c r="H65" s="4"/>
      <c r="I65" s="4"/>
      <c r="J65" s="4"/>
      <c r="K65" s="4"/>
      <c r="L65" s="4"/>
      <c r="M65" s="4"/>
      <c r="N65" s="4"/>
      <c r="O65" s="4"/>
      <c r="P65" s="4"/>
      <c r="Q65" s="4"/>
      <c r="R65" s="4"/>
      <c r="S65" s="4"/>
      <c r="T65" s="5"/>
      <c r="U65" s="43" t="s">
        <v>703</v>
      </c>
    </row>
    <row r="66" spans="2:21">
      <c r="B66" s="214" t="s">
        <v>685</v>
      </c>
      <c r="C66" s="4"/>
      <c r="D66" s="4"/>
      <c r="E66" s="4"/>
      <c r="F66" s="4"/>
      <c r="G66" s="4"/>
      <c r="H66" s="4"/>
      <c r="I66" s="4"/>
      <c r="J66" s="4"/>
      <c r="K66" s="4"/>
      <c r="L66" s="4"/>
      <c r="M66" s="4"/>
      <c r="N66" s="4" t="s">
        <v>600</v>
      </c>
      <c r="O66" s="4"/>
      <c r="P66" s="4"/>
      <c r="Q66" s="4"/>
      <c r="R66" s="4"/>
      <c r="S66" s="4"/>
      <c r="T66" s="5"/>
      <c r="U66" s="43" t="s">
        <v>703</v>
      </c>
    </row>
    <row r="67" spans="2:21">
      <c r="B67" s="214" t="s">
        <v>686</v>
      </c>
      <c r="C67" s="4"/>
      <c r="D67" s="4"/>
      <c r="E67" s="4"/>
      <c r="F67" s="4" t="s">
        <v>600</v>
      </c>
      <c r="G67" s="4"/>
      <c r="H67" s="4"/>
      <c r="I67" s="4"/>
      <c r="J67" s="4"/>
      <c r="K67" s="4"/>
      <c r="L67" s="4"/>
      <c r="M67" s="4"/>
      <c r="N67" s="4"/>
      <c r="O67" s="4"/>
      <c r="P67" s="4"/>
      <c r="Q67" s="4"/>
      <c r="R67" s="4"/>
      <c r="S67" s="4"/>
      <c r="T67" s="5"/>
      <c r="U67" s="43" t="s">
        <v>703</v>
      </c>
    </row>
    <row r="68" spans="2:21">
      <c r="B68" s="214" t="s">
        <v>99</v>
      </c>
      <c r="C68" s="4"/>
      <c r="D68" s="4"/>
      <c r="E68" s="4"/>
      <c r="F68" s="4"/>
      <c r="G68" s="4" t="s">
        <v>600</v>
      </c>
      <c r="H68" s="4"/>
      <c r="I68" s="4"/>
      <c r="J68" s="4"/>
      <c r="K68" s="4"/>
      <c r="L68" s="4"/>
      <c r="M68" s="4"/>
      <c r="N68" s="4"/>
      <c r="O68" s="4"/>
      <c r="P68" s="4"/>
      <c r="Q68" s="4"/>
      <c r="R68" s="4"/>
      <c r="S68" s="4"/>
      <c r="T68" s="5"/>
      <c r="U68" s="43" t="s">
        <v>703</v>
      </c>
    </row>
    <row r="69" spans="2:21">
      <c r="B69" s="214" t="s">
        <v>60</v>
      </c>
      <c r="C69" s="4"/>
      <c r="D69" s="4"/>
      <c r="E69" s="4"/>
      <c r="F69" s="4"/>
      <c r="G69" s="4"/>
      <c r="H69" s="4"/>
      <c r="I69" s="4"/>
      <c r="J69" s="4"/>
      <c r="K69" s="4"/>
      <c r="L69" s="4"/>
      <c r="M69" s="4"/>
      <c r="N69" s="4"/>
      <c r="O69" s="4"/>
      <c r="P69" s="4"/>
      <c r="Q69" s="4" t="s">
        <v>600</v>
      </c>
      <c r="R69" s="4"/>
      <c r="S69" s="4"/>
      <c r="T69" s="5"/>
      <c r="U69" s="43" t="s">
        <v>703</v>
      </c>
    </row>
    <row r="70" spans="2:21" ht="27">
      <c r="B70" s="214" t="s">
        <v>640</v>
      </c>
      <c r="C70" s="4" t="s">
        <v>600</v>
      </c>
      <c r="D70" s="4"/>
      <c r="E70" s="4"/>
      <c r="F70" s="4"/>
      <c r="G70" s="4"/>
      <c r="H70" s="4"/>
      <c r="I70" s="4"/>
      <c r="J70" s="4"/>
      <c r="K70" s="4"/>
      <c r="L70" s="4"/>
      <c r="M70" s="4"/>
      <c r="N70" s="4"/>
      <c r="O70" s="4"/>
      <c r="P70" s="4"/>
      <c r="Q70" s="4"/>
      <c r="R70" s="4"/>
      <c r="S70" s="4"/>
      <c r="T70" s="5"/>
      <c r="U70" s="43" t="s">
        <v>703</v>
      </c>
    </row>
    <row r="71" spans="2:21">
      <c r="B71" s="214" t="s">
        <v>134</v>
      </c>
      <c r="C71" s="4"/>
      <c r="D71" s="4"/>
      <c r="E71" s="4"/>
      <c r="F71" s="4"/>
      <c r="G71" s="4"/>
      <c r="H71" s="4"/>
      <c r="I71" s="4"/>
      <c r="J71" s="4"/>
      <c r="K71" s="4"/>
      <c r="L71" s="4" t="s">
        <v>600</v>
      </c>
      <c r="M71" s="4"/>
      <c r="N71" s="4"/>
      <c r="O71" s="4"/>
      <c r="P71" s="4"/>
      <c r="Q71" s="4"/>
      <c r="R71" s="4"/>
      <c r="S71" s="4"/>
      <c r="T71" s="5"/>
      <c r="U71" s="43" t="s">
        <v>703</v>
      </c>
    </row>
    <row r="72" spans="2:21">
      <c r="B72" s="214" t="s">
        <v>687</v>
      </c>
      <c r="C72" s="4"/>
      <c r="D72" s="4"/>
      <c r="E72" s="4"/>
      <c r="F72" s="4"/>
      <c r="G72" s="4"/>
      <c r="H72" s="4"/>
      <c r="I72" s="4"/>
      <c r="J72" s="4"/>
      <c r="K72" s="4"/>
      <c r="L72" s="4"/>
      <c r="M72" s="4"/>
      <c r="N72" s="4"/>
      <c r="O72" s="4"/>
      <c r="P72" s="4"/>
      <c r="Q72" s="4" t="s">
        <v>600</v>
      </c>
      <c r="R72" s="4"/>
      <c r="S72" s="4"/>
      <c r="T72" s="5"/>
      <c r="U72" s="43" t="s">
        <v>703</v>
      </c>
    </row>
    <row r="73" spans="2:21">
      <c r="B73" s="214" t="s">
        <v>688</v>
      </c>
      <c r="C73" s="4"/>
      <c r="D73" s="4"/>
      <c r="E73" s="4"/>
      <c r="F73" s="4"/>
      <c r="G73" s="4"/>
      <c r="H73" s="4"/>
      <c r="I73" s="4"/>
      <c r="J73" s="4"/>
      <c r="K73" s="4"/>
      <c r="L73" s="4"/>
      <c r="M73" s="4"/>
      <c r="N73" s="4"/>
      <c r="O73" s="4"/>
      <c r="P73" s="4"/>
      <c r="Q73" s="4"/>
      <c r="R73" s="4"/>
      <c r="S73" s="4"/>
      <c r="T73" s="5" t="s">
        <v>600</v>
      </c>
      <c r="U73" s="43" t="s">
        <v>703</v>
      </c>
    </row>
    <row r="74" spans="2:21">
      <c r="B74" s="214" t="s">
        <v>648</v>
      </c>
      <c r="C74" s="4"/>
      <c r="D74" s="4"/>
      <c r="E74" s="4"/>
      <c r="F74" s="4"/>
      <c r="G74" s="4"/>
      <c r="H74" s="4" t="s">
        <v>600</v>
      </c>
      <c r="I74" s="4"/>
      <c r="J74" s="4"/>
      <c r="K74" s="4"/>
      <c r="L74" s="4"/>
      <c r="M74" s="4"/>
      <c r="N74" s="4"/>
      <c r="O74" s="4"/>
      <c r="P74" s="4"/>
      <c r="Q74" s="4"/>
      <c r="R74" s="4"/>
      <c r="S74" s="4"/>
      <c r="T74" s="5"/>
      <c r="U74" s="43" t="s">
        <v>703</v>
      </c>
    </row>
    <row r="75" spans="2:21">
      <c r="B75" s="214" t="s">
        <v>689</v>
      </c>
      <c r="C75" s="4"/>
      <c r="D75" s="4"/>
      <c r="E75" s="4"/>
      <c r="F75" s="4"/>
      <c r="G75" s="4"/>
      <c r="H75" s="4"/>
      <c r="I75" s="4"/>
      <c r="J75" s="4"/>
      <c r="K75" s="4"/>
      <c r="L75" s="4"/>
      <c r="M75" s="4"/>
      <c r="N75" s="4"/>
      <c r="O75" s="4"/>
      <c r="P75" s="4"/>
      <c r="Q75" s="4" t="s">
        <v>600</v>
      </c>
      <c r="R75" s="4"/>
      <c r="S75" s="4"/>
      <c r="T75" s="5"/>
      <c r="U75" s="43" t="s">
        <v>703</v>
      </c>
    </row>
    <row r="76" spans="2:21">
      <c r="B76" s="214" t="s">
        <v>71</v>
      </c>
      <c r="C76" s="4"/>
      <c r="D76" s="4"/>
      <c r="E76" s="4"/>
      <c r="F76" s="4"/>
      <c r="G76" s="4"/>
      <c r="H76" s="4"/>
      <c r="I76" s="4"/>
      <c r="J76" s="4"/>
      <c r="K76" s="4"/>
      <c r="L76" s="4"/>
      <c r="M76" s="4"/>
      <c r="N76" s="4" t="s">
        <v>600</v>
      </c>
      <c r="O76" s="4"/>
      <c r="P76" s="4"/>
      <c r="Q76" s="4"/>
      <c r="R76" s="4"/>
      <c r="S76" s="4"/>
      <c r="T76" s="5"/>
      <c r="U76" s="43" t="s">
        <v>703</v>
      </c>
    </row>
    <row r="77" spans="2:21">
      <c r="B77" s="214" t="s">
        <v>127</v>
      </c>
      <c r="C77" s="4"/>
      <c r="D77" s="4"/>
      <c r="E77" s="4"/>
      <c r="F77" s="4" t="s">
        <v>600</v>
      </c>
      <c r="G77" s="4"/>
      <c r="H77" s="4"/>
      <c r="I77" s="4"/>
      <c r="J77" s="4"/>
      <c r="K77" s="4"/>
      <c r="L77" s="4"/>
      <c r="M77" s="4"/>
      <c r="N77" s="4"/>
      <c r="O77" s="4"/>
      <c r="P77" s="4"/>
      <c r="Q77" s="4"/>
      <c r="R77" s="4"/>
      <c r="S77" s="4"/>
      <c r="T77" s="5"/>
      <c r="U77" s="43" t="s">
        <v>703</v>
      </c>
    </row>
    <row r="78" spans="2:21">
      <c r="B78" s="214" t="s">
        <v>135</v>
      </c>
      <c r="C78" s="4"/>
      <c r="D78" s="4"/>
      <c r="E78" s="4"/>
      <c r="F78" s="4"/>
      <c r="G78" s="4"/>
      <c r="H78" s="4"/>
      <c r="I78" s="4"/>
      <c r="J78" s="4"/>
      <c r="K78" s="4"/>
      <c r="L78" s="4" t="s">
        <v>600</v>
      </c>
      <c r="M78" s="4"/>
      <c r="N78" s="4"/>
      <c r="O78" s="4"/>
      <c r="P78" s="4"/>
      <c r="Q78" s="4"/>
      <c r="R78" s="4"/>
      <c r="S78" s="4"/>
      <c r="T78" s="5"/>
      <c r="U78" s="43" t="s">
        <v>703</v>
      </c>
    </row>
    <row r="79" spans="2:21">
      <c r="B79" s="214" t="s">
        <v>130</v>
      </c>
      <c r="C79" s="4"/>
      <c r="D79" s="4"/>
      <c r="E79" s="4"/>
      <c r="F79" s="4"/>
      <c r="G79" s="4"/>
      <c r="H79" s="4" t="s">
        <v>600</v>
      </c>
      <c r="I79" s="4"/>
      <c r="J79" s="4"/>
      <c r="K79" s="4"/>
      <c r="L79" s="4"/>
      <c r="M79" s="4"/>
      <c r="N79" s="4"/>
      <c r="O79" s="4"/>
      <c r="P79" s="4"/>
      <c r="Q79" s="4"/>
      <c r="R79" s="4"/>
      <c r="S79" s="4"/>
      <c r="T79" s="5"/>
      <c r="U79" s="43" t="s">
        <v>703</v>
      </c>
    </row>
    <row r="80" spans="2:21">
      <c r="B80" s="214" t="s">
        <v>137</v>
      </c>
      <c r="C80" s="4"/>
      <c r="D80" s="4"/>
      <c r="E80" s="4"/>
      <c r="F80" s="4"/>
      <c r="G80" s="4"/>
      <c r="H80" s="4"/>
      <c r="I80" s="4"/>
      <c r="J80" s="4"/>
      <c r="K80" s="4"/>
      <c r="L80" s="4"/>
      <c r="M80" s="4"/>
      <c r="N80" s="4"/>
      <c r="O80" s="4" t="s">
        <v>600</v>
      </c>
      <c r="P80" s="4"/>
      <c r="Q80" s="4"/>
      <c r="R80" s="4"/>
      <c r="S80" s="4"/>
      <c r="T80" s="5"/>
      <c r="U80" s="43" t="s">
        <v>703</v>
      </c>
    </row>
    <row r="81" spans="2:21">
      <c r="B81" s="214" t="s">
        <v>129</v>
      </c>
      <c r="C81" s="12"/>
      <c r="D81" s="12"/>
      <c r="E81" s="12"/>
      <c r="F81" s="12"/>
      <c r="G81" s="12"/>
      <c r="H81" s="12" t="s">
        <v>600</v>
      </c>
      <c r="I81" s="12"/>
      <c r="J81" s="12"/>
      <c r="K81" s="12"/>
      <c r="L81" s="12"/>
      <c r="M81" s="12" t="s">
        <v>600</v>
      </c>
      <c r="N81" s="12"/>
      <c r="O81" s="12"/>
      <c r="P81" s="12"/>
      <c r="Q81" s="12"/>
      <c r="R81" s="12"/>
      <c r="S81" s="12"/>
      <c r="T81" s="13"/>
      <c r="U81" s="43" t="s">
        <v>275</v>
      </c>
    </row>
    <row r="82" spans="2:21">
      <c r="B82" s="214" t="s">
        <v>670</v>
      </c>
      <c r="C82" s="4"/>
      <c r="D82" s="4"/>
      <c r="E82" s="4"/>
      <c r="F82" s="4"/>
      <c r="G82" s="4"/>
      <c r="H82" s="4"/>
      <c r="I82" s="4"/>
      <c r="J82" s="4"/>
      <c r="K82" s="4"/>
      <c r="L82" s="4"/>
      <c r="M82" s="4"/>
      <c r="N82" s="4"/>
      <c r="O82" s="4"/>
      <c r="P82" s="4"/>
      <c r="Q82" s="4"/>
      <c r="R82" s="4"/>
      <c r="S82" s="4"/>
      <c r="T82" s="5" t="s">
        <v>600</v>
      </c>
      <c r="U82" s="43" t="s">
        <v>703</v>
      </c>
    </row>
    <row r="83" spans="2:21">
      <c r="B83" s="214" t="s">
        <v>665</v>
      </c>
      <c r="C83" s="4"/>
      <c r="D83" s="4"/>
      <c r="E83" s="4"/>
      <c r="F83" s="4"/>
      <c r="G83" s="4"/>
      <c r="H83" s="4"/>
      <c r="I83" s="4"/>
      <c r="J83" s="4"/>
      <c r="K83" s="4"/>
      <c r="L83" s="4"/>
      <c r="M83" s="4"/>
      <c r="N83" s="4"/>
      <c r="O83" s="4"/>
      <c r="P83" s="4"/>
      <c r="Q83" s="4"/>
      <c r="R83" s="4" t="s">
        <v>600</v>
      </c>
      <c r="S83" s="4"/>
      <c r="T83" s="5"/>
      <c r="U83" s="43" t="s">
        <v>703</v>
      </c>
    </row>
    <row r="84" spans="2:21">
      <c r="B84" s="214" t="s">
        <v>74</v>
      </c>
      <c r="C84" s="4"/>
      <c r="D84" s="4"/>
      <c r="E84" s="4"/>
      <c r="F84" s="4"/>
      <c r="G84" s="4"/>
      <c r="H84" s="4"/>
      <c r="I84" s="4"/>
      <c r="J84" s="4"/>
      <c r="K84" s="4"/>
      <c r="L84" s="4"/>
      <c r="M84" s="4"/>
      <c r="N84" s="4"/>
      <c r="O84" s="4"/>
      <c r="P84" s="4"/>
      <c r="Q84" s="4"/>
      <c r="R84" s="4" t="s">
        <v>600</v>
      </c>
      <c r="S84" s="4"/>
      <c r="T84" s="5"/>
      <c r="U84" s="43" t="s">
        <v>703</v>
      </c>
    </row>
    <row r="85" spans="2:21">
      <c r="B85" s="214" t="s">
        <v>661</v>
      </c>
      <c r="C85" s="4"/>
      <c r="D85" s="4"/>
      <c r="E85" s="4"/>
      <c r="F85" s="4"/>
      <c r="G85" s="4"/>
      <c r="H85" s="4"/>
      <c r="I85" s="4"/>
      <c r="J85" s="4"/>
      <c r="K85" s="4"/>
      <c r="L85" s="4"/>
      <c r="M85" s="4"/>
      <c r="N85" s="4"/>
      <c r="O85" s="4"/>
      <c r="P85" s="4" t="s">
        <v>600</v>
      </c>
      <c r="Q85" s="4"/>
      <c r="R85" s="4"/>
      <c r="S85" s="4"/>
      <c r="T85" s="5"/>
      <c r="U85" s="43" t="s">
        <v>703</v>
      </c>
    </row>
    <row r="86" spans="2:21">
      <c r="B86" s="214" t="s">
        <v>132</v>
      </c>
      <c r="C86" s="4"/>
      <c r="D86" s="4"/>
      <c r="E86" s="4"/>
      <c r="F86" s="4"/>
      <c r="G86" s="4"/>
      <c r="H86" s="4"/>
      <c r="I86" s="4" t="s">
        <v>600</v>
      </c>
      <c r="J86" s="4"/>
      <c r="K86" s="4"/>
      <c r="L86" s="4"/>
      <c r="M86" s="4"/>
      <c r="N86" s="4"/>
      <c r="O86" s="4"/>
      <c r="P86" s="4"/>
      <c r="Q86" s="4"/>
      <c r="R86" s="4"/>
      <c r="S86" s="4"/>
      <c r="T86" s="5"/>
      <c r="U86" s="43" t="s">
        <v>703</v>
      </c>
    </row>
    <row r="87" spans="2:21">
      <c r="B87" s="214" t="s">
        <v>65</v>
      </c>
      <c r="C87" s="4"/>
      <c r="D87" s="4"/>
      <c r="E87" s="4"/>
      <c r="F87" s="4"/>
      <c r="G87" s="4"/>
      <c r="H87" s="4"/>
      <c r="I87" s="4"/>
      <c r="J87" s="4" t="s">
        <v>600</v>
      </c>
      <c r="K87" s="4"/>
      <c r="L87" s="4"/>
      <c r="M87" s="4"/>
      <c r="N87" s="4"/>
      <c r="O87" s="4"/>
      <c r="P87" s="4"/>
      <c r="Q87" s="4"/>
      <c r="R87" s="4"/>
      <c r="S87" s="4"/>
      <c r="T87" s="5"/>
      <c r="U87" s="43" t="s">
        <v>703</v>
      </c>
    </row>
    <row r="88" spans="2:21">
      <c r="B88" s="214" t="s">
        <v>690</v>
      </c>
      <c r="C88" s="4"/>
      <c r="D88" s="4"/>
      <c r="E88" s="4"/>
      <c r="F88" s="4"/>
      <c r="G88" s="4"/>
      <c r="H88" s="4"/>
      <c r="I88" s="4"/>
      <c r="J88" s="4"/>
      <c r="K88" s="4"/>
      <c r="L88" s="4"/>
      <c r="M88" s="4"/>
      <c r="N88" s="4"/>
      <c r="O88" s="4"/>
      <c r="P88" s="4"/>
      <c r="Q88" s="4"/>
      <c r="R88" s="4" t="s">
        <v>600</v>
      </c>
      <c r="S88" s="4"/>
      <c r="T88" s="5"/>
      <c r="U88" s="43" t="s">
        <v>703</v>
      </c>
    </row>
    <row r="89" spans="2:21">
      <c r="B89" s="214" t="s">
        <v>691</v>
      </c>
      <c r="C89" s="4"/>
      <c r="D89" s="4" t="s">
        <v>600</v>
      </c>
      <c r="E89" s="4"/>
      <c r="F89" s="4"/>
      <c r="G89" s="4"/>
      <c r="H89" s="4"/>
      <c r="I89" s="4"/>
      <c r="J89" s="4"/>
      <c r="K89" s="4"/>
      <c r="L89" s="4"/>
      <c r="M89" s="4"/>
      <c r="N89" s="4"/>
      <c r="O89" s="4"/>
      <c r="P89" s="4"/>
      <c r="Q89" s="4"/>
      <c r="R89" s="4"/>
      <c r="S89" s="4"/>
      <c r="T89" s="5"/>
      <c r="U89" s="43" t="s">
        <v>703</v>
      </c>
    </row>
    <row r="90" spans="2:21">
      <c r="B90" s="214" t="s">
        <v>73</v>
      </c>
      <c r="C90" s="4"/>
      <c r="D90" s="4"/>
      <c r="E90" s="4"/>
      <c r="F90" s="4"/>
      <c r="G90" s="4"/>
      <c r="H90" s="4"/>
      <c r="I90" s="4"/>
      <c r="J90" s="4"/>
      <c r="K90" s="4"/>
      <c r="L90" s="4"/>
      <c r="M90" s="4"/>
      <c r="N90" s="4"/>
      <c r="O90" s="4" t="s">
        <v>600</v>
      </c>
      <c r="P90" s="4"/>
      <c r="Q90" s="4"/>
      <c r="R90" s="4"/>
      <c r="S90" s="4"/>
      <c r="T90" s="5"/>
      <c r="U90" s="43" t="s">
        <v>703</v>
      </c>
    </row>
    <row r="91" spans="2:21">
      <c r="B91" s="214" t="s">
        <v>692</v>
      </c>
      <c r="C91" s="4"/>
      <c r="D91" s="4"/>
      <c r="E91" s="4"/>
      <c r="F91" s="4"/>
      <c r="G91" s="4"/>
      <c r="H91" s="4" t="s">
        <v>600</v>
      </c>
      <c r="I91" s="4"/>
      <c r="J91" s="4"/>
      <c r="K91" s="4"/>
      <c r="L91" s="4"/>
      <c r="M91" s="4"/>
      <c r="N91" s="4"/>
      <c r="O91" s="4"/>
      <c r="P91" s="4"/>
      <c r="Q91" s="4"/>
      <c r="R91" s="4"/>
      <c r="S91" s="4"/>
      <c r="T91" s="5"/>
      <c r="U91" s="43" t="s">
        <v>703</v>
      </c>
    </row>
    <row r="92" spans="2:21">
      <c r="B92" s="214" t="s">
        <v>68</v>
      </c>
      <c r="C92" s="4"/>
      <c r="D92" s="4"/>
      <c r="E92" s="4"/>
      <c r="F92" s="4"/>
      <c r="G92" s="4"/>
      <c r="H92" s="4"/>
      <c r="I92" s="4"/>
      <c r="J92" s="4"/>
      <c r="K92" s="4"/>
      <c r="L92" s="4"/>
      <c r="M92" s="4" t="s">
        <v>600</v>
      </c>
      <c r="N92" s="4"/>
      <c r="O92" s="4"/>
      <c r="P92" s="4"/>
      <c r="Q92" s="4"/>
      <c r="R92" s="4"/>
      <c r="S92" s="4"/>
      <c r="T92" s="5"/>
      <c r="U92" s="43" t="s">
        <v>703</v>
      </c>
    </row>
    <row r="93" spans="2:21">
      <c r="B93" s="214" t="s">
        <v>133</v>
      </c>
      <c r="C93" s="4"/>
      <c r="D93" s="4"/>
      <c r="E93" s="4"/>
      <c r="F93" s="4"/>
      <c r="G93" s="4"/>
      <c r="H93" s="4"/>
      <c r="I93" s="4"/>
      <c r="J93" s="4"/>
      <c r="K93" s="4" t="s">
        <v>600</v>
      </c>
      <c r="L93" s="4"/>
      <c r="M93" s="4"/>
      <c r="N93" s="4"/>
      <c r="O93" s="4"/>
      <c r="P93" s="4"/>
      <c r="Q93" s="4"/>
      <c r="R93" s="4"/>
      <c r="S93" s="4"/>
      <c r="T93" s="5"/>
      <c r="U93" s="43" t="s">
        <v>703</v>
      </c>
    </row>
    <row r="94" spans="2:21" ht="40.5">
      <c r="B94" s="214" t="s">
        <v>693</v>
      </c>
      <c r="C94" s="4"/>
      <c r="D94" s="4"/>
      <c r="E94" s="4"/>
      <c r="F94" s="4"/>
      <c r="G94" s="4" t="s">
        <v>600</v>
      </c>
      <c r="H94" s="4"/>
      <c r="I94" s="4"/>
      <c r="J94" s="4"/>
      <c r="K94" s="4"/>
      <c r="L94" s="4"/>
      <c r="M94" s="4"/>
      <c r="N94" s="4"/>
      <c r="O94" s="4"/>
      <c r="P94" s="4"/>
      <c r="Q94" s="4"/>
      <c r="R94" s="4"/>
      <c r="S94" s="4"/>
      <c r="T94" s="5"/>
      <c r="U94" s="43" t="s">
        <v>703</v>
      </c>
    </row>
    <row r="95" spans="2:21" ht="27">
      <c r="B95" s="214" t="s">
        <v>154</v>
      </c>
      <c r="C95" s="4"/>
      <c r="D95" s="4"/>
      <c r="E95" s="4"/>
      <c r="F95" s="4"/>
      <c r="G95" s="4"/>
      <c r="H95" s="4"/>
      <c r="I95" s="4" t="s">
        <v>600</v>
      </c>
      <c r="J95" s="4"/>
      <c r="K95" s="4"/>
      <c r="L95" s="4"/>
      <c r="M95" s="4"/>
      <c r="N95" s="4"/>
      <c r="O95" s="4"/>
      <c r="P95" s="4"/>
      <c r="Q95" s="4"/>
      <c r="R95" s="4"/>
      <c r="S95" s="4"/>
      <c r="T95" s="5"/>
      <c r="U95" s="43" t="s">
        <v>703</v>
      </c>
    </row>
    <row r="96" spans="2:21">
      <c r="B96" s="214" t="s">
        <v>140</v>
      </c>
      <c r="C96" s="4"/>
      <c r="D96" s="4"/>
      <c r="E96" s="4"/>
      <c r="F96" s="4"/>
      <c r="G96" s="4"/>
      <c r="H96" s="4"/>
      <c r="I96" s="4"/>
      <c r="J96" s="4"/>
      <c r="K96" s="4"/>
      <c r="L96" s="4"/>
      <c r="M96" s="4"/>
      <c r="N96" s="4"/>
      <c r="O96" s="4"/>
      <c r="P96" s="4"/>
      <c r="Q96" s="4"/>
      <c r="R96" s="4" t="s">
        <v>600</v>
      </c>
      <c r="S96" s="4"/>
      <c r="T96" s="5"/>
      <c r="U96" s="43" t="s">
        <v>703</v>
      </c>
    </row>
    <row r="97" spans="2:21">
      <c r="B97" s="214"/>
      <c r="C97" s="4"/>
      <c r="D97" s="4"/>
      <c r="E97" s="4"/>
      <c r="F97" s="4"/>
      <c r="G97" s="4"/>
      <c r="H97" s="4"/>
      <c r="I97" s="4"/>
      <c r="J97" s="4"/>
      <c r="K97" s="4"/>
      <c r="L97" s="4"/>
      <c r="M97" s="4"/>
      <c r="N97" s="4"/>
      <c r="O97" s="4"/>
      <c r="P97" s="4"/>
      <c r="Q97" s="4"/>
      <c r="R97" s="4"/>
      <c r="S97" s="4"/>
      <c r="T97" s="5"/>
    </row>
    <row r="98" spans="2:21">
      <c r="B98" s="214" t="s">
        <v>124</v>
      </c>
      <c r="C98" s="4"/>
      <c r="D98" s="4" t="s">
        <v>600</v>
      </c>
      <c r="E98" s="4"/>
      <c r="F98" s="4"/>
      <c r="G98" s="4"/>
      <c r="H98" s="4"/>
      <c r="I98" s="4"/>
      <c r="J98" s="4"/>
      <c r="K98" s="4"/>
      <c r="L98" s="4"/>
      <c r="M98" s="4"/>
      <c r="N98" s="4"/>
      <c r="O98" s="4"/>
      <c r="P98" s="4"/>
      <c r="Q98" s="4"/>
      <c r="R98" s="4"/>
      <c r="S98" s="4"/>
      <c r="T98" s="5"/>
      <c r="U98" s="43" t="s">
        <v>703</v>
      </c>
    </row>
    <row r="99" spans="2:21">
      <c r="B99" s="214" t="s">
        <v>141</v>
      </c>
      <c r="C99" s="4"/>
      <c r="D99" s="4"/>
      <c r="E99" s="4"/>
      <c r="F99" s="4"/>
      <c r="G99" s="4"/>
      <c r="H99" s="4"/>
      <c r="I99" s="4"/>
      <c r="J99" s="4"/>
      <c r="K99" s="4"/>
      <c r="L99" s="4"/>
      <c r="M99" s="4"/>
      <c r="N99" s="4"/>
      <c r="O99" s="4"/>
      <c r="P99" s="4"/>
      <c r="Q99" s="4"/>
      <c r="R99" s="4"/>
      <c r="S99" s="4" t="s">
        <v>600</v>
      </c>
      <c r="T99" s="5"/>
      <c r="U99" s="43" t="s">
        <v>703</v>
      </c>
    </row>
    <row r="100" spans="2:21">
      <c r="B100" s="214" t="s">
        <v>63</v>
      </c>
      <c r="C100" s="14"/>
      <c r="D100" s="15"/>
      <c r="E100" s="16"/>
      <c r="F100" s="16"/>
      <c r="G100" s="16"/>
      <c r="H100" s="12"/>
      <c r="I100" s="14" t="s">
        <v>600</v>
      </c>
      <c r="J100" s="15"/>
      <c r="K100" s="16"/>
      <c r="L100" s="16"/>
      <c r="M100" s="12"/>
      <c r="N100" s="12"/>
      <c r="O100" s="14"/>
      <c r="P100" s="15"/>
      <c r="Q100" s="16"/>
      <c r="R100" s="12"/>
      <c r="S100" s="12"/>
      <c r="T100" s="13"/>
      <c r="U100" s="43" t="s">
        <v>275</v>
      </c>
    </row>
    <row r="101" spans="2:21">
      <c r="B101" s="214" t="s">
        <v>657</v>
      </c>
      <c r="C101" s="17"/>
      <c r="D101" s="18"/>
      <c r="E101" s="19"/>
      <c r="F101" s="19"/>
      <c r="G101" s="19"/>
      <c r="H101" s="4"/>
      <c r="I101" s="17"/>
      <c r="J101" s="18"/>
      <c r="K101" s="19"/>
      <c r="L101" s="19"/>
      <c r="M101" s="4" t="s">
        <v>600</v>
      </c>
      <c r="N101" s="4"/>
      <c r="O101" s="17"/>
      <c r="P101" s="18"/>
      <c r="Q101" s="19"/>
      <c r="R101" s="4"/>
      <c r="S101" s="4"/>
      <c r="T101" s="5"/>
      <c r="U101" s="43" t="s">
        <v>703</v>
      </c>
    </row>
    <row r="102" spans="2:21">
      <c r="B102" s="214" t="s">
        <v>694</v>
      </c>
      <c r="C102" s="17"/>
      <c r="D102" s="18"/>
      <c r="E102" s="19"/>
      <c r="F102" s="19"/>
      <c r="G102" s="19"/>
      <c r="H102" s="4"/>
      <c r="I102" s="17"/>
      <c r="J102" s="18"/>
      <c r="K102" s="19"/>
      <c r="L102" s="19"/>
      <c r="M102" s="4" t="s">
        <v>600</v>
      </c>
      <c r="N102" s="4"/>
      <c r="O102" s="17"/>
      <c r="P102" s="18"/>
      <c r="Q102" s="19"/>
      <c r="R102" s="4"/>
      <c r="S102" s="4"/>
      <c r="T102" s="5"/>
      <c r="U102" s="43" t="s">
        <v>703</v>
      </c>
    </row>
    <row r="103" spans="2:21">
      <c r="B103" s="214" t="s">
        <v>107</v>
      </c>
      <c r="C103" s="14"/>
      <c r="D103" s="15"/>
      <c r="E103" s="16"/>
      <c r="F103" s="16"/>
      <c r="G103" s="16"/>
      <c r="H103" s="12"/>
      <c r="I103" s="14"/>
      <c r="J103" s="15" t="s">
        <v>600</v>
      </c>
      <c r="K103" s="16"/>
      <c r="L103" s="16"/>
      <c r="M103" s="12"/>
      <c r="N103" s="12"/>
      <c r="O103" s="14"/>
      <c r="P103" s="15"/>
      <c r="Q103" s="16"/>
      <c r="R103" s="12"/>
      <c r="S103" s="12"/>
      <c r="T103" s="13"/>
      <c r="U103" s="43" t="s">
        <v>275</v>
      </c>
    </row>
    <row r="104" spans="2:21" ht="27">
      <c r="B104" s="214" t="s">
        <v>108</v>
      </c>
      <c r="C104" s="14"/>
      <c r="D104" s="15"/>
      <c r="E104" s="16"/>
      <c r="F104" s="16"/>
      <c r="G104" s="16"/>
      <c r="H104" s="12"/>
      <c r="I104" s="14"/>
      <c r="J104" s="15"/>
      <c r="K104" s="16" t="s">
        <v>600</v>
      </c>
      <c r="L104" s="16"/>
      <c r="M104" s="12"/>
      <c r="N104" s="12"/>
      <c r="O104" s="14"/>
      <c r="P104" s="15"/>
      <c r="Q104" s="16"/>
      <c r="R104" s="12"/>
      <c r="S104" s="12"/>
      <c r="T104" s="13"/>
      <c r="U104" s="43" t="s">
        <v>275</v>
      </c>
    </row>
    <row r="105" spans="2:21">
      <c r="B105" s="214" t="s">
        <v>70</v>
      </c>
      <c r="C105" s="14"/>
      <c r="D105" s="15"/>
      <c r="E105" s="16"/>
      <c r="F105" s="16"/>
      <c r="G105" s="16"/>
      <c r="H105" s="12"/>
      <c r="I105" s="14"/>
      <c r="J105" s="15"/>
      <c r="K105" s="16"/>
      <c r="L105" s="16"/>
      <c r="M105" s="12"/>
      <c r="N105" s="12" t="s">
        <v>600</v>
      </c>
      <c r="O105" s="14"/>
      <c r="P105" s="15"/>
      <c r="Q105" s="16"/>
      <c r="R105" s="12"/>
      <c r="S105" s="12"/>
      <c r="T105" s="13"/>
      <c r="U105" s="43" t="s">
        <v>275</v>
      </c>
    </row>
    <row r="106" spans="2:21">
      <c r="B106" s="214" t="s">
        <v>652</v>
      </c>
      <c r="C106" s="4"/>
      <c r="D106" s="4"/>
      <c r="E106" s="4"/>
      <c r="F106" s="4"/>
      <c r="G106" s="4"/>
      <c r="H106" s="4"/>
      <c r="I106" s="4"/>
      <c r="J106" s="4"/>
      <c r="K106" s="4" t="s">
        <v>600</v>
      </c>
      <c r="L106" s="4"/>
      <c r="M106" s="4"/>
      <c r="N106" s="4"/>
      <c r="O106" s="4"/>
      <c r="P106" s="4"/>
      <c r="Q106" s="4"/>
      <c r="R106" s="4"/>
      <c r="S106" s="4"/>
      <c r="T106" s="5"/>
      <c r="U106" s="43" t="s">
        <v>703</v>
      </c>
    </row>
    <row r="107" spans="2:21">
      <c r="B107" s="214" t="s">
        <v>649</v>
      </c>
      <c r="C107" s="4"/>
      <c r="D107" s="4"/>
      <c r="E107" s="4"/>
      <c r="F107" s="4"/>
      <c r="G107" s="4"/>
      <c r="H107" s="4"/>
      <c r="I107" s="4" t="s">
        <v>600</v>
      </c>
      <c r="J107" s="4"/>
      <c r="K107" s="4"/>
      <c r="L107" s="4"/>
      <c r="M107" s="4"/>
      <c r="N107" s="4"/>
      <c r="O107" s="4"/>
      <c r="P107" s="4"/>
      <c r="Q107" s="4"/>
      <c r="R107" s="4"/>
      <c r="S107" s="4"/>
      <c r="T107" s="5"/>
      <c r="U107" s="43" t="s">
        <v>703</v>
      </c>
    </row>
    <row r="108" spans="2:21">
      <c r="B108" s="214" t="s">
        <v>72</v>
      </c>
      <c r="C108" s="12"/>
      <c r="D108" s="12"/>
      <c r="E108" s="12"/>
      <c r="F108" s="12"/>
      <c r="G108" s="12"/>
      <c r="H108" s="12"/>
      <c r="I108" s="12"/>
      <c r="J108" s="12"/>
      <c r="K108" s="12"/>
      <c r="L108" s="12"/>
      <c r="M108" s="12"/>
      <c r="N108" s="12"/>
      <c r="O108" s="12" t="s">
        <v>600</v>
      </c>
      <c r="P108" s="12"/>
      <c r="Q108" s="12"/>
      <c r="R108" s="12"/>
      <c r="S108" s="12"/>
      <c r="T108" s="13"/>
      <c r="U108" s="43" t="s">
        <v>275</v>
      </c>
    </row>
    <row r="109" spans="2:21">
      <c r="B109" s="214" t="s">
        <v>131</v>
      </c>
      <c r="C109" s="4"/>
      <c r="D109" s="4"/>
      <c r="E109" s="4"/>
      <c r="F109" s="4"/>
      <c r="G109" s="4"/>
      <c r="H109" s="4"/>
      <c r="I109" s="4" t="s">
        <v>600</v>
      </c>
      <c r="J109" s="4"/>
      <c r="K109" s="4"/>
      <c r="L109" s="4"/>
      <c r="M109" s="4"/>
      <c r="N109" s="4"/>
      <c r="O109" s="4"/>
      <c r="P109" s="4"/>
      <c r="Q109" s="4"/>
      <c r="R109" s="4"/>
      <c r="S109" s="4"/>
      <c r="T109" s="5"/>
      <c r="U109" s="43" t="s">
        <v>703</v>
      </c>
    </row>
    <row r="110" spans="2:21">
      <c r="B110" s="214" t="s">
        <v>139</v>
      </c>
      <c r="C110" s="12"/>
      <c r="D110" s="12"/>
      <c r="E110" s="12"/>
      <c r="F110" s="12"/>
      <c r="G110" s="12"/>
      <c r="H110" s="12"/>
      <c r="I110" s="12"/>
      <c r="J110" s="12"/>
      <c r="K110" s="12"/>
      <c r="L110" s="12"/>
      <c r="M110" s="12"/>
      <c r="N110" s="12"/>
      <c r="O110" s="12"/>
      <c r="P110" s="12"/>
      <c r="Q110" s="12"/>
      <c r="R110" s="12" t="s">
        <v>600</v>
      </c>
      <c r="S110" s="12"/>
      <c r="T110" s="13"/>
      <c r="U110" s="43" t="s">
        <v>275</v>
      </c>
    </row>
    <row r="111" spans="2:21">
      <c r="B111" s="214" t="s">
        <v>67</v>
      </c>
      <c r="C111" s="12"/>
      <c r="D111" s="12"/>
      <c r="E111" s="12"/>
      <c r="F111" s="12"/>
      <c r="G111" s="12"/>
      <c r="H111" s="12"/>
      <c r="I111" s="12"/>
      <c r="J111" s="12"/>
      <c r="K111" s="12"/>
      <c r="L111" s="12" t="s">
        <v>600</v>
      </c>
      <c r="M111" s="12"/>
      <c r="N111" s="12"/>
      <c r="O111" s="12"/>
      <c r="P111" s="12"/>
      <c r="Q111" s="12"/>
      <c r="R111" s="12"/>
      <c r="S111" s="12"/>
      <c r="T111" s="13"/>
      <c r="U111" s="43" t="s">
        <v>275</v>
      </c>
    </row>
    <row r="112" spans="2:21">
      <c r="B112" s="214" t="s">
        <v>136</v>
      </c>
      <c r="C112" s="4"/>
      <c r="D112" s="4"/>
      <c r="E112" s="4"/>
      <c r="F112" s="4"/>
      <c r="G112" s="4"/>
      <c r="H112" s="4"/>
      <c r="I112" s="4"/>
      <c r="J112" s="4"/>
      <c r="K112" s="4"/>
      <c r="L112" s="4" t="s">
        <v>600</v>
      </c>
      <c r="M112" s="4"/>
      <c r="N112" s="4"/>
      <c r="O112" s="4"/>
      <c r="P112" s="4"/>
      <c r="Q112" s="4"/>
      <c r="R112" s="4"/>
      <c r="S112" s="4"/>
      <c r="T112" s="5"/>
      <c r="U112" s="43" t="s">
        <v>703</v>
      </c>
    </row>
    <row r="113" spans="2:21">
      <c r="B113" s="214" t="s">
        <v>62</v>
      </c>
      <c r="C113" s="4"/>
      <c r="D113" s="4"/>
      <c r="E113" s="4"/>
      <c r="F113" s="4"/>
      <c r="G113" s="4"/>
      <c r="H113" s="4" t="s">
        <v>600</v>
      </c>
      <c r="I113" s="4"/>
      <c r="J113" s="4"/>
      <c r="K113" s="4"/>
      <c r="L113" s="4"/>
      <c r="M113" s="4"/>
      <c r="N113" s="4"/>
      <c r="O113" s="4"/>
      <c r="P113" s="4"/>
      <c r="Q113" s="4"/>
      <c r="R113" s="4"/>
      <c r="S113" s="4"/>
      <c r="T113" s="5"/>
      <c r="U113" s="43" t="s">
        <v>703</v>
      </c>
    </row>
    <row r="114" spans="2:21">
      <c r="B114" s="214" t="s">
        <v>695</v>
      </c>
      <c r="C114" s="4"/>
      <c r="D114" s="4"/>
      <c r="E114" s="4"/>
      <c r="F114" s="4"/>
      <c r="G114" s="4" t="s">
        <v>600</v>
      </c>
      <c r="H114" s="4"/>
      <c r="I114" s="4"/>
      <c r="J114" s="4"/>
      <c r="K114" s="4"/>
      <c r="L114" s="4"/>
      <c r="M114" s="4"/>
      <c r="N114" s="4"/>
      <c r="O114" s="4"/>
      <c r="P114" s="4"/>
      <c r="Q114" s="4"/>
      <c r="R114" s="4"/>
      <c r="S114" s="4"/>
      <c r="T114" s="5"/>
      <c r="U114" s="43" t="s">
        <v>703</v>
      </c>
    </row>
    <row r="115" spans="2:21">
      <c r="B115" s="214" t="s">
        <v>696</v>
      </c>
      <c r="C115" s="4"/>
      <c r="D115" s="4" t="s">
        <v>600</v>
      </c>
      <c r="E115" s="4"/>
      <c r="F115" s="4"/>
      <c r="G115" s="4"/>
      <c r="H115" s="4"/>
      <c r="I115" s="4"/>
      <c r="J115" s="4"/>
      <c r="K115" s="4"/>
      <c r="L115" s="4"/>
      <c r="M115" s="4"/>
      <c r="N115" s="4"/>
      <c r="O115" s="4"/>
      <c r="P115" s="4"/>
      <c r="Q115" s="4"/>
      <c r="R115" s="4"/>
      <c r="S115" s="4"/>
      <c r="T115" s="5"/>
      <c r="U115" s="43" t="s">
        <v>703</v>
      </c>
    </row>
    <row r="116" spans="2:21">
      <c r="B116" s="214" t="s">
        <v>66</v>
      </c>
      <c r="C116" s="4"/>
      <c r="D116" s="4"/>
      <c r="E116" s="4"/>
      <c r="F116" s="4"/>
      <c r="G116" s="4"/>
      <c r="H116" s="4"/>
      <c r="I116" s="4"/>
      <c r="J116" s="4"/>
      <c r="K116" s="4" t="s">
        <v>600</v>
      </c>
      <c r="L116" s="4"/>
      <c r="M116" s="4"/>
      <c r="N116" s="4"/>
      <c r="O116" s="4"/>
      <c r="P116" s="4"/>
      <c r="Q116" s="4"/>
      <c r="R116" s="4"/>
      <c r="S116" s="4"/>
      <c r="T116" s="5"/>
      <c r="U116" s="43" t="s">
        <v>703</v>
      </c>
    </row>
    <row r="117" spans="2:21">
      <c r="B117" s="126"/>
      <c r="C117" s="313"/>
      <c r="D117" s="313"/>
      <c r="E117" s="313"/>
      <c r="F117" s="313"/>
      <c r="G117" s="313"/>
      <c r="H117" s="313"/>
      <c r="I117" s="313"/>
      <c r="J117" s="313"/>
      <c r="K117" s="313"/>
      <c r="L117" s="313"/>
      <c r="M117" s="313"/>
      <c r="N117" s="313"/>
      <c r="O117" s="313"/>
      <c r="P117" s="313"/>
      <c r="Q117" s="313"/>
      <c r="R117" s="313"/>
      <c r="S117" s="313"/>
      <c r="T117" s="314"/>
    </row>
    <row r="120" spans="2:21">
      <c r="C120" s="315" t="s">
        <v>312</v>
      </c>
      <c r="D120" s="443" t="s">
        <v>28</v>
      </c>
      <c r="E120" s="443"/>
      <c r="F120" s="443"/>
      <c r="G120" s="443"/>
      <c r="H120" s="443"/>
      <c r="I120" s="315" t="s">
        <v>317</v>
      </c>
      <c r="J120" s="443" t="s">
        <v>33</v>
      </c>
      <c r="K120" s="443"/>
      <c r="L120" s="443"/>
      <c r="M120" s="443"/>
      <c r="N120" s="443"/>
      <c r="O120" s="315" t="s">
        <v>323</v>
      </c>
      <c r="P120" s="443" t="s">
        <v>39</v>
      </c>
      <c r="Q120" s="443"/>
      <c r="R120" s="443"/>
      <c r="S120" s="443"/>
      <c r="T120" s="443"/>
    </row>
    <row r="121" spans="2:21">
      <c r="C121" s="315" t="s">
        <v>313</v>
      </c>
      <c r="D121" s="443" t="s">
        <v>29</v>
      </c>
      <c r="E121" s="443"/>
      <c r="F121" s="443"/>
      <c r="G121" s="443"/>
      <c r="H121" s="443"/>
      <c r="I121" s="315" t="s">
        <v>318</v>
      </c>
      <c r="J121" s="443" t="s">
        <v>34</v>
      </c>
      <c r="K121" s="443"/>
      <c r="L121" s="443"/>
      <c r="M121" s="443"/>
      <c r="N121" s="443"/>
      <c r="O121" s="315" t="s">
        <v>324</v>
      </c>
      <c r="P121" s="443" t="s">
        <v>954</v>
      </c>
      <c r="Q121" s="443"/>
      <c r="R121" s="443"/>
      <c r="S121" s="443"/>
      <c r="T121" s="443"/>
    </row>
    <row r="122" spans="2:21">
      <c r="C122" s="315" t="s">
        <v>314</v>
      </c>
      <c r="D122" s="443" t="s">
        <v>30</v>
      </c>
      <c r="E122" s="443"/>
      <c r="F122" s="443"/>
      <c r="G122" s="443"/>
      <c r="H122" s="443"/>
      <c r="I122" s="315" t="s">
        <v>319</v>
      </c>
      <c r="J122" s="443" t="s">
        <v>35</v>
      </c>
      <c r="K122" s="443"/>
      <c r="L122" s="443"/>
      <c r="M122" s="443"/>
      <c r="N122" s="443"/>
      <c r="O122" s="315" t="s">
        <v>325</v>
      </c>
      <c r="P122" s="443" t="s">
        <v>41</v>
      </c>
      <c r="Q122" s="443"/>
      <c r="R122" s="443"/>
      <c r="S122" s="443"/>
      <c r="T122" s="443"/>
    </row>
    <row r="123" spans="2:21">
      <c r="C123" s="315" t="s">
        <v>279</v>
      </c>
      <c r="D123" s="443" t="s">
        <v>25</v>
      </c>
      <c r="E123" s="443"/>
      <c r="F123" s="443"/>
      <c r="G123" s="443"/>
      <c r="H123" s="443"/>
      <c r="I123" s="315" t="s">
        <v>320</v>
      </c>
      <c r="J123" s="443" t="s">
        <v>36</v>
      </c>
      <c r="K123" s="443"/>
      <c r="L123" s="443"/>
      <c r="M123" s="443"/>
      <c r="N123" s="443"/>
      <c r="O123" s="315" t="s">
        <v>326</v>
      </c>
      <c r="P123" s="443" t="s">
        <v>42</v>
      </c>
      <c r="Q123" s="443"/>
      <c r="R123" s="443"/>
      <c r="S123" s="443"/>
      <c r="T123" s="443"/>
    </row>
    <row r="124" spans="2:21">
      <c r="C124" s="315" t="s">
        <v>315</v>
      </c>
      <c r="D124" s="443" t="s">
        <v>31</v>
      </c>
      <c r="E124" s="443"/>
      <c r="F124" s="443"/>
      <c r="G124" s="443"/>
      <c r="H124" s="443"/>
      <c r="I124" s="315" t="s">
        <v>321</v>
      </c>
      <c r="J124" s="443" t="s">
        <v>37</v>
      </c>
      <c r="K124" s="443"/>
      <c r="L124" s="443"/>
      <c r="M124" s="443"/>
      <c r="N124" s="443"/>
      <c r="O124" s="315" t="s">
        <v>327</v>
      </c>
      <c r="P124" s="443" t="s">
        <v>43</v>
      </c>
      <c r="Q124" s="443"/>
      <c r="R124" s="443"/>
      <c r="S124" s="443"/>
      <c r="T124" s="443"/>
    </row>
    <row r="125" spans="2:21">
      <c r="C125" s="315" t="s">
        <v>316</v>
      </c>
      <c r="D125" s="443" t="s">
        <v>32</v>
      </c>
      <c r="E125" s="443"/>
      <c r="F125" s="443"/>
      <c r="G125" s="443"/>
      <c r="H125" s="443"/>
      <c r="I125" s="315" t="s">
        <v>322</v>
      </c>
      <c r="J125" s="443" t="s">
        <v>38</v>
      </c>
      <c r="K125" s="443"/>
      <c r="L125" s="443"/>
      <c r="M125" s="443"/>
      <c r="N125" s="443"/>
      <c r="O125" s="315" t="s">
        <v>328</v>
      </c>
      <c r="P125" s="443" t="s">
        <v>44</v>
      </c>
      <c r="Q125" s="443"/>
      <c r="R125" s="443"/>
      <c r="S125" s="443"/>
      <c r="T125" s="443"/>
    </row>
  </sheetData>
  <mergeCells count="18">
    <mergeCell ref="D125:H125"/>
    <mergeCell ref="D120:H120"/>
    <mergeCell ref="D121:H121"/>
    <mergeCell ref="D122:H122"/>
    <mergeCell ref="D123:H123"/>
    <mergeCell ref="D124:H124"/>
    <mergeCell ref="P125:T125"/>
    <mergeCell ref="J120:N120"/>
    <mergeCell ref="J121:N121"/>
    <mergeCell ref="J122:N122"/>
    <mergeCell ref="J123:N123"/>
    <mergeCell ref="J124:N124"/>
    <mergeCell ref="J125:N125"/>
    <mergeCell ref="P120:T120"/>
    <mergeCell ref="P121:T121"/>
    <mergeCell ref="P122:T122"/>
    <mergeCell ref="P123:T123"/>
    <mergeCell ref="P124:T124"/>
  </mergeCells>
  <hyperlinks>
    <hyperlink ref="B3:B5" location="Inhalt!F35" display="Zugelassene Wahlvorschlagsträger" xr:uid="{EB839CAA-80EB-4ACE-8B7B-F53372BD84B6}"/>
  </hyperlinks>
  <pageMargins left="0.59055118110236227" right="0.15748031496062992" top="0.78740157480314965" bottom="0.59055118110236227" header="0.31496062992125984" footer="0.23622047244094491"/>
  <pageSetup paperSize="9" orientation="portrait" r:id="rId1"/>
  <headerFooter differentFirst="1" scaleWithDoc="0" alignWithMargins="0"/>
  <rowBreaks count="2" manualBreakCount="2">
    <brk id="51" max="19" man="1"/>
    <brk id="96" max="19" man="1"/>
  </rowBreaks>
  <colBreaks count="1" manualBreakCount="1">
    <brk id="20" max="1048575" man="1"/>
  </colBreaks>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790D58-F955-40BD-A1D3-8042D0B29D9F}">
  <sheetPr codeName="Tabelle59"/>
  <dimension ref="A1"/>
  <sheetViews>
    <sheetView zoomScaleNormal="100" workbookViewId="0">
      <selection sqref="A1:XFD1048576"/>
    </sheetView>
  </sheetViews>
  <sheetFormatPr baseColWidth="10" defaultRowHeight="12.75"/>
  <cols>
    <col min="1" max="16384" width="11.42578125" style="38"/>
  </cols>
  <sheetData/>
  <pageMargins left="0.59055118110236227" right="0.15748031496062992" top="0.78740157480314965" bottom="0.59055118110236227" header="0.31496062992125984" footer="0.23622047244094491"/>
  <pageSetup paperSize="9" orientation="portrait" r:id="rId1"/>
  <headerFooter differentFirst="1" scaleWithDoc="0" alignWithMargins="0"/>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51"/>
  <dimension ref="A1:N35"/>
  <sheetViews>
    <sheetView zoomScaleNormal="100" zoomScaleSheetLayoutView="100" workbookViewId="0">
      <pane xSplit="2" ySplit="6" topLeftCell="C7" activePane="bottomRight" state="frozen"/>
      <selection sqref="A1:XFD1048576"/>
      <selection pane="topRight" sqref="A1:XFD1048576"/>
      <selection pane="bottomLeft" sqref="A1:XFD1048576"/>
      <selection pane="bottomRight" activeCell="B7" sqref="B7"/>
    </sheetView>
  </sheetViews>
  <sheetFormatPr baseColWidth="10" defaultColWidth="11.42578125" defaultRowHeight="12.75"/>
  <cols>
    <col min="1" max="1" width="3.42578125" style="116" customWidth="1"/>
    <col min="2" max="2" width="28.85546875" style="116" customWidth="1"/>
    <col min="3" max="3" width="7.5703125" style="116" customWidth="1"/>
    <col min="4" max="4" width="4.85546875" style="116" customWidth="1"/>
    <col min="5" max="5" width="5.85546875" style="116" customWidth="1"/>
    <col min="6" max="6" width="7.5703125" style="116" customWidth="1"/>
    <col min="7" max="7" width="4.85546875" style="116" customWidth="1"/>
    <col min="8" max="8" width="5.85546875" style="116" customWidth="1"/>
    <col min="9" max="9" width="7.5703125" style="116" customWidth="1"/>
    <col min="10" max="10" width="4.85546875" style="116" customWidth="1"/>
    <col min="11" max="11" width="5.85546875" style="116" customWidth="1"/>
    <col min="12" max="12" width="3.42578125" style="116" customWidth="1"/>
    <col min="13" max="247" width="11.42578125" style="116"/>
    <col min="248" max="248" width="5.42578125" style="116" customWidth="1"/>
    <col min="249" max="249" width="30.140625" style="116" bestFit="1" customWidth="1"/>
    <col min="250" max="251" width="10.5703125" style="116" customWidth="1"/>
    <col min="252" max="258" width="11.5703125" style="116" customWidth="1"/>
    <col min="259" max="503" width="11.42578125" style="116"/>
    <col min="504" max="504" width="5.42578125" style="116" customWidth="1"/>
    <col min="505" max="505" width="30.140625" style="116" bestFit="1" customWidth="1"/>
    <col min="506" max="507" width="10.5703125" style="116" customWidth="1"/>
    <col min="508" max="514" width="11.5703125" style="116" customWidth="1"/>
    <col min="515" max="759" width="11.42578125" style="116"/>
    <col min="760" max="760" width="5.42578125" style="116" customWidth="1"/>
    <col min="761" max="761" width="30.140625" style="116" bestFit="1" customWidth="1"/>
    <col min="762" max="763" width="10.5703125" style="116" customWidth="1"/>
    <col min="764" max="770" width="11.5703125" style="116" customWidth="1"/>
    <col min="771" max="1015" width="11.42578125" style="116"/>
    <col min="1016" max="1016" width="5.42578125" style="116" customWidth="1"/>
    <col min="1017" max="1017" width="30.140625" style="116" bestFit="1" customWidth="1"/>
    <col min="1018" max="1019" width="10.5703125" style="116" customWidth="1"/>
    <col min="1020" max="1026" width="11.5703125" style="116" customWidth="1"/>
    <col min="1027" max="1271" width="11.42578125" style="116"/>
    <col min="1272" max="1272" width="5.42578125" style="116" customWidth="1"/>
    <col min="1273" max="1273" width="30.140625" style="116" bestFit="1" customWidth="1"/>
    <col min="1274" max="1275" width="10.5703125" style="116" customWidth="1"/>
    <col min="1276" max="1282" width="11.5703125" style="116" customWidth="1"/>
    <col min="1283" max="1527" width="11.42578125" style="116"/>
    <col min="1528" max="1528" width="5.42578125" style="116" customWidth="1"/>
    <col min="1529" max="1529" width="30.140625" style="116" bestFit="1" customWidth="1"/>
    <col min="1530" max="1531" width="10.5703125" style="116" customWidth="1"/>
    <col min="1532" max="1538" width="11.5703125" style="116" customWidth="1"/>
    <col min="1539" max="1783" width="11.42578125" style="116"/>
    <col min="1784" max="1784" width="5.42578125" style="116" customWidth="1"/>
    <col min="1785" max="1785" width="30.140625" style="116" bestFit="1" customWidth="1"/>
    <col min="1786" max="1787" width="10.5703125" style="116" customWidth="1"/>
    <col min="1788" max="1794" width="11.5703125" style="116" customWidth="1"/>
    <col min="1795" max="2039" width="11.42578125" style="116"/>
    <col min="2040" max="2040" width="5.42578125" style="116" customWidth="1"/>
    <col min="2041" max="2041" width="30.140625" style="116" bestFit="1" customWidth="1"/>
    <col min="2042" max="2043" width="10.5703125" style="116" customWidth="1"/>
    <col min="2044" max="2050" width="11.5703125" style="116" customWidth="1"/>
    <col min="2051" max="2295" width="11.42578125" style="116"/>
    <col min="2296" max="2296" width="5.42578125" style="116" customWidth="1"/>
    <col min="2297" max="2297" width="30.140625" style="116" bestFit="1" customWidth="1"/>
    <col min="2298" max="2299" width="10.5703125" style="116" customWidth="1"/>
    <col min="2300" max="2306" width="11.5703125" style="116" customWidth="1"/>
    <col min="2307" max="2551" width="11.42578125" style="116"/>
    <col min="2552" max="2552" width="5.42578125" style="116" customWidth="1"/>
    <col min="2553" max="2553" width="30.140625" style="116" bestFit="1" customWidth="1"/>
    <col min="2554" max="2555" width="10.5703125" style="116" customWidth="1"/>
    <col min="2556" max="2562" width="11.5703125" style="116" customWidth="1"/>
    <col min="2563" max="2807" width="11.42578125" style="116"/>
    <col min="2808" max="2808" width="5.42578125" style="116" customWidth="1"/>
    <col min="2809" max="2809" width="30.140625" style="116" bestFit="1" customWidth="1"/>
    <col min="2810" max="2811" width="10.5703125" style="116" customWidth="1"/>
    <col min="2812" max="2818" width="11.5703125" style="116" customWidth="1"/>
    <col min="2819" max="3063" width="11.42578125" style="116"/>
    <col min="3064" max="3064" width="5.42578125" style="116" customWidth="1"/>
    <col min="3065" max="3065" width="30.140625" style="116" bestFit="1" customWidth="1"/>
    <col min="3066" max="3067" width="10.5703125" style="116" customWidth="1"/>
    <col min="3068" max="3074" width="11.5703125" style="116" customWidth="1"/>
    <col min="3075" max="3319" width="11.42578125" style="116"/>
    <col min="3320" max="3320" width="5.42578125" style="116" customWidth="1"/>
    <col min="3321" max="3321" width="30.140625" style="116" bestFit="1" customWidth="1"/>
    <col min="3322" max="3323" width="10.5703125" style="116" customWidth="1"/>
    <col min="3324" max="3330" width="11.5703125" style="116" customWidth="1"/>
    <col min="3331" max="3575" width="11.42578125" style="116"/>
    <col min="3576" max="3576" width="5.42578125" style="116" customWidth="1"/>
    <col min="3577" max="3577" width="30.140625" style="116" bestFit="1" customWidth="1"/>
    <col min="3578" max="3579" width="10.5703125" style="116" customWidth="1"/>
    <col min="3580" max="3586" width="11.5703125" style="116" customWidth="1"/>
    <col min="3587" max="3831" width="11.42578125" style="116"/>
    <col min="3832" max="3832" width="5.42578125" style="116" customWidth="1"/>
    <col min="3833" max="3833" width="30.140625" style="116" bestFit="1" customWidth="1"/>
    <col min="3834" max="3835" width="10.5703125" style="116" customWidth="1"/>
    <col min="3836" max="3842" width="11.5703125" style="116" customWidth="1"/>
    <col min="3843" max="4087" width="11.42578125" style="116"/>
    <col min="4088" max="4088" width="5.42578125" style="116" customWidth="1"/>
    <col min="4089" max="4089" width="30.140625" style="116" bestFit="1" customWidth="1"/>
    <col min="4090" max="4091" width="10.5703125" style="116" customWidth="1"/>
    <col min="4092" max="4098" width="11.5703125" style="116" customWidth="1"/>
    <col min="4099" max="4343" width="11.42578125" style="116"/>
    <col min="4344" max="4344" width="5.42578125" style="116" customWidth="1"/>
    <col min="4345" max="4345" width="30.140625" style="116" bestFit="1" customWidth="1"/>
    <col min="4346" max="4347" width="10.5703125" style="116" customWidth="1"/>
    <col min="4348" max="4354" width="11.5703125" style="116" customWidth="1"/>
    <col min="4355" max="4599" width="11.42578125" style="116"/>
    <col min="4600" max="4600" width="5.42578125" style="116" customWidth="1"/>
    <col min="4601" max="4601" width="30.140625" style="116" bestFit="1" customWidth="1"/>
    <col min="4602" max="4603" width="10.5703125" style="116" customWidth="1"/>
    <col min="4604" max="4610" width="11.5703125" style="116" customWidth="1"/>
    <col min="4611" max="4855" width="11.42578125" style="116"/>
    <col min="4856" max="4856" width="5.42578125" style="116" customWidth="1"/>
    <col min="4857" max="4857" width="30.140625" style="116" bestFit="1" customWidth="1"/>
    <col min="4858" max="4859" width="10.5703125" style="116" customWidth="1"/>
    <col min="4860" max="4866" width="11.5703125" style="116" customWidth="1"/>
    <col min="4867" max="5111" width="11.42578125" style="116"/>
    <col min="5112" max="5112" width="5.42578125" style="116" customWidth="1"/>
    <col min="5113" max="5113" width="30.140625" style="116" bestFit="1" customWidth="1"/>
    <col min="5114" max="5115" width="10.5703125" style="116" customWidth="1"/>
    <col min="5116" max="5122" width="11.5703125" style="116" customWidth="1"/>
    <col min="5123" max="5367" width="11.42578125" style="116"/>
    <col min="5368" max="5368" width="5.42578125" style="116" customWidth="1"/>
    <col min="5369" max="5369" width="30.140625" style="116" bestFit="1" customWidth="1"/>
    <col min="5370" max="5371" width="10.5703125" style="116" customWidth="1"/>
    <col min="5372" max="5378" width="11.5703125" style="116" customWidth="1"/>
    <col min="5379" max="5623" width="11.42578125" style="116"/>
    <col min="5624" max="5624" width="5.42578125" style="116" customWidth="1"/>
    <col min="5625" max="5625" width="30.140625" style="116" bestFit="1" customWidth="1"/>
    <col min="5626" max="5627" width="10.5703125" style="116" customWidth="1"/>
    <col min="5628" max="5634" width="11.5703125" style="116" customWidth="1"/>
    <col min="5635" max="5879" width="11.42578125" style="116"/>
    <col min="5880" max="5880" width="5.42578125" style="116" customWidth="1"/>
    <col min="5881" max="5881" width="30.140625" style="116" bestFit="1" customWidth="1"/>
    <col min="5882" max="5883" width="10.5703125" style="116" customWidth="1"/>
    <col min="5884" max="5890" width="11.5703125" style="116" customWidth="1"/>
    <col min="5891" max="6135" width="11.42578125" style="116"/>
    <col min="6136" max="6136" width="5.42578125" style="116" customWidth="1"/>
    <col min="6137" max="6137" width="30.140625" style="116" bestFit="1" customWidth="1"/>
    <col min="6138" max="6139" width="10.5703125" style="116" customWidth="1"/>
    <col min="6140" max="6146" width="11.5703125" style="116" customWidth="1"/>
    <col min="6147" max="6391" width="11.42578125" style="116"/>
    <col min="6392" max="6392" width="5.42578125" style="116" customWidth="1"/>
    <col min="6393" max="6393" width="30.140625" style="116" bestFit="1" customWidth="1"/>
    <col min="6394" max="6395" width="10.5703125" style="116" customWidth="1"/>
    <col min="6396" max="6402" width="11.5703125" style="116" customWidth="1"/>
    <col min="6403" max="6647" width="11.42578125" style="116"/>
    <col min="6648" max="6648" width="5.42578125" style="116" customWidth="1"/>
    <col min="6649" max="6649" width="30.140625" style="116" bestFit="1" customWidth="1"/>
    <col min="6650" max="6651" width="10.5703125" style="116" customWidth="1"/>
    <col min="6652" max="6658" width="11.5703125" style="116" customWidth="1"/>
    <col min="6659" max="6903" width="11.42578125" style="116"/>
    <col min="6904" max="6904" width="5.42578125" style="116" customWidth="1"/>
    <col min="6905" max="6905" width="30.140625" style="116" bestFit="1" customWidth="1"/>
    <col min="6906" max="6907" width="10.5703125" style="116" customWidth="1"/>
    <col min="6908" max="6914" width="11.5703125" style="116" customWidth="1"/>
    <col min="6915" max="7159" width="11.42578125" style="116"/>
    <col min="7160" max="7160" width="5.42578125" style="116" customWidth="1"/>
    <col min="7161" max="7161" width="30.140625" style="116" bestFit="1" customWidth="1"/>
    <col min="7162" max="7163" width="10.5703125" style="116" customWidth="1"/>
    <col min="7164" max="7170" width="11.5703125" style="116" customWidth="1"/>
    <col min="7171" max="7415" width="11.42578125" style="116"/>
    <col min="7416" max="7416" width="5.42578125" style="116" customWidth="1"/>
    <col min="7417" max="7417" width="30.140625" style="116" bestFit="1" customWidth="1"/>
    <col min="7418" max="7419" width="10.5703125" style="116" customWidth="1"/>
    <col min="7420" max="7426" width="11.5703125" style="116" customWidth="1"/>
    <col min="7427" max="7671" width="11.42578125" style="116"/>
    <col min="7672" max="7672" width="5.42578125" style="116" customWidth="1"/>
    <col min="7673" max="7673" width="30.140625" style="116" bestFit="1" customWidth="1"/>
    <col min="7674" max="7675" width="10.5703125" style="116" customWidth="1"/>
    <col min="7676" max="7682" width="11.5703125" style="116" customWidth="1"/>
    <col min="7683" max="7927" width="11.42578125" style="116"/>
    <col min="7928" max="7928" width="5.42578125" style="116" customWidth="1"/>
    <col min="7929" max="7929" width="30.140625" style="116" bestFit="1" customWidth="1"/>
    <col min="7930" max="7931" width="10.5703125" style="116" customWidth="1"/>
    <col min="7932" max="7938" width="11.5703125" style="116" customWidth="1"/>
    <col min="7939" max="8183" width="11.42578125" style="116"/>
    <col min="8184" max="8184" width="5.42578125" style="116" customWidth="1"/>
    <col min="8185" max="8185" width="30.140625" style="116" bestFit="1" customWidth="1"/>
    <col min="8186" max="8187" width="10.5703125" style="116" customWidth="1"/>
    <col min="8188" max="8194" width="11.5703125" style="116" customWidth="1"/>
    <col min="8195" max="8439" width="11.42578125" style="116"/>
    <col min="8440" max="8440" width="5.42578125" style="116" customWidth="1"/>
    <col min="8441" max="8441" width="30.140625" style="116" bestFit="1" customWidth="1"/>
    <col min="8442" max="8443" width="10.5703125" style="116" customWidth="1"/>
    <col min="8444" max="8450" width="11.5703125" style="116" customWidth="1"/>
    <col min="8451" max="8695" width="11.42578125" style="116"/>
    <col min="8696" max="8696" width="5.42578125" style="116" customWidth="1"/>
    <col min="8697" max="8697" width="30.140625" style="116" bestFit="1" customWidth="1"/>
    <col min="8698" max="8699" width="10.5703125" style="116" customWidth="1"/>
    <col min="8700" max="8706" width="11.5703125" style="116" customWidth="1"/>
    <col min="8707" max="8951" width="11.42578125" style="116"/>
    <col min="8952" max="8952" width="5.42578125" style="116" customWidth="1"/>
    <col min="8953" max="8953" width="30.140625" style="116" bestFit="1" customWidth="1"/>
    <col min="8954" max="8955" width="10.5703125" style="116" customWidth="1"/>
    <col min="8956" max="8962" width="11.5703125" style="116" customWidth="1"/>
    <col min="8963" max="9207" width="11.42578125" style="116"/>
    <col min="9208" max="9208" width="5.42578125" style="116" customWidth="1"/>
    <col min="9209" max="9209" width="30.140625" style="116" bestFit="1" customWidth="1"/>
    <col min="9210" max="9211" width="10.5703125" style="116" customWidth="1"/>
    <col min="9212" max="9218" width="11.5703125" style="116" customWidth="1"/>
    <col min="9219" max="9463" width="11.42578125" style="116"/>
    <col min="9464" max="9464" width="5.42578125" style="116" customWidth="1"/>
    <col min="9465" max="9465" width="30.140625" style="116" bestFit="1" customWidth="1"/>
    <col min="9466" max="9467" width="10.5703125" style="116" customWidth="1"/>
    <col min="9468" max="9474" width="11.5703125" style="116" customWidth="1"/>
    <col min="9475" max="9719" width="11.42578125" style="116"/>
    <col min="9720" max="9720" width="5.42578125" style="116" customWidth="1"/>
    <col min="9721" max="9721" width="30.140625" style="116" bestFit="1" customWidth="1"/>
    <col min="9722" max="9723" width="10.5703125" style="116" customWidth="1"/>
    <col min="9724" max="9730" width="11.5703125" style="116" customWidth="1"/>
    <col min="9731" max="9975" width="11.42578125" style="116"/>
    <col min="9976" max="9976" width="5.42578125" style="116" customWidth="1"/>
    <col min="9977" max="9977" width="30.140625" style="116" bestFit="1" customWidth="1"/>
    <col min="9978" max="9979" width="10.5703125" style="116" customWidth="1"/>
    <col min="9980" max="9986" width="11.5703125" style="116" customWidth="1"/>
    <col min="9987" max="10231" width="11.42578125" style="116"/>
    <col min="10232" max="10232" width="5.42578125" style="116" customWidth="1"/>
    <col min="10233" max="10233" width="30.140625" style="116" bestFit="1" customWidth="1"/>
    <col min="10234" max="10235" width="10.5703125" style="116" customWidth="1"/>
    <col min="10236" max="10242" width="11.5703125" style="116" customWidth="1"/>
    <col min="10243" max="10487" width="11.42578125" style="116"/>
    <col min="10488" max="10488" width="5.42578125" style="116" customWidth="1"/>
    <col min="10489" max="10489" width="30.140625" style="116" bestFit="1" customWidth="1"/>
    <col min="10490" max="10491" width="10.5703125" style="116" customWidth="1"/>
    <col min="10492" max="10498" width="11.5703125" style="116" customWidth="1"/>
    <col min="10499" max="10743" width="11.42578125" style="116"/>
    <col min="10744" max="10744" width="5.42578125" style="116" customWidth="1"/>
    <col min="10745" max="10745" width="30.140625" style="116" bestFit="1" customWidth="1"/>
    <col min="10746" max="10747" width="10.5703125" style="116" customWidth="1"/>
    <col min="10748" max="10754" width="11.5703125" style="116" customWidth="1"/>
    <col min="10755" max="10999" width="11.42578125" style="116"/>
    <col min="11000" max="11000" width="5.42578125" style="116" customWidth="1"/>
    <col min="11001" max="11001" width="30.140625" style="116" bestFit="1" customWidth="1"/>
    <col min="11002" max="11003" width="10.5703125" style="116" customWidth="1"/>
    <col min="11004" max="11010" width="11.5703125" style="116" customWidth="1"/>
    <col min="11011" max="11255" width="11.42578125" style="116"/>
    <col min="11256" max="11256" width="5.42578125" style="116" customWidth="1"/>
    <col min="11257" max="11257" width="30.140625" style="116" bestFit="1" customWidth="1"/>
    <col min="11258" max="11259" width="10.5703125" style="116" customWidth="1"/>
    <col min="11260" max="11266" width="11.5703125" style="116" customWidth="1"/>
    <col min="11267" max="11511" width="11.42578125" style="116"/>
    <col min="11512" max="11512" width="5.42578125" style="116" customWidth="1"/>
    <col min="11513" max="11513" width="30.140625" style="116" bestFit="1" customWidth="1"/>
    <col min="11514" max="11515" width="10.5703125" style="116" customWidth="1"/>
    <col min="11516" max="11522" width="11.5703125" style="116" customWidth="1"/>
    <col min="11523" max="11767" width="11.42578125" style="116"/>
    <col min="11768" max="11768" width="5.42578125" style="116" customWidth="1"/>
    <col min="11769" max="11769" width="30.140625" style="116" bestFit="1" customWidth="1"/>
    <col min="11770" max="11771" width="10.5703125" style="116" customWidth="1"/>
    <col min="11772" max="11778" width="11.5703125" style="116" customWidth="1"/>
    <col min="11779" max="12023" width="11.42578125" style="116"/>
    <col min="12024" max="12024" width="5.42578125" style="116" customWidth="1"/>
    <col min="12025" max="12025" width="30.140625" style="116" bestFit="1" customWidth="1"/>
    <col min="12026" max="12027" width="10.5703125" style="116" customWidth="1"/>
    <col min="12028" max="12034" width="11.5703125" style="116" customWidth="1"/>
    <col min="12035" max="12279" width="11.42578125" style="116"/>
    <col min="12280" max="12280" width="5.42578125" style="116" customWidth="1"/>
    <col min="12281" max="12281" width="30.140625" style="116" bestFit="1" customWidth="1"/>
    <col min="12282" max="12283" width="10.5703125" style="116" customWidth="1"/>
    <col min="12284" max="12290" width="11.5703125" style="116" customWidth="1"/>
    <col min="12291" max="12535" width="11.42578125" style="116"/>
    <col min="12536" max="12536" width="5.42578125" style="116" customWidth="1"/>
    <col min="12537" max="12537" width="30.140625" style="116" bestFit="1" customWidth="1"/>
    <col min="12538" max="12539" width="10.5703125" style="116" customWidth="1"/>
    <col min="12540" max="12546" width="11.5703125" style="116" customWidth="1"/>
    <col min="12547" max="12791" width="11.42578125" style="116"/>
    <col min="12792" max="12792" width="5.42578125" style="116" customWidth="1"/>
    <col min="12793" max="12793" width="30.140625" style="116" bestFit="1" customWidth="1"/>
    <col min="12794" max="12795" width="10.5703125" style="116" customWidth="1"/>
    <col min="12796" max="12802" width="11.5703125" style="116" customWidth="1"/>
    <col min="12803" max="13047" width="11.42578125" style="116"/>
    <col min="13048" max="13048" width="5.42578125" style="116" customWidth="1"/>
    <col min="13049" max="13049" width="30.140625" style="116" bestFit="1" customWidth="1"/>
    <col min="13050" max="13051" width="10.5703125" style="116" customWidth="1"/>
    <col min="13052" max="13058" width="11.5703125" style="116" customWidth="1"/>
    <col min="13059" max="13303" width="11.42578125" style="116"/>
    <col min="13304" max="13304" width="5.42578125" style="116" customWidth="1"/>
    <col min="13305" max="13305" width="30.140625" style="116" bestFit="1" customWidth="1"/>
    <col min="13306" max="13307" width="10.5703125" style="116" customWidth="1"/>
    <col min="13308" max="13314" width="11.5703125" style="116" customWidth="1"/>
    <col min="13315" max="13559" width="11.42578125" style="116"/>
    <col min="13560" max="13560" width="5.42578125" style="116" customWidth="1"/>
    <col min="13561" max="13561" width="30.140625" style="116" bestFit="1" customWidth="1"/>
    <col min="13562" max="13563" width="10.5703125" style="116" customWidth="1"/>
    <col min="13564" max="13570" width="11.5703125" style="116" customWidth="1"/>
    <col min="13571" max="13815" width="11.42578125" style="116"/>
    <col min="13816" max="13816" width="5.42578125" style="116" customWidth="1"/>
    <col min="13817" max="13817" width="30.140625" style="116" bestFit="1" customWidth="1"/>
    <col min="13818" max="13819" width="10.5703125" style="116" customWidth="1"/>
    <col min="13820" max="13826" width="11.5703125" style="116" customWidth="1"/>
    <col min="13827" max="14071" width="11.42578125" style="116"/>
    <col min="14072" max="14072" width="5.42578125" style="116" customWidth="1"/>
    <col min="14073" max="14073" width="30.140625" style="116" bestFit="1" customWidth="1"/>
    <col min="14074" max="14075" width="10.5703125" style="116" customWidth="1"/>
    <col min="14076" max="14082" width="11.5703125" style="116" customWidth="1"/>
    <col min="14083" max="14327" width="11.42578125" style="116"/>
    <col min="14328" max="14328" width="5.42578125" style="116" customWidth="1"/>
    <col min="14329" max="14329" width="30.140625" style="116" bestFit="1" customWidth="1"/>
    <col min="14330" max="14331" width="10.5703125" style="116" customWidth="1"/>
    <col min="14332" max="14338" width="11.5703125" style="116" customWidth="1"/>
    <col min="14339" max="14583" width="11.42578125" style="116"/>
    <col min="14584" max="14584" width="5.42578125" style="116" customWidth="1"/>
    <col min="14585" max="14585" width="30.140625" style="116" bestFit="1" customWidth="1"/>
    <col min="14586" max="14587" width="10.5703125" style="116" customWidth="1"/>
    <col min="14588" max="14594" width="11.5703125" style="116" customWidth="1"/>
    <col min="14595" max="14839" width="11.42578125" style="116"/>
    <col min="14840" max="14840" width="5.42578125" style="116" customWidth="1"/>
    <col min="14841" max="14841" width="30.140625" style="116" bestFit="1" customWidth="1"/>
    <col min="14842" max="14843" width="10.5703125" style="116" customWidth="1"/>
    <col min="14844" max="14850" width="11.5703125" style="116" customWidth="1"/>
    <col min="14851" max="15095" width="11.42578125" style="116"/>
    <col min="15096" max="15096" width="5.42578125" style="116" customWidth="1"/>
    <col min="15097" max="15097" width="30.140625" style="116" bestFit="1" customWidth="1"/>
    <col min="15098" max="15099" width="10.5703125" style="116" customWidth="1"/>
    <col min="15100" max="15106" width="11.5703125" style="116" customWidth="1"/>
    <col min="15107" max="15351" width="11.42578125" style="116"/>
    <col min="15352" max="15352" width="5.42578125" style="116" customWidth="1"/>
    <col min="15353" max="15353" width="30.140625" style="116" bestFit="1" customWidth="1"/>
    <col min="15354" max="15355" width="10.5703125" style="116" customWidth="1"/>
    <col min="15356" max="15362" width="11.5703125" style="116" customWidth="1"/>
    <col min="15363" max="15607" width="11.42578125" style="116"/>
    <col min="15608" max="15608" width="5.42578125" style="116" customWidth="1"/>
    <col min="15609" max="15609" width="30.140625" style="116" bestFit="1" customWidth="1"/>
    <col min="15610" max="15611" width="10.5703125" style="116" customWidth="1"/>
    <col min="15612" max="15618" width="11.5703125" style="116" customWidth="1"/>
    <col min="15619" max="15863" width="11.42578125" style="116"/>
    <col min="15864" max="15864" width="5.42578125" style="116" customWidth="1"/>
    <col min="15865" max="15865" width="30.140625" style="116" bestFit="1" customWidth="1"/>
    <col min="15866" max="15867" width="10.5703125" style="116" customWidth="1"/>
    <col min="15868" max="15874" width="11.5703125" style="116" customWidth="1"/>
    <col min="15875" max="16119" width="11.42578125" style="116"/>
    <col min="16120" max="16120" width="5.42578125" style="116" customWidth="1"/>
    <col min="16121" max="16121" width="30.140625" style="116" bestFit="1" customWidth="1"/>
    <col min="16122" max="16123" width="10.5703125" style="116" customWidth="1"/>
    <col min="16124" max="16130" width="11.5703125" style="116" customWidth="1"/>
    <col min="16131" max="16384" width="11.42578125" style="116"/>
  </cols>
  <sheetData>
    <row r="1" spans="1:12" s="43" customFormat="1" ht="15.75">
      <c r="D1" s="87"/>
      <c r="F1" s="72"/>
      <c r="G1" s="72"/>
      <c r="H1" s="72"/>
      <c r="I1" s="72"/>
      <c r="J1" s="72"/>
      <c r="K1" s="118" t="s">
        <v>621</v>
      </c>
      <c r="L1" s="119">
        <f>WVT!$A$1+3</f>
        <v>11</v>
      </c>
    </row>
    <row r="2" spans="1:12" s="43" customFormat="1" ht="21" customHeight="1">
      <c r="A2" s="43" t="s">
        <v>278</v>
      </c>
      <c r="D2" s="87"/>
      <c r="F2" s="72"/>
      <c r="G2" s="72"/>
      <c r="H2" s="72"/>
      <c r="I2" s="72"/>
      <c r="J2" s="72"/>
      <c r="K2" s="118"/>
      <c r="L2" s="119"/>
    </row>
    <row r="3" spans="1:12" ht="39" customHeight="1">
      <c r="A3" s="158">
        <v>1</v>
      </c>
      <c r="B3" s="445" t="s">
        <v>610</v>
      </c>
      <c r="C3" s="446"/>
      <c r="D3" s="446"/>
      <c r="E3" s="446"/>
      <c r="F3" s="446"/>
      <c r="G3" s="446"/>
      <c r="H3" s="446"/>
      <c r="I3" s="446"/>
      <c r="J3" s="446"/>
      <c r="K3" s="446"/>
      <c r="L3" s="234"/>
    </row>
    <row r="4" spans="1:12" s="256" customFormat="1" ht="21" customHeight="1">
      <c r="B4" s="447" t="s">
        <v>278</v>
      </c>
      <c r="C4" s="447"/>
      <c r="D4" s="447"/>
      <c r="E4" s="447"/>
      <c r="F4" s="447"/>
      <c r="G4" s="447"/>
      <c r="H4" s="447"/>
      <c r="I4" s="447"/>
      <c r="J4" s="447"/>
      <c r="K4" s="447"/>
    </row>
    <row r="5" spans="1:12" s="242" customFormat="1" ht="12" customHeight="1">
      <c r="B5" s="448" t="s">
        <v>158</v>
      </c>
      <c r="C5" s="449">
        <v>2024</v>
      </c>
      <c r="D5" s="449"/>
      <c r="E5" s="449"/>
      <c r="F5" s="450">
        <v>2019</v>
      </c>
      <c r="G5" s="450"/>
      <c r="H5" s="450"/>
      <c r="I5" s="450" t="s">
        <v>705</v>
      </c>
      <c r="J5" s="450"/>
      <c r="K5" s="451"/>
    </row>
    <row r="6" spans="1:12" s="242" customFormat="1" ht="21.95" customHeight="1">
      <c r="B6" s="448"/>
      <c r="C6" s="219" t="s">
        <v>2</v>
      </c>
      <c r="D6" s="219" t="s">
        <v>111</v>
      </c>
      <c r="E6" s="241" t="s">
        <v>159</v>
      </c>
      <c r="F6" s="219" t="s">
        <v>2</v>
      </c>
      <c r="G6" s="219" t="s">
        <v>111</v>
      </c>
      <c r="H6" s="241" t="s">
        <v>159</v>
      </c>
      <c r="I6" s="219" t="s">
        <v>2</v>
      </c>
      <c r="J6" s="219" t="s">
        <v>111</v>
      </c>
      <c r="K6" s="218" t="s">
        <v>159</v>
      </c>
    </row>
    <row r="7" spans="1:12" s="242" customFormat="1" ht="12" customHeight="1">
      <c r="B7" s="172"/>
      <c r="C7" s="172"/>
      <c r="D7" s="172"/>
      <c r="E7" s="172"/>
      <c r="F7" s="172"/>
      <c r="G7" s="172"/>
      <c r="H7" s="172"/>
      <c r="I7" s="172"/>
      <c r="J7" s="172"/>
      <c r="K7" s="292"/>
    </row>
    <row r="8" spans="1:12" s="305" customFormat="1" ht="12" customHeight="1">
      <c r="A8" s="303"/>
      <c r="B8" s="304" t="s">
        <v>706</v>
      </c>
      <c r="C8" s="369">
        <v>2129602</v>
      </c>
      <c r="D8" s="396" t="s">
        <v>3</v>
      </c>
      <c r="E8" s="369" t="s">
        <v>3</v>
      </c>
      <c r="F8" s="369">
        <v>2129046</v>
      </c>
      <c r="G8" s="396" t="s">
        <v>3</v>
      </c>
      <c r="H8" s="369" t="s">
        <v>3</v>
      </c>
      <c r="I8" s="369">
        <v>556</v>
      </c>
      <c r="J8" s="396" t="s">
        <v>3</v>
      </c>
      <c r="K8" s="369" t="s">
        <v>3</v>
      </c>
    </row>
    <row r="9" spans="1:12" s="305" customFormat="1" ht="12" customHeight="1">
      <c r="A9" s="303"/>
      <c r="B9" s="176" t="s">
        <v>707</v>
      </c>
      <c r="C9" s="369">
        <v>1701684</v>
      </c>
      <c r="D9" s="396">
        <v>79.900000000000006</v>
      </c>
      <c r="E9" s="369" t="s">
        <v>3</v>
      </c>
      <c r="F9" s="369">
        <v>1834286</v>
      </c>
      <c r="G9" s="396">
        <v>86.2</v>
      </c>
      <c r="H9" s="369" t="s">
        <v>3</v>
      </c>
      <c r="I9" s="369">
        <v>-132602</v>
      </c>
      <c r="J9" s="405">
        <v>-6.3</v>
      </c>
      <c r="K9" s="369" t="s">
        <v>3</v>
      </c>
    </row>
    <row r="10" spans="1:12" s="305" customFormat="1" ht="12" customHeight="1">
      <c r="A10" s="303"/>
      <c r="B10" s="176" t="s">
        <v>708</v>
      </c>
      <c r="C10" s="369">
        <v>427918</v>
      </c>
      <c r="D10" s="396">
        <v>20.100000000000001</v>
      </c>
      <c r="E10" s="369" t="s">
        <v>3</v>
      </c>
      <c r="F10" s="369">
        <v>294760</v>
      </c>
      <c r="G10" s="396">
        <v>13.8</v>
      </c>
      <c r="H10" s="369" t="s">
        <v>3</v>
      </c>
      <c r="I10" s="369">
        <v>133158</v>
      </c>
      <c r="J10" s="405">
        <v>6.3</v>
      </c>
      <c r="K10" s="369" t="s">
        <v>3</v>
      </c>
    </row>
    <row r="11" spans="1:12" s="305" customFormat="1" ht="12" customHeight="1">
      <c r="A11" s="303"/>
      <c r="B11" s="176" t="s">
        <v>709</v>
      </c>
      <c r="C11" s="369">
        <v>1406068</v>
      </c>
      <c r="D11" s="396">
        <v>66</v>
      </c>
      <c r="E11" s="369" t="s">
        <v>3</v>
      </c>
      <c r="F11" s="369">
        <v>1243708</v>
      </c>
      <c r="G11" s="396">
        <v>58.4</v>
      </c>
      <c r="H11" s="369" t="s">
        <v>3</v>
      </c>
      <c r="I11" s="369">
        <v>162360</v>
      </c>
      <c r="J11" s="405">
        <v>7.6</v>
      </c>
      <c r="K11" s="369" t="s">
        <v>3</v>
      </c>
    </row>
    <row r="12" spans="1:12" s="305" customFormat="1" ht="12" customHeight="1">
      <c r="A12" s="303"/>
      <c r="B12" s="177" t="s">
        <v>955</v>
      </c>
      <c r="C12" s="369">
        <v>381368</v>
      </c>
      <c r="D12" s="396">
        <v>27.1</v>
      </c>
      <c r="E12" s="369" t="s">
        <v>3</v>
      </c>
      <c r="F12" s="369">
        <v>266731</v>
      </c>
      <c r="G12" s="396">
        <v>21.4</v>
      </c>
      <c r="H12" s="369" t="s">
        <v>3</v>
      </c>
      <c r="I12" s="369">
        <v>114637</v>
      </c>
      <c r="J12" s="405">
        <v>5.7</v>
      </c>
      <c r="K12" s="369" t="s">
        <v>3</v>
      </c>
    </row>
    <row r="13" spans="1:12" s="305" customFormat="1" ht="12" customHeight="1">
      <c r="A13" s="303"/>
      <c r="B13" s="177" t="s">
        <v>711</v>
      </c>
      <c r="C13" s="369">
        <v>27898</v>
      </c>
      <c r="D13" s="396">
        <v>2</v>
      </c>
      <c r="E13" s="369" t="s">
        <v>3</v>
      </c>
      <c r="F13" s="369">
        <v>27418</v>
      </c>
      <c r="G13" s="396">
        <v>2.2000000000000002</v>
      </c>
      <c r="H13" s="369" t="s">
        <v>3</v>
      </c>
      <c r="I13" s="369">
        <v>480</v>
      </c>
      <c r="J13" s="405">
        <v>-0.2</v>
      </c>
      <c r="K13" s="369" t="s">
        <v>3</v>
      </c>
    </row>
    <row r="14" spans="1:12" s="305" customFormat="1" ht="12" customHeight="1">
      <c r="A14" s="306"/>
      <c r="B14" s="177" t="s">
        <v>712</v>
      </c>
      <c r="C14" s="369"/>
      <c r="D14" s="396"/>
      <c r="E14" s="369"/>
      <c r="F14" s="369"/>
      <c r="G14" s="396"/>
      <c r="H14" s="369"/>
      <c r="I14" s="369"/>
      <c r="J14" s="405"/>
      <c r="K14" s="369"/>
    </row>
    <row r="15" spans="1:12" s="305" customFormat="1" ht="12" customHeight="1">
      <c r="A15" s="303"/>
      <c r="B15" s="178" t="s">
        <v>57</v>
      </c>
      <c r="C15" s="369">
        <v>787205</v>
      </c>
      <c r="D15" s="396">
        <v>19.3</v>
      </c>
      <c r="E15" s="369">
        <v>184</v>
      </c>
      <c r="F15" s="369">
        <v>657101</v>
      </c>
      <c r="G15" s="396">
        <v>18.3</v>
      </c>
      <c r="H15" s="369">
        <v>178</v>
      </c>
      <c r="I15" s="369">
        <v>130104</v>
      </c>
      <c r="J15" s="405">
        <v>1</v>
      </c>
      <c r="K15" s="369">
        <v>6</v>
      </c>
    </row>
    <row r="16" spans="1:12" s="305" customFormat="1" ht="12" customHeight="1">
      <c r="A16" s="303"/>
      <c r="B16" s="178" t="s">
        <v>52</v>
      </c>
      <c r="C16" s="369">
        <v>677257</v>
      </c>
      <c r="D16" s="396">
        <v>16.600000000000001</v>
      </c>
      <c r="E16" s="369">
        <v>153</v>
      </c>
      <c r="F16" s="369">
        <v>635936</v>
      </c>
      <c r="G16" s="396">
        <v>17.7</v>
      </c>
      <c r="H16" s="369">
        <v>164</v>
      </c>
      <c r="I16" s="369">
        <v>41321</v>
      </c>
      <c r="J16" s="405">
        <v>-1.1000000000000001</v>
      </c>
      <c r="K16" s="369">
        <v>-11</v>
      </c>
    </row>
    <row r="17" spans="1:12" s="305" customFormat="1" ht="12" customHeight="1">
      <c r="A17" s="303"/>
      <c r="B17" s="178" t="s">
        <v>54</v>
      </c>
      <c r="C17" s="369">
        <v>1051470</v>
      </c>
      <c r="D17" s="396">
        <v>25.7</v>
      </c>
      <c r="E17" s="369">
        <v>248</v>
      </c>
      <c r="F17" s="369">
        <v>572358</v>
      </c>
      <c r="G17" s="396">
        <v>15.9</v>
      </c>
      <c r="H17" s="369">
        <v>153</v>
      </c>
      <c r="I17" s="369">
        <v>479112</v>
      </c>
      <c r="J17" s="405">
        <v>9.8000000000000007</v>
      </c>
      <c r="K17" s="369">
        <v>95</v>
      </c>
    </row>
    <row r="18" spans="1:12" s="305" customFormat="1" ht="12" customHeight="1">
      <c r="A18" s="303"/>
      <c r="B18" s="178" t="s">
        <v>85</v>
      </c>
      <c r="C18" s="369">
        <v>319588</v>
      </c>
      <c r="D18" s="396">
        <v>7.8</v>
      </c>
      <c r="E18" s="369">
        <v>74</v>
      </c>
      <c r="F18" s="369">
        <v>506806</v>
      </c>
      <c r="G18" s="396">
        <v>14.1</v>
      </c>
      <c r="H18" s="369">
        <v>134</v>
      </c>
      <c r="I18" s="369">
        <v>-187218</v>
      </c>
      <c r="J18" s="405">
        <v>-6.3</v>
      </c>
      <c r="K18" s="369">
        <v>-60</v>
      </c>
    </row>
    <row r="19" spans="1:12" s="305" customFormat="1" ht="12" customHeight="1">
      <c r="A19" s="303"/>
      <c r="B19" s="178" t="s">
        <v>697</v>
      </c>
      <c r="C19" s="369">
        <v>272697</v>
      </c>
      <c r="D19" s="396">
        <v>6.7</v>
      </c>
      <c r="E19" s="369">
        <v>59</v>
      </c>
      <c r="F19" s="369">
        <v>397934</v>
      </c>
      <c r="G19" s="396">
        <v>11.1</v>
      </c>
      <c r="H19" s="369">
        <v>98</v>
      </c>
      <c r="I19" s="369">
        <v>-125237</v>
      </c>
      <c r="J19" s="405">
        <v>-4.4000000000000004</v>
      </c>
      <c r="K19" s="369">
        <v>-39</v>
      </c>
    </row>
    <row r="20" spans="1:12" s="305" customFormat="1" ht="12" customHeight="1">
      <c r="A20" s="303"/>
      <c r="B20" s="178" t="s">
        <v>701</v>
      </c>
      <c r="C20" s="369">
        <v>302868</v>
      </c>
      <c r="D20" s="396">
        <v>7.4</v>
      </c>
      <c r="E20" s="369">
        <v>67</v>
      </c>
      <c r="F20" s="369">
        <v>227352</v>
      </c>
      <c r="G20" s="396">
        <v>6.3</v>
      </c>
      <c r="H20" s="369">
        <v>60</v>
      </c>
      <c r="I20" s="369">
        <v>75516</v>
      </c>
      <c r="J20" s="405">
        <v>1.1000000000000001</v>
      </c>
      <c r="K20" s="369">
        <v>7</v>
      </c>
    </row>
    <row r="21" spans="1:12" s="305" customFormat="1" ht="12" customHeight="1">
      <c r="A21" s="303"/>
      <c r="B21" s="178" t="s">
        <v>53</v>
      </c>
      <c r="C21" s="369">
        <v>132539</v>
      </c>
      <c r="D21" s="396">
        <v>3.2</v>
      </c>
      <c r="E21" s="369">
        <v>29</v>
      </c>
      <c r="F21" s="369">
        <v>177970</v>
      </c>
      <c r="G21" s="396">
        <v>4.9000000000000004</v>
      </c>
      <c r="H21" s="369">
        <v>46</v>
      </c>
      <c r="I21" s="369">
        <v>-45431</v>
      </c>
      <c r="J21" s="405">
        <v>-1.7</v>
      </c>
      <c r="K21" s="369">
        <v>-17</v>
      </c>
    </row>
    <row r="22" spans="1:12" s="305" customFormat="1" ht="12" customHeight="1">
      <c r="A22" s="303"/>
      <c r="B22" s="178" t="s">
        <v>655</v>
      </c>
      <c r="C22" s="369">
        <v>6207</v>
      </c>
      <c r="D22" s="396">
        <v>0.2</v>
      </c>
      <c r="E22" s="369">
        <v>2</v>
      </c>
      <c r="F22" s="369">
        <v>20519</v>
      </c>
      <c r="G22" s="396">
        <v>0.6</v>
      </c>
      <c r="H22" s="369">
        <v>5</v>
      </c>
      <c r="I22" s="369">
        <v>-14312</v>
      </c>
      <c r="J22" s="405">
        <v>-0.4</v>
      </c>
      <c r="K22" s="369">
        <v>-3</v>
      </c>
    </row>
    <row r="23" spans="1:12" s="305" customFormat="1" ht="12" customHeight="1">
      <c r="A23" s="303"/>
      <c r="B23" s="178" t="s">
        <v>698</v>
      </c>
      <c r="C23" s="369">
        <v>39472</v>
      </c>
      <c r="D23" s="396">
        <v>1</v>
      </c>
      <c r="E23" s="369">
        <v>7</v>
      </c>
      <c r="F23" s="369">
        <v>19350</v>
      </c>
      <c r="G23" s="396">
        <v>0.5</v>
      </c>
      <c r="H23" s="369">
        <v>5</v>
      </c>
      <c r="I23" s="369">
        <v>20122</v>
      </c>
      <c r="J23" s="405">
        <v>0.4</v>
      </c>
      <c r="K23" s="369">
        <v>2</v>
      </c>
    </row>
    <row r="24" spans="1:12" s="305" customFormat="1" ht="12" customHeight="1">
      <c r="A24" s="303"/>
      <c r="B24" s="178" t="s">
        <v>699</v>
      </c>
      <c r="C24" s="369">
        <v>20639</v>
      </c>
      <c r="D24" s="396">
        <v>0.5</v>
      </c>
      <c r="E24" s="369">
        <v>4</v>
      </c>
      <c r="F24" s="369">
        <v>17112</v>
      </c>
      <c r="G24" s="396">
        <v>0.5</v>
      </c>
      <c r="H24" s="369">
        <v>4</v>
      </c>
      <c r="I24" s="369">
        <v>3527</v>
      </c>
      <c r="J24" s="405">
        <v>0</v>
      </c>
      <c r="K24" s="369">
        <v>0</v>
      </c>
    </row>
    <row r="25" spans="1:12" s="305" customFormat="1" ht="12" customHeight="1">
      <c r="A25" s="303"/>
      <c r="B25" s="178" t="s">
        <v>122</v>
      </c>
      <c r="C25" s="369">
        <v>21553</v>
      </c>
      <c r="D25" s="396">
        <v>0.5</v>
      </c>
      <c r="E25" s="369">
        <v>4</v>
      </c>
      <c r="F25" s="369">
        <v>3807</v>
      </c>
      <c r="G25" s="396">
        <v>0.1</v>
      </c>
      <c r="H25" s="369">
        <v>1</v>
      </c>
      <c r="I25" s="369">
        <v>17746</v>
      </c>
      <c r="J25" s="405">
        <v>0.4</v>
      </c>
      <c r="K25" s="369">
        <v>3</v>
      </c>
    </row>
    <row r="26" spans="1:12" s="242" customFormat="1" ht="12" customHeight="1">
      <c r="A26" s="307"/>
      <c r="B26" s="178" t="s">
        <v>664</v>
      </c>
      <c r="C26" s="369">
        <v>2449</v>
      </c>
      <c r="D26" s="396">
        <v>0.1</v>
      </c>
      <c r="E26" s="369">
        <v>1</v>
      </c>
      <c r="F26" s="369" t="s">
        <v>3</v>
      </c>
      <c r="G26" s="396" t="s">
        <v>3</v>
      </c>
      <c r="H26" s="369" t="s">
        <v>3</v>
      </c>
      <c r="I26" s="369">
        <v>2449</v>
      </c>
      <c r="J26" s="405">
        <v>0.1</v>
      </c>
      <c r="K26" s="369">
        <v>1</v>
      </c>
    </row>
    <row r="27" spans="1:12" s="242" customFormat="1" ht="12" customHeight="1">
      <c r="A27" s="307"/>
      <c r="B27" s="178" t="s">
        <v>644</v>
      </c>
      <c r="C27" s="369">
        <v>5503</v>
      </c>
      <c r="D27" s="396">
        <v>0.1</v>
      </c>
      <c r="E27" s="369">
        <v>1</v>
      </c>
      <c r="F27" s="369" t="s">
        <v>3</v>
      </c>
      <c r="G27" s="396" t="s">
        <v>3</v>
      </c>
      <c r="H27" s="369" t="s">
        <v>3</v>
      </c>
      <c r="I27" s="369">
        <v>5503</v>
      </c>
      <c r="J27" s="405">
        <v>0.1</v>
      </c>
      <c r="K27" s="369">
        <v>1</v>
      </c>
    </row>
    <row r="28" spans="1:12" s="242" customFormat="1" ht="12" customHeight="1">
      <c r="A28" s="307"/>
      <c r="B28" s="178" t="s">
        <v>275</v>
      </c>
      <c r="C28" s="369">
        <v>145996</v>
      </c>
      <c r="D28" s="396">
        <v>3.6</v>
      </c>
      <c r="E28" s="369">
        <v>36</v>
      </c>
      <c r="F28" s="369">
        <v>126370</v>
      </c>
      <c r="G28" s="396">
        <v>3.5</v>
      </c>
      <c r="H28" s="369">
        <v>35</v>
      </c>
      <c r="I28" s="369">
        <v>19626</v>
      </c>
      <c r="J28" s="405">
        <v>0.1</v>
      </c>
      <c r="K28" s="369">
        <v>1</v>
      </c>
    </row>
    <row r="29" spans="1:12" s="242" customFormat="1" ht="12" customHeight="1">
      <c r="A29" s="307"/>
      <c r="B29" s="178" t="s">
        <v>703</v>
      </c>
      <c r="C29" s="369">
        <v>242553</v>
      </c>
      <c r="D29" s="396">
        <v>5.9</v>
      </c>
      <c r="E29" s="369">
        <v>57</v>
      </c>
      <c r="F29" s="369">
        <v>128314</v>
      </c>
      <c r="G29" s="396">
        <v>3.6</v>
      </c>
      <c r="H29" s="369">
        <v>35</v>
      </c>
      <c r="I29" s="369">
        <v>114239</v>
      </c>
      <c r="J29" s="405">
        <v>2.4</v>
      </c>
      <c r="K29" s="369">
        <v>22</v>
      </c>
    </row>
    <row r="30" spans="1:12" s="242" customFormat="1" ht="12" customHeight="1">
      <c r="A30" s="307"/>
      <c r="B30" s="178" t="s">
        <v>702</v>
      </c>
      <c r="C30" s="369">
        <v>35047</v>
      </c>
      <c r="D30" s="396">
        <v>0.9</v>
      </c>
      <c r="E30" s="369">
        <v>8</v>
      </c>
      <c r="F30" s="369">
        <v>22384</v>
      </c>
      <c r="G30" s="396">
        <v>0.6</v>
      </c>
      <c r="H30" s="369">
        <v>6</v>
      </c>
      <c r="I30" s="369">
        <v>12663</v>
      </c>
      <c r="J30" s="405">
        <v>0.2</v>
      </c>
      <c r="K30" s="369">
        <v>2</v>
      </c>
    </row>
    <row r="31" spans="1:12" s="242" customFormat="1" ht="12" customHeight="1">
      <c r="A31" s="308"/>
      <c r="B31" s="178" t="s">
        <v>700</v>
      </c>
      <c r="C31" s="369">
        <v>22452</v>
      </c>
      <c r="D31" s="396">
        <v>0.5</v>
      </c>
      <c r="E31" s="369">
        <v>4</v>
      </c>
      <c r="F31" s="369" t="s">
        <v>3</v>
      </c>
      <c r="G31" s="396" t="s">
        <v>3</v>
      </c>
      <c r="H31" s="369" t="s">
        <v>3</v>
      </c>
      <c r="I31" s="369">
        <v>22452</v>
      </c>
      <c r="J31" s="405">
        <v>0.5</v>
      </c>
      <c r="K31" s="369">
        <v>4</v>
      </c>
      <c r="L31" s="272"/>
    </row>
    <row r="32" spans="1:12" s="242" customFormat="1" ht="12" customHeight="1">
      <c r="B32" s="178" t="s">
        <v>261</v>
      </c>
      <c r="C32" s="369" t="s">
        <v>3</v>
      </c>
      <c r="D32" s="409" t="s">
        <v>3</v>
      </c>
      <c r="E32" s="369" t="s">
        <v>3</v>
      </c>
      <c r="F32" s="369">
        <v>86121</v>
      </c>
      <c r="G32" s="396">
        <v>2.2000000000000002</v>
      </c>
      <c r="H32" s="369">
        <v>14</v>
      </c>
      <c r="I32" s="369" t="s">
        <v>3</v>
      </c>
      <c r="J32" s="405" t="s">
        <v>3</v>
      </c>
      <c r="K32" s="369" t="s">
        <v>3</v>
      </c>
      <c r="L32" s="272"/>
    </row>
    <row r="33" spans="2:14" s="242" customFormat="1" ht="13.5">
      <c r="B33" s="295" t="s">
        <v>160</v>
      </c>
      <c r="C33" s="400">
        <v>4085495</v>
      </c>
      <c r="D33" s="400">
        <v>100</v>
      </c>
      <c r="E33" s="400">
        <v>938</v>
      </c>
      <c r="F33" s="400">
        <v>3599434</v>
      </c>
      <c r="G33" s="400">
        <v>100</v>
      </c>
      <c r="H33" s="400">
        <v>938</v>
      </c>
      <c r="I33" s="400">
        <v>486061</v>
      </c>
      <c r="J33" s="400">
        <v>0</v>
      </c>
      <c r="K33" s="410">
        <v>0</v>
      </c>
      <c r="L33" s="212"/>
      <c r="N33" s="309"/>
    </row>
    <row r="34" spans="2:14" s="242" customFormat="1" ht="13.5">
      <c r="B34" s="236" t="s">
        <v>4</v>
      </c>
      <c r="C34" s="237"/>
      <c r="D34" s="237"/>
      <c r="E34" s="237"/>
      <c r="F34" s="237"/>
      <c r="G34" s="237"/>
      <c r="H34" s="237"/>
      <c r="I34" s="237"/>
      <c r="J34" s="237"/>
      <c r="K34" s="238"/>
      <c r="L34" s="212"/>
    </row>
    <row r="35" spans="2:14" ht="26.25" customHeight="1">
      <c r="B35" s="444" t="s">
        <v>957</v>
      </c>
      <c r="C35" s="444"/>
      <c r="D35" s="444"/>
      <c r="E35" s="444"/>
      <c r="F35" s="444"/>
      <c r="G35" s="444"/>
      <c r="H35" s="444"/>
      <c r="I35" s="444"/>
      <c r="J35" s="444"/>
      <c r="K35" s="444"/>
    </row>
  </sheetData>
  <mergeCells count="7">
    <mergeCell ref="B35:K35"/>
    <mergeCell ref="B3:K3"/>
    <mergeCell ref="B4:K4"/>
    <mergeCell ref="B5:B6"/>
    <mergeCell ref="C5:E5"/>
    <mergeCell ref="F5:H5"/>
    <mergeCell ref="I5:K5"/>
  </mergeCells>
  <hyperlinks>
    <hyperlink ref="B3:K3" location="Inhalt!L9" display="Inhalt!L9" xr:uid="{57492C81-C092-40CC-83B6-09FD765603F8}"/>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52"/>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A1" s="117">
        <f>Tabelle1!$L$1+1</f>
        <v>12</v>
      </c>
      <c r="B1" s="101" t="s">
        <v>621</v>
      </c>
      <c r="K1" s="118"/>
      <c r="L1" s="119"/>
    </row>
    <row r="2" spans="1:12" ht="21" customHeight="1"/>
    <row r="3" spans="1:12" ht="40.5" customHeight="1">
      <c r="A3" s="158">
        <v>2</v>
      </c>
      <c r="B3" s="445" t="s">
        <v>611</v>
      </c>
      <c r="C3" s="446"/>
      <c r="D3" s="446"/>
      <c r="E3" s="446"/>
      <c r="F3" s="446"/>
      <c r="G3" s="446"/>
      <c r="H3" s="446"/>
      <c r="I3" s="446"/>
      <c r="J3" s="446"/>
      <c r="K3" s="446"/>
      <c r="L3" s="234"/>
    </row>
    <row r="4" spans="1:12" s="256" customFormat="1" ht="19.5" customHeight="1">
      <c r="A4" s="279" t="s">
        <v>114</v>
      </c>
      <c r="B4" s="452" t="s">
        <v>28</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60140</v>
      </c>
      <c r="D9" s="396" t="s">
        <v>3</v>
      </c>
      <c r="E9" s="369" t="s">
        <v>3</v>
      </c>
      <c r="F9" s="369">
        <v>60651</v>
      </c>
      <c r="G9" s="396" t="s">
        <v>3</v>
      </c>
      <c r="H9" s="369" t="s">
        <v>3</v>
      </c>
      <c r="I9" s="369">
        <v>-511</v>
      </c>
      <c r="J9" s="396" t="s">
        <v>3</v>
      </c>
      <c r="K9" s="369" t="s">
        <v>3</v>
      </c>
    </row>
    <row r="10" spans="1:12" s="242" customFormat="1" ht="12" customHeight="1">
      <c r="A10" s="293"/>
      <c r="B10" s="225" t="s">
        <v>707</v>
      </c>
      <c r="C10" s="369">
        <v>51209</v>
      </c>
      <c r="D10" s="396">
        <v>85.1</v>
      </c>
      <c r="E10" s="369" t="s">
        <v>3</v>
      </c>
      <c r="F10" s="369">
        <v>55661</v>
      </c>
      <c r="G10" s="396">
        <v>91.8</v>
      </c>
      <c r="H10" s="369" t="s">
        <v>3</v>
      </c>
      <c r="I10" s="369">
        <v>-4452</v>
      </c>
      <c r="J10" s="405">
        <v>-6.7</v>
      </c>
      <c r="K10" s="369" t="s">
        <v>3</v>
      </c>
    </row>
    <row r="11" spans="1:12" s="242" customFormat="1" ht="12" customHeight="1">
      <c r="A11" s="293"/>
      <c r="B11" s="225" t="s">
        <v>708</v>
      </c>
      <c r="C11" s="369">
        <v>8931</v>
      </c>
      <c r="D11" s="396">
        <v>14.9</v>
      </c>
      <c r="E11" s="369" t="s">
        <v>3</v>
      </c>
      <c r="F11" s="369">
        <v>4990</v>
      </c>
      <c r="G11" s="396">
        <v>8.1999999999999993</v>
      </c>
      <c r="H11" s="369" t="s">
        <v>3</v>
      </c>
      <c r="I11" s="369">
        <v>3941</v>
      </c>
      <c r="J11" s="405">
        <v>6.7</v>
      </c>
      <c r="K11" s="369" t="s">
        <v>3</v>
      </c>
    </row>
    <row r="12" spans="1:12" s="242" customFormat="1" ht="12" customHeight="1">
      <c r="A12" s="293"/>
      <c r="B12" s="173" t="s">
        <v>709</v>
      </c>
      <c r="C12" s="369">
        <v>34857</v>
      </c>
      <c r="D12" s="396">
        <v>58</v>
      </c>
      <c r="E12" s="369" t="s">
        <v>3</v>
      </c>
      <c r="F12" s="369">
        <v>29159</v>
      </c>
      <c r="G12" s="396">
        <v>48.1</v>
      </c>
      <c r="H12" s="369" t="s">
        <v>3</v>
      </c>
      <c r="I12" s="369">
        <v>5698</v>
      </c>
      <c r="J12" s="405">
        <v>9.9</v>
      </c>
      <c r="K12" s="369" t="s">
        <v>3</v>
      </c>
    </row>
    <row r="13" spans="1:12" s="242" customFormat="1" ht="12" customHeight="1">
      <c r="A13" s="293"/>
      <c r="B13" s="225" t="s">
        <v>955</v>
      </c>
      <c r="C13" s="369">
        <v>7378</v>
      </c>
      <c r="D13" s="396">
        <v>21.2</v>
      </c>
      <c r="E13" s="369" t="s">
        <v>3</v>
      </c>
      <c r="F13" s="369">
        <v>4433</v>
      </c>
      <c r="G13" s="396">
        <v>15.2</v>
      </c>
      <c r="H13" s="369" t="s">
        <v>3</v>
      </c>
      <c r="I13" s="369">
        <v>2945</v>
      </c>
      <c r="J13" s="405">
        <v>6</v>
      </c>
      <c r="K13" s="369" t="s">
        <v>3</v>
      </c>
    </row>
    <row r="14" spans="1:12" s="242" customFormat="1" ht="12" customHeight="1">
      <c r="A14" s="293"/>
      <c r="B14" s="173" t="s">
        <v>711</v>
      </c>
      <c r="C14" s="369">
        <v>684</v>
      </c>
      <c r="D14" s="396">
        <v>2</v>
      </c>
      <c r="E14" s="369" t="s">
        <v>3</v>
      </c>
      <c r="F14" s="369">
        <v>619</v>
      </c>
      <c r="G14" s="396">
        <v>2.1</v>
      </c>
      <c r="H14" s="369" t="s">
        <v>3</v>
      </c>
      <c r="I14" s="369">
        <v>65</v>
      </c>
      <c r="J14" s="405">
        <v>-0.1</v>
      </c>
      <c r="K14" s="369" t="s">
        <v>3</v>
      </c>
    </row>
    <row r="15" spans="1:12" s="242" customFormat="1" ht="12" customHeight="1">
      <c r="A15" s="294"/>
      <c r="B15" s="173" t="s">
        <v>712</v>
      </c>
      <c r="C15" s="369"/>
      <c r="D15" s="396"/>
      <c r="E15" s="369"/>
      <c r="F15" s="369"/>
      <c r="G15" s="396"/>
      <c r="H15" s="369"/>
      <c r="I15" s="369"/>
      <c r="J15" s="405"/>
      <c r="K15" s="369"/>
    </row>
    <row r="16" spans="1:12" s="242" customFormat="1" ht="12" customHeight="1">
      <c r="A16" s="293"/>
      <c r="B16" s="225" t="s">
        <v>57</v>
      </c>
      <c r="C16" s="369">
        <v>23990</v>
      </c>
      <c r="D16" s="396">
        <v>23.6</v>
      </c>
      <c r="E16" s="369">
        <v>11</v>
      </c>
      <c r="F16" s="369">
        <v>22647</v>
      </c>
      <c r="G16" s="396">
        <v>26.7</v>
      </c>
      <c r="H16" s="369">
        <v>12</v>
      </c>
      <c r="I16" s="369">
        <v>1343</v>
      </c>
      <c r="J16" s="405">
        <v>-3.2</v>
      </c>
      <c r="K16" s="369">
        <f t="shared" ref="K16:K24" si="0">IF(E16="-",0,E16)-IF(H16="x",0,H16)</f>
        <v>-1</v>
      </c>
    </row>
    <row r="17" spans="1:11" s="242" customFormat="1" ht="12" customHeight="1">
      <c r="A17" s="293"/>
      <c r="B17" s="225" t="s">
        <v>52</v>
      </c>
      <c r="C17" s="369">
        <v>18990</v>
      </c>
      <c r="D17" s="396">
        <v>18.7</v>
      </c>
      <c r="E17" s="369">
        <v>9</v>
      </c>
      <c r="F17" s="369">
        <v>14329</v>
      </c>
      <c r="G17" s="396">
        <v>16.899999999999999</v>
      </c>
      <c r="H17" s="369">
        <v>8</v>
      </c>
      <c r="I17" s="369">
        <v>4661</v>
      </c>
      <c r="J17" s="405">
        <v>1.7</v>
      </c>
      <c r="K17" s="369">
        <f t="shared" si="0"/>
        <v>1</v>
      </c>
    </row>
    <row r="18" spans="1:11" s="242" customFormat="1" ht="12" customHeight="1">
      <c r="A18" s="293"/>
      <c r="B18" s="225" t="s">
        <v>54</v>
      </c>
      <c r="C18" s="369">
        <v>24228</v>
      </c>
      <c r="D18" s="396">
        <v>23.8</v>
      </c>
      <c r="E18" s="369">
        <v>11</v>
      </c>
      <c r="F18" s="369">
        <v>11988</v>
      </c>
      <c r="G18" s="396">
        <v>14.2</v>
      </c>
      <c r="H18" s="369">
        <v>7</v>
      </c>
      <c r="I18" s="369">
        <v>12240</v>
      </c>
      <c r="J18" s="405">
        <v>9.6</v>
      </c>
      <c r="K18" s="369">
        <f t="shared" si="0"/>
        <v>4</v>
      </c>
    </row>
    <row r="19" spans="1:11" s="242" customFormat="1" ht="12" customHeight="1">
      <c r="A19" s="293"/>
      <c r="B19" s="225" t="s">
        <v>82</v>
      </c>
      <c r="C19" s="369">
        <v>9087</v>
      </c>
      <c r="D19" s="396">
        <v>8.9</v>
      </c>
      <c r="E19" s="369">
        <v>4</v>
      </c>
      <c r="F19" s="369">
        <v>11729</v>
      </c>
      <c r="G19" s="396">
        <v>13.9</v>
      </c>
      <c r="H19" s="369">
        <v>6</v>
      </c>
      <c r="I19" s="369">
        <v>-2642</v>
      </c>
      <c r="J19" s="405">
        <v>-4.9000000000000004</v>
      </c>
      <c r="K19" s="369">
        <f t="shared" si="0"/>
        <v>-2</v>
      </c>
    </row>
    <row r="20" spans="1:11" s="242" customFormat="1" ht="12" customHeight="1">
      <c r="A20" s="293"/>
      <c r="B20" s="225" t="s">
        <v>85</v>
      </c>
      <c r="C20" s="369">
        <v>7318</v>
      </c>
      <c r="D20" s="396">
        <v>7.2</v>
      </c>
      <c r="E20" s="369">
        <v>3</v>
      </c>
      <c r="F20" s="369">
        <v>11006</v>
      </c>
      <c r="G20" s="396">
        <v>13</v>
      </c>
      <c r="H20" s="369">
        <v>6</v>
      </c>
      <c r="I20" s="369">
        <v>-3688</v>
      </c>
      <c r="J20" s="405">
        <v>-5.8</v>
      </c>
      <c r="K20" s="369">
        <f t="shared" si="0"/>
        <v>-3</v>
      </c>
    </row>
    <row r="21" spans="1:11" s="242" customFormat="1" ht="12" customHeight="1">
      <c r="A21" s="293"/>
      <c r="B21" s="225" t="s">
        <v>128</v>
      </c>
      <c r="C21" s="369">
        <v>9642</v>
      </c>
      <c r="D21" s="396">
        <v>9.5</v>
      </c>
      <c r="E21" s="369">
        <v>5</v>
      </c>
      <c r="F21" s="369">
        <v>9129</v>
      </c>
      <c r="G21" s="396">
        <v>10.8</v>
      </c>
      <c r="H21" s="369">
        <v>5</v>
      </c>
      <c r="I21" s="369">
        <v>513</v>
      </c>
      <c r="J21" s="405">
        <v>-1.3</v>
      </c>
      <c r="K21" s="369">
        <f t="shared" si="0"/>
        <v>0</v>
      </c>
    </row>
    <row r="22" spans="1:11" s="242" customFormat="1" ht="12" customHeight="1">
      <c r="A22" s="293"/>
      <c r="B22" s="225" t="s">
        <v>53</v>
      </c>
      <c r="C22" s="369">
        <v>2863</v>
      </c>
      <c r="D22" s="396">
        <v>2.8</v>
      </c>
      <c r="E22" s="369">
        <v>1</v>
      </c>
      <c r="F22" s="369">
        <v>3847</v>
      </c>
      <c r="G22" s="396">
        <v>4.5</v>
      </c>
      <c r="H22" s="369">
        <v>2</v>
      </c>
      <c r="I22" s="369">
        <v>-984</v>
      </c>
      <c r="J22" s="405">
        <v>-1.7</v>
      </c>
      <c r="K22" s="369">
        <f t="shared" si="0"/>
        <v>-1</v>
      </c>
    </row>
    <row r="23" spans="1:11" s="242" customFormat="1" ht="24" customHeight="1">
      <c r="A23" s="301"/>
      <c r="B23" s="302" t="s">
        <v>640</v>
      </c>
      <c r="C23" s="369">
        <v>5066</v>
      </c>
      <c r="D23" s="396">
        <v>5</v>
      </c>
      <c r="E23" s="369">
        <v>2</v>
      </c>
      <c r="F23" s="369" t="s">
        <v>3</v>
      </c>
      <c r="G23" s="396" t="s">
        <v>3</v>
      </c>
      <c r="H23" s="369" t="s">
        <v>3</v>
      </c>
      <c r="I23" s="406">
        <v>5066</v>
      </c>
      <c r="J23" s="407">
        <v>5</v>
      </c>
      <c r="K23" s="406">
        <f t="shared" si="0"/>
        <v>2</v>
      </c>
    </row>
    <row r="24" spans="1:11" s="242" customFormat="1" ht="12" customHeight="1">
      <c r="A24" s="293"/>
      <c r="B24" s="225" t="s">
        <v>641</v>
      </c>
      <c r="C24" s="369">
        <v>616</v>
      </c>
      <c r="D24" s="396">
        <v>0.6</v>
      </c>
      <c r="E24" s="369" t="s">
        <v>759</v>
      </c>
      <c r="F24" s="369" t="s">
        <v>3</v>
      </c>
      <c r="G24" s="396" t="s">
        <v>3</v>
      </c>
      <c r="H24" s="369" t="s">
        <v>3</v>
      </c>
      <c r="I24" s="369">
        <v>616</v>
      </c>
      <c r="J24" s="405">
        <v>0.6</v>
      </c>
      <c r="K24" s="369">
        <f t="shared" si="0"/>
        <v>0</v>
      </c>
    </row>
    <row r="25" spans="1:11" s="242" customFormat="1" ht="12" customHeight="1">
      <c r="A25" s="293"/>
      <c r="B25" s="225" t="s">
        <v>261</v>
      </c>
      <c r="C25" s="369" t="s">
        <v>3</v>
      </c>
      <c r="D25" s="396" t="s">
        <v>3</v>
      </c>
      <c r="E25" s="369" t="s">
        <v>3</v>
      </c>
      <c r="F25" s="369" t="s">
        <v>3</v>
      </c>
      <c r="G25" s="396" t="s">
        <v>3</v>
      </c>
      <c r="H25" s="369" t="s">
        <v>3</v>
      </c>
      <c r="I25" s="369" t="s">
        <v>3</v>
      </c>
      <c r="J25" s="405" t="s">
        <v>3</v>
      </c>
      <c r="K25" s="369" t="s">
        <v>3</v>
      </c>
    </row>
    <row r="26" spans="1:11" s="242" customFormat="1" ht="12" customHeight="1">
      <c r="A26" s="293"/>
      <c r="B26" s="295" t="s">
        <v>160</v>
      </c>
      <c r="C26" s="400">
        <v>101800</v>
      </c>
      <c r="D26" s="401">
        <v>100</v>
      </c>
      <c r="E26" s="400">
        <v>46</v>
      </c>
      <c r="F26" s="400">
        <v>84675</v>
      </c>
      <c r="G26" s="401">
        <v>100</v>
      </c>
      <c r="H26" s="400">
        <v>46</v>
      </c>
      <c r="I26" s="400">
        <v>17125</v>
      </c>
      <c r="J26" s="408">
        <v>0</v>
      </c>
      <c r="K26" s="400">
        <v>0</v>
      </c>
    </row>
    <row r="27" spans="1:11" s="242" customFormat="1" ht="12" customHeight="1">
      <c r="A27" s="293"/>
      <c r="B27" s="236" t="s">
        <v>4</v>
      </c>
      <c r="C27" s="237"/>
      <c r="D27" s="237"/>
      <c r="E27" s="237"/>
      <c r="F27" s="237"/>
      <c r="G27" s="237"/>
      <c r="H27" s="237"/>
      <c r="I27" s="237"/>
      <c r="J27" s="237"/>
      <c r="K27" s="238"/>
    </row>
    <row r="28" spans="1:11" ht="26.25" customHeight="1">
      <c r="B28" s="444" t="s">
        <v>957</v>
      </c>
      <c r="C28" s="444"/>
      <c r="D28" s="444"/>
      <c r="E28" s="444"/>
      <c r="F28" s="444"/>
      <c r="G28" s="444"/>
      <c r="H28" s="444"/>
      <c r="I28" s="444"/>
      <c r="J28" s="444"/>
      <c r="K28" s="444"/>
    </row>
    <row r="29" spans="1:11" s="242" customFormat="1" ht="12" customHeight="1">
      <c r="A29" s="293"/>
      <c r="B29" s="225"/>
      <c r="C29" s="222"/>
      <c r="D29" s="223"/>
      <c r="E29" s="222"/>
      <c r="F29" s="222"/>
      <c r="G29" s="223"/>
      <c r="H29" s="222"/>
      <c r="I29" s="222"/>
      <c r="J29" s="300"/>
      <c r="K29" s="222"/>
    </row>
    <row r="30" spans="1:11" s="242" customFormat="1" ht="12" customHeight="1">
      <c r="A30" s="293"/>
      <c r="B30" s="225"/>
      <c r="C30" s="222"/>
      <c r="D30" s="223"/>
      <c r="E30" s="222"/>
      <c r="F30" s="222"/>
      <c r="G30" s="223"/>
      <c r="H30" s="222"/>
      <c r="I30" s="222"/>
      <c r="J30" s="300"/>
      <c r="K30" s="222"/>
    </row>
    <row r="31" spans="1:11" s="242" customFormat="1" ht="12" customHeight="1">
      <c r="A31" s="293"/>
      <c r="B31" s="225"/>
      <c r="C31" s="222"/>
      <c r="D31" s="223"/>
      <c r="E31" s="222"/>
      <c r="F31" s="222"/>
      <c r="G31" s="223"/>
      <c r="H31" s="222"/>
      <c r="I31" s="222"/>
      <c r="J31" s="300"/>
      <c r="K31" s="222"/>
    </row>
    <row r="32" spans="1:11" s="242" customFormat="1" ht="12" customHeight="1">
      <c r="A32" s="293"/>
      <c r="B32" s="225"/>
      <c r="C32" s="222"/>
      <c r="D32" s="223"/>
      <c r="E32" s="222"/>
      <c r="F32" s="222"/>
      <c r="G32" s="223"/>
      <c r="H32" s="222"/>
      <c r="I32" s="222"/>
      <c r="J32" s="300"/>
      <c r="K32" s="222"/>
    </row>
    <row r="33" spans="1:11" s="242" customFormat="1" ht="12" customHeight="1">
      <c r="A33" s="293"/>
      <c r="B33" s="225"/>
      <c r="C33" s="222"/>
      <c r="D33" s="223"/>
      <c r="E33" s="222"/>
      <c r="F33" s="222"/>
      <c r="G33" s="223"/>
      <c r="H33" s="222"/>
      <c r="I33" s="222"/>
      <c r="J33" s="300"/>
      <c r="K33" s="222"/>
    </row>
    <row r="34" spans="1:11" s="242" customFormat="1" ht="12" customHeight="1">
      <c r="A34" s="293"/>
      <c r="B34" s="225"/>
      <c r="C34" s="222"/>
      <c r="D34" s="223"/>
      <c r="E34" s="222"/>
      <c r="F34" s="222"/>
      <c r="G34" s="223"/>
      <c r="H34" s="222"/>
      <c r="I34" s="222"/>
      <c r="J34" s="300"/>
      <c r="K34" s="222"/>
    </row>
    <row r="35" spans="1:11" s="242" customFormat="1" ht="12" customHeight="1">
      <c r="A35" s="293"/>
      <c r="B35" s="225"/>
      <c r="C35" s="222"/>
      <c r="D35" s="223"/>
      <c r="E35" s="222"/>
      <c r="F35" s="222"/>
      <c r="G35" s="223"/>
      <c r="H35" s="222"/>
      <c r="I35" s="222"/>
      <c r="J35" s="300"/>
      <c r="K35" s="222"/>
    </row>
    <row r="36" spans="1:11" s="242" customFormat="1" ht="12" customHeight="1">
      <c r="A36" s="293"/>
      <c r="B36" s="225"/>
      <c r="C36" s="222"/>
      <c r="D36" s="223"/>
      <c r="E36" s="222"/>
      <c r="F36" s="222"/>
      <c r="G36" s="223"/>
      <c r="H36" s="222"/>
      <c r="I36" s="222"/>
      <c r="J36" s="300"/>
      <c r="K36" s="222"/>
    </row>
    <row r="37" spans="1:11" s="242" customFormat="1" ht="12" customHeight="1">
      <c r="A37" s="293"/>
      <c r="B37" s="225"/>
      <c r="C37" s="222"/>
      <c r="D37" s="223"/>
      <c r="E37" s="222"/>
      <c r="F37" s="222"/>
      <c r="G37" s="223"/>
      <c r="H37" s="222"/>
      <c r="I37" s="222"/>
      <c r="J37" s="300"/>
      <c r="K37" s="222"/>
    </row>
  </sheetData>
  <mergeCells count="8">
    <mergeCell ref="B28:K28"/>
    <mergeCell ref="B3:K3"/>
    <mergeCell ref="B4:K4"/>
    <mergeCell ref="B5:K5"/>
    <mergeCell ref="B6:B7"/>
    <mergeCell ref="C6:E6"/>
    <mergeCell ref="F6:H6"/>
    <mergeCell ref="I6:K6"/>
  </mergeCells>
  <hyperlinks>
    <hyperlink ref="B3:K3" location="Inhalt!K18" display="Inhalt!K18" xr:uid="{018D4A61-57FF-437C-801C-A37742F8E71F}"/>
    <hyperlink ref="B4:K4" location="Inhalt!K18" display="Brandenburg an der Havel" xr:uid="{78A07747-A00A-41F5-A99E-F2FBFC3CAC1F}"/>
    <hyperlink ref="B3:K4" location="Inhalt!L18" display="Inhalt!L18" xr:uid="{6C3A7045-19B8-43BB-9136-630C3DBB00EC}"/>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58"/>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A1" s="117"/>
      <c r="B1" s="101"/>
      <c r="K1" s="118" t="s">
        <v>621</v>
      </c>
      <c r="L1" s="119">
        <f>Tabelle2.1!$A$1+1</f>
        <v>13</v>
      </c>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115</v>
      </c>
      <c r="B4" s="452" t="s">
        <v>29</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78002</v>
      </c>
      <c r="D9" s="396" t="s">
        <v>3</v>
      </c>
      <c r="E9" s="369" t="s">
        <v>3</v>
      </c>
      <c r="F9" s="369">
        <v>81387</v>
      </c>
      <c r="G9" s="396" t="s">
        <v>3</v>
      </c>
      <c r="H9" s="369" t="s">
        <v>3</v>
      </c>
      <c r="I9" s="369">
        <v>-3385</v>
      </c>
      <c r="J9" s="397" t="s">
        <v>3</v>
      </c>
      <c r="K9" s="369" t="s">
        <v>3</v>
      </c>
    </row>
    <row r="10" spans="1:12" s="242" customFormat="1" ht="12" customHeight="1">
      <c r="A10" s="293"/>
      <c r="B10" s="225" t="s">
        <v>707</v>
      </c>
      <c r="C10" s="369">
        <v>60152</v>
      </c>
      <c r="D10" s="396">
        <v>77.099999999999994</v>
      </c>
      <c r="E10" s="369" t="s">
        <v>3</v>
      </c>
      <c r="F10" s="369">
        <v>69100</v>
      </c>
      <c r="G10" s="396">
        <v>84.9</v>
      </c>
      <c r="H10" s="369" t="s">
        <v>3</v>
      </c>
      <c r="I10" s="369">
        <v>-8948</v>
      </c>
      <c r="J10" s="397">
        <v>-7.8</v>
      </c>
      <c r="K10" s="369" t="s">
        <v>3</v>
      </c>
    </row>
    <row r="11" spans="1:12" s="242" customFormat="1" ht="12" customHeight="1">
      <c r="A11" s="293"/>
      <c r="B11" s="225" t="s">
        <v>708</v>
      </c>
      <c r="C11" s="369">
        <v>17850</v>
      </c>
      <c r="D11" s="396">
        <v>22.9</v>
      </c>
      <c r="E11" s="369" t="s">
        <v>3</v>
      </c>
      <c r="F11" s="369">
        <v>12287</v>
      </c>
      <c r="G11" s="396">
        <v>15.1</v>
      </c>
      <c r="H11" s="369" t="s">
        <v>3</v>
      </c>
      <c r="I11" s="369">
        <v>5563</v>
      </c>
      <c r="J11" s="397">
        <v>7.8</v>
      </c>
      <c r="K11" s="369" t="s">
        <v>3</v>
      </c>
    </row>
    <row r="12" spans="1:12" s="242" customFormat="1" ht="12" customHeight="1">
      <c r="A12" s="293"/>
      <c r="B12" s="173" t="s">
        <v>709</v>
      </c>
      <c r="C12" s="369">
        <v>48820</v>
      </c>
      <c r="D12" s="396">
        <v>62.6</v>
      </c>
      <c r="E12" s="369" t="s">
        <v>3</v>
      </c>
      <c r="F12" s="369">
        <v>45829</v>
      </c>
      <c r="G12" s="396">
        <v>56.3</v>
      </c>
      <c r="H12" s="369" t="s">
        <v>3</v>
      </c>
      <c r="I12" s="369">
        <v>2991</v>
      </c>
      <c r="J12" s="397">
        <v>6.3</v>
      </c>
      <c r="K12" s="369" t="s">
        <v>3</v>
      </c>
    </row>
    <row r="13" spans="1:12" s="242" customFormat="1" ht="12" customHeight="1">
      <c r="A13" s="293"/>
      <c r="B13" s="225" t="s">
        <v>710</v>
      </c>
      <c r="C13" s="369">
        <v>16273</v>
      </c>
      <c r="D13" s="396">
        <v>33.299999999999997</v>
      </c>
      <c r="E13" s="369" t="s">
        <v>3</v>
      </c>
      <c r="F13" s="369">
        <v>11186</v>
      </c>
      <c r="G13" s="396">
        <v>24.4</v>
      </c>
      <c r="H13" s="369" t="s">
        <v>3</v>
      </c>
      <c r="I13" s="369">
        <v>5087</v>
      </c>
      <c r="J13" s="397">
        <v>8.9</v>
      </c>
      <c r="K13" s="369" t="s">
        <v>3</v>
      </c>
    </row>
    <row r="14" spans="1:12" s="242" customFormat="1" ht="12" customHeight="1">
      <c r="A14" s="293"/>
      <c r="B14" s="173" t="s">
        <v>711</v>
      </c>
      <c r="C14" s="369">
        <v>769</v>
      </c>
      <c r="D14" s="396">
        <v>1.6</v>
      </c>
      <c r="E14" s="369" t="s">
        <v>3</v>
      </c>
      <c r="F14" s="369">
        <v>880</v>
      </c>
      <c r="G14" s="396">
        <v>1.9</v>
      </c>
      <c r="H14" s="369" t="s">
        <v>3</v>
      </c>
      <c r="I14" s="369">
        <v>-111</v>
      </c>
      <c r="J14" s="397">
        <v>-0.3</v>
      </c>
      <c r="K14" s="369" t="s">
        <v>3</v>
      </c>
    </row>
    <row r="15" spans="1:12" s="242" customFormat="1" ht="12" customHeight="1">
      <c r="A15" s="294"/>
      <c r="B15" s="173" t="s">
        <v>712</v>
      </c>
      <c r="C15" s="369"/>
      <c r="D15" s="396"/>
      <c r="E15" s="369"/>
      <c r="F15" s="369"/>
      <c r="G15" s="396"/>
      <c r="H15" s="369"/>
      <c r="I15" s="369"/>
      <c r="J15" s="397"/>
      <c r="K15" s="369"/>
    </row>
    <row r="16" spans="1:12" s="242" customFormat="1" ht="12" customHeight="1">
      <c r="A16" s="293"/>
      <c r="B16" s="225" t="s">
        <v>54</v>
      </c>
      <c r="C16" s="369">
        <v>41731</v>
      </c>
      <c r="D16" s="396">
        <v>29.2</v>
      </c>
      <c r="E16" s="369">
        <v>14</v>
      </c>
      <c r="F16" s="369">
        <v>29739</v>
      </c>
      <c r="G16" s="396">
        <v>22.3</v>
      </c>
      <c r="H16" s="369">
        <v>11</v>
      </c>
      <c r="I16" s="369">
        <v>11992</v>
      </c>
      <c r="J16" s="397">
        <v>6.9</v>
      </c>
      <c r="K16" s="369">
        <f t="shared" ref="K16:K26" si="0">IF(E16="-",0,E16)-IF(H16="x",0,H16)</f>
        <v>3</v>
      </c>
    </row>
    <row r="17" spans="1:11" s="242" customFormat="1" ht="12" customHeight="1">
      <c r="A17" s="293"/>
      <c r="B17" s="225" t="s">
        <v>57</v>
      </c>
      <c r="C17" s="369">
        <v>22894</v>
      </c>
      <c r="D17" s="396">
        <v>16</v>
      </c>
      <c r="E17" s="369">
        <v>7</v>
      </c>
      <c r="F17" s="369">
        <v>22948</v>
      </c>
      <c r="G17" s="396">
        <v>17.2</v>
      </c>
      <c r="H17" s="369">
        <v>9</v>
      </c>
      <c r="I17" s="369">
        <v>-54</v>
      </c>
      <c r="J17" s="397">
        <v>-1.2</v>
      </c>
      <c r="K17" s="369">
        <f t="shared" si="0"/>
        <v>-2</v>
      </c>
    </row>
    <row r="18" spans="1:11" s="242" customFormat="1" ht="12" customHeight="1">
      <c r="A18" s="293"/>
      <c r="B18" s="225" t="s">
        <v>52</v>
      </c>
      <c r="C18" s="369">
        <v>27991</v>
      </c>
      <c r="D18" s="396">
        <v>19.600000000000001</v>
      </c>
      <c r="E18" s="369">
        <v>9</v>
      </c>
      <c r="F18" s="369">
        <v>20819</v>
      </c>
      <c r="G18" s="396">
        <v>15.6</v>
      </c>
      <c r="H18" s="369">
        <v>8</v>
      </c>
      <c r="I18" s="369">
        <v>7172</v>
      </c>
      <c r="J18" s="397">
        <v>4</v>
      </c>
      <c r="K18" s="369">
        <f t="shared" si="0"/>
        <v>1</v>
      </c>
    </row>
    <row r="19" spans="1:11" s="242" customFormat="1" ht="12" customHeight="1">
      <c r="A19" s="293"/>
      <c r="B19" s="225" t="s">
        <v>85</v>
      </c>
      <c r="C19" s="369">
        <v>10183</v>
      </c>
      <c r="D19" s="396">
        <v>7.1</v>
      </c>
      <c r="E19" s="369">
        <v>3</v>
      </c>
      <c r="F19" s="369">
        <v>18344</v>
      </c>
      <c r="G19" s="396">
        <v>13.7</v>
      </c>
      <c r="H19" s="369">
        <v>7</v>
      </c>
      <c r="I19" s="369">
        <v>-8161</v>
      </c>
      <c r="J19" s="397">
        <v>-6.6</v>
      </c>
      <c r="K19" s="369">
        <f t="shared" si="0"/>
        <v>-4</v>
      </c>
    </row>
    <row r="20" spans="1:11" s="242" customFormat="1" ht="12" customHeight="1">
      <c r="A20" s="293"/>
      <c r="B20" s="225" t="s">
        <v>124</v>
      </c>
      <c r="C20" s="369">
        <v>12938</v>
      </c>
      <c r="D20" s="396">
        <v>9</v>
      </c>
      <c r="E20" s="369">
        <v>4</v>
      </c>
      <c r="F20" s="369">
        <v>12544</v>
      </c>
      <c r="G20" s="396">
        <v>9.4</v>
      </c>
      <c r="H20" s="369">
        <v>5</v>
      </c>
      <c r="I20" s="369">
        <v>394</v>
      </c>
      <c r="J20" s="397">
        <v>-0.4</v>
      </c>
      <c r="K20" s="369">
        <f t="shared" si="0"/>
        <v>-1</v>
      </c>
    </row>
    <row r="21" spans="1:11" s="242" customFormat="1" ht="12" customHeight="1">
      <c r="A21" s="293"/>
      <c r="B21" s="225" t="s">
        <v>82</v>
      </c>
      <c r="C21" s="369">
        <v>7066</v>
      </c>
      <c r="D21" s="396">
        <v>4.9000000000000004</v>
      </c>
      <c r="E21" s="369">
        <v>2</v>
      </c>
      <c r="F21" s="369">
        <v>12182</v>
      </c>
      <c r="G21" s="396">
        <v>9.1</v>
      </c>
      <c r="H21" s="369">
        <v>4</v>
      </c>
      <c r="I21" s="369">
        <v>-5116</v>
      </c>
      <c r="J21" s="397">
        <v>-4.2</v>
      </c>
      <c r="K21" s="369">
        <f t="shared" si="0"/>
        <v>-2</v>
      </c>
    </row>
    <row r="22" spans="1:11" s="242" customFormat="1" ht="12" customHeight="1">
      <c r="A22" s="293"/>
      <c r="B22" s="225" t="s">
        <v>642</v>
      </c>
      <c r="C22" s="369">
        <v>6195</v>
      </c>
      <c r="D22" s="396">
        <v>4.3</v>
      </c>
      <c r="E22" s="369">
        <v>2</v>
      </c>
      <c r="F22" s="369">
        <v>7882</v>
      </c>
      <c r="G22" s="396">
        <v>5.9</v>
      </c>
      <c r="H22" s="369">
        <v>3</v>
      </c>
      <c r="I22" s="369">
        <v>-1687</v>
      </c>
      <c r="J22" s="397">
        <v>-1.6</v>
      </c>
      <c r="K22" s="369">
        <f t="shared" si="0"/>
        <v>-1</v>
      </c>
    </row>
    <row r="23" spans="1:11" s="242" customFormat="1" ht="12" customHeight="1">
      <c r="A23" s="293"/>
      <c r="B23" s="225" t="s">
        <v>53</v>
      </c>
      <c r="C23" s="369">
        <v>2926</v>
      </c>
      <c r="D23" s="396">
        <v>2</v>
      </c>
      <c r="E23" s="369">
        <v>1</v>
      </c>
      <c r="F23" s="369">
        <v>5429</v>
      </c>
      <c r="G23" s="396">
        <v>4.0999999999999996</v>
      </c>
      <c r="H23" s="369">
        <v>2</v>
      </c>
      <c r="I23" s="369">
        <v>-2503</v>
      </c>
      <c r="J23" s="397">
        <v>-2</v>
      </c>
      <c r="K23" s="369">
        <f t="shared" si="0"/>
        <v>-1</v>
      </c>
    </row>
    <row r="24" spans="1:11" s="242" customFormat="1" ht="12" customHeight="1">
      <c r="A24" s="293"/>
      <c r="B24" s="225" t="s">
        <v>58</v>
      </c>
      <c r="C24" s="369">
        <v>2704</v>
      </c>
      <c r="D24" s="396">
        <v>1.9</v>
      </c>
      <c r="E24" s="369">
        <v>1</v>
      </c>
      <c r="F24" s="369">
        <v>2458</v>
      </c>
      <c r="G24" s="396">
        <v>1.8</v>
      </c>
      <c r="H24" s="369">
        <v>1</v>
      </c>
      <c r="I24" s="369">
        <v>246</v>
      </c>
      <c r="J24" s="397" t="s">
        <v>3</v>
      </c>
      <c r="K24" s="369">
        <f t="shared" si="0"/>
        <v>0</v>
      </c>
    </row>
    <row r="25" spans="1:11" s="242" customFormat="1" ht="12" customHeight="1">
      <c r="A25" s="293"/>
      <c r="B25" s="225" t="s">
        <v>691</v>
      </c>
      <c r="C25" s="369">
        <v>5881</v>
      </c>
      <c r="D25" s="396">
        <v>4.0999999999999996</v>
      </c>
      <c r="E25" s="369">
        <v>2</v>
      </c>
      <c r="F25" s="369" t="s">
        <v>3</v>
      </c>
      <c r="G25" s="396" t="s">
        <v>3</v>
      </c>
      <c r="H25" s="369" t="s">
        <v>3</v>
      </c>
      <c r="I25" s="369">
        <v>5881</v>
      </c>
      <c r="J25" s="397">
        <v>4.0999999999999996</v>
      </c>
      <c r="K25" s="369">
        <f t="shared" si="0"/>
        <v>2</v>
      </c>
    </row>
    <row r="26" spans="1:11" s="242" customFormat="1" ht="12" customHeight="1">
      <c r="A26" s="293"/>
      <c r="B26" s="225" t="s">
        <v>696</v>
      </c>
      <c r="C26" s="369">
        <v>2456</v>
      </c>
      <c r="D26" s="396">
        <v>1.7</v>
      </c>
      <c r="E26" s="369">
        <v>1</v>
      </c>
      <c r="F26" s="369" t="s">
        <v>3</v>
      </c>
      <c r="G26" s="396" t="s">
        <v>3</v>
      </c>
      <c r="H26" s="369" t="s">
        <v>3</v>
      </c>
      <c r="I26" s="369">
        <v>2456</v>
      </c>
      <c r="J26" s="397">
        <v>1.7</v>
      </c>
      <c r="K26" s="369">
        <f t="shared" si="0"/>
        <v>1</v>
      </c>
    </row>
    <row r="27" spans="1:11" s="242" customFormat="1" ht="12" customHeight="1">
      <c r="A27" s="293"/>
      <c r="B27" s="225" t="s">
        <v>261</v>
      </c>
      <c r="C27" s="369" t="s">
        <v>3</v>
      </c>
      <c r="D27" s="396" t="s">
        <v>3</v>
      </c>
      <c r="E27" s="369" t="s">
        <v>3</v>
      </c>
      <c r="F27" s="369">
        <v>1073</v>
      </c>
      <c r="G27" s="396">
        <v>0.8</v>
      </c>
      <c r="H27" s="369">
        <v>0</v>
      </c>
      <c r="I27" s="369" t="s">
        <v>3</v>
      </c>
      <c r="J27" s="397" t="s">
        <v>3</v>
      </c>
      <c r="K27" s="369" t="s">
        <v>3</v>
      </c>
    </row>
    <row r="28" spans="1:11" s="242" customFormat="1" ht="12" customHeight="1">
      <c r="A28" s="293"/>
      <c r="B28" s="295" t="s">
        <v>160</v>
      </c>
      <c r="C28" s="400">
        <v>142965</v>
      </c>
      <c r="D28" s="401">
        <v>100</v>
      </c>
      <c r="E28" s="400">
        <v>46</v>
      </c>
      <c r="F28" s="400">
        <v>133418</v>
      </c>
      <c r="G28" s="401">
        <v>100</v>
      </c>
      <c r="H28" s="400">
        <v>50</v>
      </c>
      <c r="I28" s="400">
        <v>9547</v>
      </c>
      <c r="J28" s="402">
        <v>0</v>
      </c>
      <c r="K28" s="400">
        <v>-4</v>
      </c>
    </row>
    <row r="29" spans="1:11" s="242" customFormat="1" ht="12" customHeight="1">
      <c r="A29" s="293"/>
      <c r="B29" s="225"/>
      <c r="C29" s="222"/>
      <c r="D29" s="223"/>
      <c r="E29" s="222"/>
      <c r="F29" s="222"/>
      <c r="G29" s="223"/>
      <c r="H29" s="222"/>
      <c r="I29" s="222"/>
      <c r="J29" s="226"/>
      <c r="K29" s="222"/>
    </row>
    <row r="30" spans="1:11" s="242" customFormat="1" ht="12" customHeight="1">
      <c r="A30" s="293"/>
      <c r="B30" s="225"/>
      <c r="C30" s="222"/>
      <c r="D30" s="223"/>
      <c r="E30" s="222"/>
      <c r="F30" s="222"/>
      <c r="G30" s="223"/>
      <c r="H30" s="222"/>
      <c r="I30" s="222"/>
      <c r="J30" s="226"/>
      <c r="K30" s="222"/>
    </row>
    <row r="31" spans="1:11" s="242" customFormat="1" ht="12" customHeight="1">
      <c r="A31" s="293"/>
      <c r="B31" s="225"/>
      <c r="C31" s="222"/>
      <c r="D31" s="223"/>
      <c r="E31" s="222"/>
      <c r="F31" s="222"/>
      <c r="G31" s="223"/>
      <c r="H31" s="222"/>
      <c r="I31" s="222"/>
      <c r="J31" s="226"/>
      <c r="K31" s="222"/>
    </row>
    <row r="32" spans="1:11" s="242" customFormat="1" ht="12" customHeight="1">
      <c r="A32" s="293"/>
      <c r="B32" s="225"/>
      <c r="C32" s="222"/>
      <c r="D32" s="223"/>
      <c r="E32" s="222"/>
      <c r="F32" s="222"/>
      <c r="G32" s="223"/>
      <c r="H32" s="222"/>
      <c r="I32" s="222"/>
      <c r="J32" s="226"/>
      <c r="K32" s="222"/>
    </row>
    <row r="33" spans="1:11" s="242" customFormat="1" ht="12" customHeight="1">
      <c r="A33" s="293"/>
      <c r="B33" s="225"/>
      <c r="C33" s="222"/>
      <c r="D33" s="223"/>
      <c r="E33" s="222"/>
      <c r="F33" s="222"/>
      <c r="G33" s="223"/>
      <c r="H33" s="222"/>
      <c r="I33" s="222"/>
      <c r="J33" s="226"/>
      <c r="K33" s="222"/>
    </row>
    <row r="34" spans="1:11" s="242" customFormat="1" ht="12" customHeight="1">
      <c r="A34" s="293"/>
      <c r="B34" s="225"/>
      <c r="C34" s="222"/>
      <c r="D34" s="223"/>
      <c r="E34" s="222"/>
      <c r="F34" s="222"/>
      <c r="G34" s="223"/>
      <c r="H34" s="222"/>
      <c r="I34" s="222"/>
      <c r="J34" s="226"/>
      <c r="K34" s="222"/>
    </row>
    <row r="35" spans="1:11" s="242" customFormat="1" ht="12" customHeight="1">
      <c r="A35" s="293"/>
      <c r="B35" s="225"/>
      <c r="C35" s="222"/>
      <c r="D35" s="223"/>
      <c r="E35" s="222"/>
      <c r="F35" s="222"/>
      <c r="G35" s="223"/>
      <c r="H35" s="222"/>
      <c r="I35" s="222"/>
      <c r="J35" s="226"/>
      <c r="K35" s="222"/>
    </row>
    <row r="36" spans="1:11" s="242" customFormat="1" ht="12" customHeight="1">
      <c r="A36" s="293"/>
      <c r="B36" s="225"/>
      <c r="C36" s="222"/>
      <c r="D36" s="223"/>
      <c r="E36" s="222"/>
      <c r="F36" s="222"/>
      <c r="G36" s="223"/>
      <c r="H36" s="222"/>
      <c r="I36" s="222"/>
      <c r="J36" s="226"/>
      <c r="K36" s="222"/>
    </row>
    <row r="37" spans="1:11" s="242" customFormat="1" ht="12" customHeight="1">
      <c r="A37" s="293"/>
      <c r="B37" s="225"/>
      <c r="C37" s="222"/>
      <c r="D37" s="223"/>
      <c r="E37" s="222"/>
      <c r="F37" s="222"/>
      <c r="G37" s="223"/>
      <c r="H37" s="222"/>
      <c r="I37" s="222"/>
      <c r="J37" s="226"/>
      <c r="K37" s="222"/>
    </row>
  </sheetData>
  <mergeCells count="7">
    <mergeCell ref="B3:K3"/>
    <mergeCell ref="B4:K4"/>
    <mergeCell ref="B5:K5"/>
    <mergeCell ref="B6:B7"/>
    <mergeCell ref="C6:E6"/>
    <mergeCell ref="F6:H6"/>
    <mergeCell ref="I6:K6"/>
  </mergeCells>
  <hyperlinks>
    <hyperlink ref="B3:K3" location="Inhalt!A1" display="Inhalt!A1" xr:uid="{EF515854-DE7D-4AF9-8983-93E0758D757F}"/>
    <hyperlink ref="B4:K4" location="Inhalt!A1" display="Brandenburg an der Havel" xr:uid="{D8CE2281-D743-49DB-91B3-DFC852497EBD}"/>
    <hyperlink ref="B3:K4" location="Inhalt!L19" display="Inhalt!L19" xr:uid="{4C3C4044-30F1-4ED2-A306-10849CE0F251}"/>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54"/>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A1" s="117">
        <f>Tabelle2.2!$L$1+1</f>
        <v>14</v>
      </c>
      <c r="B1" s="101" t="s">
        <v>621</v>
      </c>
      <c r="K1" s="118"/>
      <c r="L1" s="119"/>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116</v>
      </c>
      <c r="B4" s="452" t="s">
        <v>30</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46792</v>
      </c>
      <c r="D9" s="396" t="s">
        <v>3</v>
      </c>
      <c r="E9" s="369" t="s">
        <v>3</v>
      </c>
      <c r="F9" s="369">
        <v>48215</v>
      </c>
      <c r="G9" s="396" t="s">
        <v>3</v>
      </c>
      <c r="H9" s="369" t="s">
        <v>3</v>
      </c>
      <c r="I9" s="369">
        <v>-1423</v>
      </c>
      <c r="J9" s="397" t="s">
        <v>3</v>
      </c>
      <c r="K9" s="369" t="s">
        <v>3</v>
      </c>
    </row>
    <row r="10" spans="1:12" s="242" customFormat="1" ht="12" customHeight="1">
      <c r="A10" s="293"/>
      <c r="B10" s="225" t="s">
        <v>707</v>
      </c>
      <c r="C10" s="369">
        <v>40324</v>
      </c>
      <c r="D10" s="396">
        <v>86.2</v>
      </c>
      <c r="E10" s="369" t="s">
        <v>3</v>
      </c>
      <c r="F10" s="369">
        <v>42880</v>
      </c>
      <c r="G10" s="396">
        <v>88.9</v>
      </c>
      <c r="H10" s="369" t="s">
        <v>3</v>
      </c>
      <c r="I10" s="369">
        <v>-2556</v>
      </c>
      <c r="J10" s="397">
        <v>-2.7</v>
      </c>
      <c r="K10" s="369" t="s">
        <v>3</v>
      </c>
    </row>
    <row r="11" spans="1:12" s="242" customFormat="1" ht="12" customHeight="1">
      <c r="A11" s="293"/>
      <c r="B11" s="225" t="s">
        <v>708</v>
      </c>
      <c r="C11" s="369">
        <v>6468</v>
      </c>
      <c r="D11" s="396">
        <v>13.8</v>
      </c>
      <c r="E11" s="369" t="s">
        <v>3</v>
      </c>
      <c r="F11" s="369">
        <v>5335</v>
      </c>
      <c r="G11" s="396">
        <v>11.1</v>
      </c>
      <c r="H11" s="369" t="s">
        <v>3</v>
      </c>
      <c r="I11" s="369">
        <v>1133</v>
      </c>
      <c r="J11" s="397">
        <v>2.7</v>
      </c>
      <c r="K11" s="369" t="s">
        <v>3</v>
      </c>
    </row>
    <row r="12" spans="1:12" s="242" customFormat="1" ht="12" customHeight="1">
      <c r="A12" s="293"/>
      <c r="B12" s="173" t="s">
        <v>709</v>
      </c>
      <c r="C12" s="369">
        <v>27238</v>
      </c>
      <c r="D12" s="396">
        <v>58.2</v>
      </c>
      <c r="E12" s="369" t="s">
        <v>3</v>
      </c>
      <c r="F12" s="369">
        <v>23428</v>
      </c>
      <c r="G12" s="396">
        <v>48.6</v>
      </c>
      <c r="H12" s="369" t="s">
        <v>3</v>
      </c>
      <c r="I12" s="369">
        <v>3810</v>
      </c>
      <c r="J12" s="397">
        <v>9.6</v>
      </c>
      <c r="K12" s="369" t="s">
        <v>3</v>
      </c>
    </row>
    <row r="13" spans="1:12" s="242" customFormat="1" ht="12" customHeight="1">
      <c r="A13" s="293"/>
      <c r="B13" s="225" t="s">
        <v>710</v>
      </c>
      <c r="C13" s="369">
        <v>5953</v>
      </c>
      <c r="D13" s="396">
        <v>21.9</v>
      </c>
      <c r="E13" s="369" t="s">
        <v>3</v>
      </c>
      <c r="F13" s="369">
        <v>4798</v>
      </c>
      <c r="G13" s="396">
        <v>20.5</v>
      </c>
      <c r="H13" s="369" t="s">
        <v>3</v>
      </c>
      <c r="I13" s="369">
        <v>1155</v>
      </c>
      <c r="J13" s="397">
        <v>1.4</v>
      </c>
      <c r="K13" s="369" t="s">
        <v>3</v>
      </c>
    </row>
    <row r="14" spans="1:12" s="242" customFormat="1" ht="12" customHeight="1">
      <c r="A14" s="293"/>
      <c r="B14" s="173" t="s">
        <v>711</v>
      </c>
      <c r="C14" s="369">
        <v>547</v>
      </c>
      <c r="D14" s="396">
        <v>2</v>
      </c>
      <c r="E14" s="369" t="s">
        <v>3</v>
      </c>
      <c r="F14" s="369">
        <v>541</v>
      </c>
      <c r="G14" s="396">
        <v>2.2999999999999998</v>
      </c>
      <c r="H14" s="369" t="s">
        <v>3</v>
      </c>
      <c r="I14" s="369">
        <v>6</v>
      </c>
      <c r="J14" s="397">
        <v>-0.3</v>
      </c>
      <c r="K14" s="369" t="s">
        <v>3</v>
      </c>
    </row>
    <row r="15" spans="1:12" s="242" customFormat="1" ht="12" customHeight="1">
      <c r="A15" s="294"/>
      <c r="B15" s="173" t="s">
        <v>712</v>
      </c>
      <c r="C15" s="369"/>
      <c r="D15" s="396"/>
      <c r="E15" s="369"/>
      <c r="F15" s="369"/>
      <c r="G15" s="396"/>
      <c r="H15" s="369"/>
      <c r="I15" s="369"/>
      <c r="J15" s="397"/>
      <c r="K15" s="369"/>
    </row>
    <row r="16" spans="1:12" s="242" customFormat="1" ht="12" customHeight="1">
      <c r="A16" s="293"/>
      <c r="B16" s="225" t="s">
        <v>85</v>
      </c>
      <c r="C16" s="369">
        <v>12449</v>
      </c>
      <c r="D16" s="396">
        <v>15.8</v>
      </c>
      <c r="E16" s="369">
        <v>7</v>
      </c>
      <c r="F16" s="369">
        <v>15307</v>
      </c>
      <c r="G16" s="396">
        <v>22.7</v>
      </c>
      <c r="H16" s="369">
        <v>10</v>
      </c>
      <c r="I16" s="369">
        <v>-2858</v>
      </c>
      <c r="J16" s="397">
        <v>-7</v>
      </c>
      <c r="K16" s="369">
        <f t="shared" ref="K16:K23" si="0">IF(E16="-",0,E16)-IF(H16="x",0,H16)</f>
        <v>-3</v>
      </c>
    </row>
    <row r="17" spans="1:11" s="242" customFormat="1" ht="12" customHeight="1">
      <c r="A17" s="293"/>
      <c r="B17" s="225" t="s">
        <v>57</v>
      </c>
      <c r="C17" s="369">
        <v>18030</v>
      </c>
      <c r="D17" s="396">
        <v>22.9</v>
      </c>
      <c r="E17" s="369">
        <v>11</v>
      </c>
      <c r="F17" s="369">
        <v>13387</v>
      </c>
      <c r="G17" s="396">
        <v>19.899999999999999</v>
      </c>
      <c r="H17" s="369">
        <v>9</v>
      </c>
      <c r="I17" s="369">
        <v>4643</v>
      </c>
      <c r="J17" s="397">
        <v>3</v>
      </c>
      <c r="K17" s="369">
        <f t="shared" si="0"/>
        <v>2</v>
      </c>
    </row>
    <row r="18" spans="1:11" s="242" customFormat="1" ht="12" customHeight="1">
      <c r="A18" s="293"/>
      <c r="B18" s="225" t="s">
        <v>54</v>
      </c>
      <c r="C18" s="369">
        <v>22600</v>
      </c>
      <c r="D18" s="396">
        <v>28.7</v>
      </c>
      <c r="E18" s="369">
        <v>13</v>
      </c>
      <c r="F18" s="369">
        <v>12626</v>
      </c>
      <c r="G18" s="396">
        <v>18.8</v>
      </c>
      <c r="H18" s="369">
        <v>9</v>
      </c>
      <c r="I18" s="369">
        <v>9974</v>
      </c>
      <c r="J18" s="397">
        <v>9.9</v>
      </c>
      <c r="K18" s="369">
        <f t="shared" si="0"/>
        <v>4</v>
      </c>
    </row>
    <row r="19" spans="1:11" s="242" customFormat="1" ht="12" customHeight="1">
      <c r="A19" s="293"/>
      <c r="B19" s="225" t="s">
        <v>125</v>
      </c>
      <c r="C19" s="369">
        <v>4802</v>
      </c>
      <c r="D19" s="396">
        <v>6.1</v>
      </c>
      <c r="E19" s="369">
        <v>3</v>
      </c>
      <c r="F19" s="369">
        <v>8077</v>
      </c>
      <c r="G19" s="396">
        <v>12</v>
      </c>
      <c r="H19" s="369">
        <v>6</v>
      </c>
      <c r="I19" s="369">
        <v>-3275</v>
      </c>
      <c r="J19" s="397">
        <v>-5.9</v>
      </c>
      <c r="K19" s="369">
        <f t="shared" si="0"/>
        <v>-3</v>
      </c>
    </row>
    <row r="20" spans="1:11" s="242" customFormat="1" ht="12" customHeight="1">
      <c r="A20" s="293"/>
      <c r="B20" s="225" t="s">
        <v>52</v>
      </c>
      <c r="C20" s="369">
        <v>9990</v>
      </c>
      <c r="D20" s="396">
        <v>12.7</v>
      </c>
      <c r="E20" s="369">
        <v>6</v>
      </c>
      <c r="F20" s="369">
        <v>6925</v>
      </c>
      <c r="G20" s="396">
        <v>10.3</v>
      </c>
      <c r="H20" s="369">
        <v>5</v>
      </c>
      <c r="I20" s="369">
        <v>3065</v>
      </c>
      <c r="J20" s="397">
        <v>2.4</v>
      </c>
      <c r="K20" s="369">
        <f t="shared" si="0"/>
        <v>1</v>
      </c>
    </row>
    <row r="21" spans="1:11" s="242" customFormat="1" ht="12" customHeight="1">
      <c r="A21" s="293"/>
      <c r="B21" s="225" t="s">
        <v>53</v>
      </c>
      <c r="C21" s="369">
        <v>2971</v>
      </c>
      <c r="D21" s="396">
        <v>3.8</v>
      </c>
      <c r="E21" s="369">
        <v>2</v>
      </c>
      <c r="F21" s="369">
        <v>3398</v>
      </c>
      <c r="G21" s="396">
        <v>5.0999999999999996</v>
      </c>
      <c r="H21" s="369">
        <v>2</v>
      </c>
      <c r="I21" s="369">
        <v>-427</v>
      </c>
      <c r="J21" s="397">
        <v>-1.3</v>
      </c>
      <c r="K21" s="369">
        <f t="shared" si="0"/>
        <v>0</v>
      </c>
    </row>
    <row r="22" spans="1:11" s="242" customFormat="1" ht="12" customHeight="1">
      <c r="A22" s="293"/>
      <c r="B22" s="225" t="s">
        <v>126</v>
      </c>
      <c r="C22" s="369">
        <v>4135</v>
      </c>
      <c r="D22" s="396">
        <v>5.2</v>
      </c>
      <c r="E22" s="369">
        <v>2</v>
      </c>
      <c r="F22" s="369">
        <v>2465</v>
      </c>
      <c r="G22" s="396">
        <v>3.7</v>
      </c>
      <c r="H22" s="369">
        <v>2</v>
      </c>
      <c r="I22" s="369">
        <v>1670</v>
      </c>
      <c r="J22" s="397">
        <v>1.6</v>
      </c>
      <c r="K22" s="369">
        <f t="shared" si="0"/>
        <v>0</v>
      </c>
    </row>
    <row r="23" spans="1:11" s="242" customFormat="1" ht="12" customHeight="1">
      <c r="A23" s="293"/>
      <c r="B23" s="225" t="s">
        <v>87</v>
      </c>
      <c r="C23" s="369">
        <v>3871</v>
      </c>
      <c r="D23" s="396">
        <v>4.9000000000000004</v>
      </c>
      <c r="E23" s="369">
        <v>2</v>
      </c>
      <c r="F23" s="369">
        <v>2399</v>
      </c>
      <c r="G23" s="396">
        <v>3.6</v>
      </c>
      <c r="H23" s="369">
        <v>2</v>
      </c>
      <c r="I23" s="369">
        <v>1472</v>
      </c>
      <c r="J23" s="397">
        <v>1.3</v>
      </c>
      <c r="K23" s="369">
        <f t="shared" si="0"/>
        <v>0</v>
      </c>
    </row>
    <row r="24" spans="1:11" s="242" customFormat="1" ht="12" customHeight="1">
      <c r="A24" s="293"/>
      <c r="B24" s="299" t="s">
        <v>261</v>
      </c>
      <c r="C24" s="374" t="s">
        <v>3</v>
      </c>
      <c r="D24" s="403" t="s">
        <v>3</v>
      </c>
      <c r="E24" s="374" t="s">
        <v>3</v>
      </c>
      <c r="F24" s="374">
        <v>2700</v>
      </c>
      <c r="G24" s="403">
        <v>4</v>
      </c>
      <c r="H24" s="374">
        <v>1</v>
      </c>
      <c r="I24" s="374" t="s">
        <v>3</v>
      </c>
      <c r="J24" s="404" t="s">
        <v>3</v>
      </c>
      <c r="K24" s="374" t="s">
        <v>3</v>
      </c>
    </row>
    <row r="25" spans="1:11" s="242" customFormat="1" ht="12" customHeight="1">
      <c r="A25" s="293"/>
      <c r="B25" s="295" t="s">
        <v>160</v>
      </c>
      <c r="C25" s="400">
        <v>78848</v>
      </c>
      <c r="D25" s="401">
        <v>100</v>
      </c>
      <c r="E25" s="400">
        <v>46</v>
      </c>
      <c r="F25" s="400">
        <v>67284</v>
      </c>
      <c r="G25" s="401">
        <v>100</v>
      </c>
      <c r="H25" s="400">
        <v>46</v>
      </c>
      <c r="I25" s="400">
        <v>11564</v>
      </c>
      <c r="J25" s="402">
        <v>0</v>
      </c>
      <c r="K25" s="400">
        <v>0</v>
      </c>
    </row>
    <row r="26" spans="1:11" s="242" customFormat="1" ht="12" customHeight="1">
      <c r="A26" s="293"/>
      <c r="B26" s="296"/>
      <c r="C26" s="237"/>
      <c r="D26" s="297"/>
      <c r="E26" s="237"/>
      <c r="F26" s="237"/>
      <c r="G26" s="297"/>
      <c r="H26" s="237"/>
      <c r="I26" s="237"/>
      <c r="J26" s="298"/>
      <c r="K26" s="237"/>
    </row>
    <row r="27" spans="1:11" s="242" customFormat="1" ht="12" customHeight="1">
      <c r="A27" s="293"/>
      <c r="B27" s="296"/>
      <c r="C27" s="237"/>
      <c r="D27" s="297"/>
      <c r="E27" s="237"/>
      <c r="F27" s="237"/>
      <c r="G27" s="297"/>
      <c r="H27" s="237"/>
      <c r="I27" s="237"/>
      <c r="J27" s="298"/>
      <c r="K27" s="237"/>
    </row>
    <row r="28" spans="1:11" s="242" customFormat="1" ht="12" customHeight="1">
      <c r="A28" s="293"/>
      <c r="B28" s="296"/>
      <c r="C28" s="237"/>
      <c r="D28" s="297"/>
      <c r="E28" s="237"/>
      <c r="F28" s="237"/>
      <c r="G28" s="297"/>
      <c r="H28" s="237"/>
      <c r="I28" s="237"/>
      <c r="J28" s="298"/>
      <c r="K28" s="237"/>
    </row>
    <row r="29" spans="1:11" s="242" customFormat="1" ht="12" customHeight="1">
      <c r="A29" s="293"/>
      <c r="B29" s="296"/>
      <c r="C29" s="237"/>
      <c r="D29" s="297"/>
      <c r="E29" s="237"/>
      <c r="F29" s="237"/>
      <c r="G29" s="297"/>
      <c r="H29" s="237"/>
      <c r="I29" s="237"/>
      <c r="J29" s="298"/>
      <c r="K29" s="237"/>
    </row>
    <row r="30" spans="1:11" s="242" customFormat="1" ht="12" customHeight="1">
      <c r="A30" s="293"/>
      <c r="B30" s="296"/>
      <c r="C30" s="237"/>
      <c r="D30" s="297"/>
      <c r="E30" s="237"/>
      <c r="F30" s="237"/>
      <c r="G30" s="297"/>
      <c r="H30" s="237"/>
      <c r="I30" s="237"/>
      <c r="J30" s="298"/>
      <c r="K30" s="237"/>
    </row>
    <row r="31" spans="1:11" s="242" customFormat="1" ht="12" customHeight="1">
      <c r="A31" s="293"/>
      <c r="B31" s="296"/>
      <c r="C31" s="237"/>
      <c r="D31" s="297"/>
      <c r="E31" s="237"/>
      <c r="F31" s="237"/>
      <c r="G31" s="297"/>
      <c r="H31" s="237"/>
      <c r="I31" s="237"/>
      <c r="J31" s="298"/>
      <c r="K31" s="237"/>
    </row>
    <row r="32" spans="1:11" s="242" customFormat="1" ht="12" customHeight="1">
      <c r="A32" s="293"/>
      <c r="B32" s="296"/>
      <c r="C32" s="237"/>
      <c r="D32" s="297"/>
      <c r="E32" s="237"/>
      <c r="F32" s="237"/>
      <c r="G32" s="297"/>
      <c r="H32" s="237"/>
      <c r="I32" s="237"/>
      <c r="J32" s="298"/>
      <c r="K32" s="237"/>
    </row>
    <row r="33" spans="1:11" s="242" customFormat="1" ht="12" customHeight="1">
      <c r="A33" s="293"/>
      <c r="B33" s="296"/>
      <c r="C33" s="237"/>
      <c r="D33" s="297"/>
      <c r="E33" s="237"/>
      <c r="F33" s="237"/>
      <c r="G33" s="297"/>
      <c r="H33" s="237"/>
      <c r="I33" s="237"/>
      <c r="J33" s="298"/>
      <c r="K33" s="237"/>
    </row>
    <row r="34" spans="1:11" s="242" customFormat="1" ht="12" customHeight="1">
      <c r="A34" s="293"/>
      <c r="B34" s="296"/>
      <c r="C34" s="237"/>
      <c r="D34" s="297"/>
      <c r="E34" s="237"/>
      <c r="F34" s="237"/>
      <c r="G34" s="297"/>
      <c r="H34" s="237"/>
      <c r="I34" s="237"/>
      <c r="J34" s="298"/>
      <c r="K34" s="237"/>
    </row>
    <row r="35" spans="1:11" s="242" customFormat="1" ht="12" customHeight="1">
      <c r="A35" s="293"/>
      <c r="B35" s="296"/>
      <c r="C35" s="237"/>
      <c r="D35" s="297"/>
      <c r="E35" s="237"/>
      <c r="F35" s="237"/>
      <c r="G35" s="297"/>
      <c r="H35" s="237"/>
      <c r="I35" s="237"/>
      <c r="J35" s="298"/>
      <c r="K35" s="237"/>
    </row>
    <row r="36" spans="1:11" s="242" customFormat="1" ht="12" customHeight="1">
      <c r="A36" s="293"/>
      <c r="B36" s="296"/>
      <c r="C36" s="237"/>
      <c r="D36" s="297"/>
      <c r="E36" s="237"/>
      <c r="F36" s="237"/>
      <c r="G36" s="297"/>
      <c r="H36" s="237"/>
      <c r="I36" s="237"/>
      <c r="J36" s="298"/>
      <c r="K36" s="237"/>
    </row>
    <row r="37" spans="1:11" s="242" customFormat="1" ht="12" customHeight="1">
      <c r="A37" s="293"/>
      <c r="B37" s="296"/>
      <c r="C37" s="237"/>
      <c r="D37" s="297"/>
      <c r="E37" s="237"/>
      <c r="F37" s="237"/>
      <c r="G37" s="297"/>
      <c r="H37" s="237"/>
      <c r="I37" s="237"/>
      <c r="J37" s="298"/>
      <c r="K37" s="237"/>
    </row>
  </sheetData>
  <mergeCells count="7">
    <mergeCell ref="B3:K3"/>
    <mergeCell ref="B4:K4"/>
    <mergeCell ref="B5:K5"/>
    <mergeCell ref="B6:B7"/>
    <mergeCell ref="C6:E6"/>
    <mergeCell ref="F6:H6"/>
    <mergeCell ref="I6:K6"/>
  </mergeCells>
  <hyperlinks>
    <hyperlink ref="B3:K3" location="Inhalt!A1" display="Inhalt!A1" xr:uid="{6B32E518-EE27-4872-B1FB-CAAEF7B5E4EA}"/>
    <hyperlink ref="B4:K4" location="Inhalt!A1" display="Brandenburg an der Havel" xr:uid="{9156EB44-0A28-4149-824F-3A1CFA0B43E9}"/>
    <hyperlink ref="B3:K4" location="Inhalt!L20" display="Inhalt!L20" xr:uid="{2CD1DF91-0D57-4494-A7F9-B5AE2410B191}"/>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55"/>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K1" s="118" t="s">
        <v>621</v>
      </c>
      <c r="L1" s="119">
        <f>Tabelle2.3!$A$1+1</f>
        <v>15</v>
      </c>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117</v>
      </c>
      <c r="B4" s="452" t="s">
        <v>25</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143118</v>
      </c>
      <c r="D9" s="396" t="s">
        <v>3</v>
      </c>
      <c r="E9" s="369" t="s">
        <v>3</v>
      </c>
      <c r="F9" s="369">
        <v>141443</v>
      </c>
      <c r="G9" s="396" t="s">
        <v>3</v>
      </c>
      <c r="H9" s="369" t="s">
        <v>3</v>
      </c>
      <c r="I9" s="369">
        <v>1675</v>
      </c>
      <c r="J9" s="397" t="s">
        <v>3</v>
      </c>
      <c r="K9" s="369" t="s">
        <v>3</v>
      </c>
    </row>
    <row r="10" spans="1:12" s="242" customFormat="1" ht="12" customHeight="1">
      <c r="A10" s="293"/>
      <c r="B10" s="225" t="s">
        <v>707</v>
      </c>
      <c r="C10" s="369">
        <v>108893</v>
      </c>
      <c r="D10" s="396">
        <v>76.099999999999994</v>
      </c>
      <c r="E10" s="369" t="s">
        <v>3</v>
      </c>
      <c r="F10" s="369">
        <v>115822</v>
      </c>
      <c r="G10" s="396">
        <v>81.900000000000006</v>
      </c>
      <c r="H10" s="369" t="s">
        <v>3</v>
      </c>
      <c r="I10" s="369">
        <v>-6929</v>
      </c>
      <c r="J10" s="397">
        <v>-5.8</v>
      </c>
      <c r="K10" s="369" t="s">
        <v>3</v>
      </c>
    </row>
    <row r="11" spans="1:12" s="242" customFormat="1" ht="12" customHeight="1">
      <c r="A11" s="293"/>
      <c r="B11" s="225" t="s">
        <v>708</v>
      </c>
      <c r="C11" s="369">
        <v>34225</v>
      </c>
      <c r="D11" s="396">
        <v>23.9</v>
      </c>
      <c r="E11" s="369" t="s">
        <v>3</v>
      </c>
      <c r="F11" s="369">
        <v>25621</v>
      </c>
      <c r="G11" s="396">
        <v>18.100000000000001</v>
      </c>
      <c r="H11" s="369" t="s">
        <v>3</v>
      </c>
      <c r="I11" s="369">
        <v>8604</v>
      </c>
      <c r="J11" s="397">
        <v>5.8</v>
      </c>
      <c r="K11" s="369" t="s">
        <v>3</v>
      </c>
    </row>
    <row r="12" spans="1:12" s="242" customFormat="1" ht="12" customHeight="1">
      <c r="A12" s="293"/>
      <c r="B12" s="173" t="s">
        <v>709</v>
      </c>
      <c r="C12" s="369">
        <v>100728</v>
      </c>
      <c r="D12" s="396">
        <v>70.400000000000006</v>
      </c>
      <c r="E12" s="369" t="s">
        <v>3</v>
      </c>
      <c r="F12" s="369">
        <v>88055</v>
      </c>
      <c r="G12" s="396">
        <v>62.3</v>
      </c>
      <c r="H12" s="369" t="s">
        <v>3</v>
      </c>
      <c r="I12" s="369">
        <v>12673</v>
      </c>
      <c r="J12" s="397">
        <v>8.1</v>
      </c>
      <c r="K12" s="369" t="s">
        <v>3</v>
      </c>
    </row>
    <row r="13" spans="1:12" s="242" customFormat="1" ht="12" customHeight="1">
      <c r="A13" s="293"/>
      <c r="B13" s="225" t="s">
        <v>710</v>
      </c>
      <c r="C13" s="369">
        <v>31263</v>
      </c>
      <c r="D13" s="396">
        <v>31</v>
      </c>
      <c r="E13" s="369" t="s">
        <v>3</v>
      </c>
      <c r="F13" s="369">
        <v>23663</v>
      </c>
      <c r="G13" s="396">
        <v>26.9</v>
      </c>
      <c r="H13" s="369" t="s">
        <v>3</v>
      </c>
      <c r="I13" s="369">
        <v>7600</v>
      </c>
      <c r="J13" s="397">
        <v>4.0999999999999996</v>
      </c>
      <c r="K13" s="369" t="s">
        <v>3</v>
      </c>
    </row>
    <row r="14" spans="1:12" s="242" customFormat="1" ht="12" customHeight="1">
      <c r="A14" s="293"/>
      <c r="B14" s="173" t="s">
        <v>711</v>
      </c>
      <c r="C14" s="369">
        <v>1665</v>
      </c>
      <c r="D14" s="396">
        <v>1.7</v>
      </c>
      <c r="E14" s="369" t="s">
        <v>3</v>
      </c>
      <c r="F14" s="369">
        <v>1124</v>
      </c>
      <c r="G14" s="396">
        <v>1.3</v>
      </c>
      <c r="H14" s="369" t="s">
        <v>3</v>
      </c>
      <c r="I14" s="369">
        <v>541</v>
      </c>
      <c r="J14" s="397">
        <v>0.4</v>
      </c>
      <c r="K14" s="369" t="s">
        <v>3</v>
      </c>
    </row>
    <row r="15" spans="1:12" s="242" customFormat="1" ht="12" customHeight="1">
      <c r="A15" s="294"/>
      <c r="B15" s="173" t="s">
        <v>712</v>
      </c>
      <c r="C15" s="369"/>
      <c r="D15" s="396"/>
      <c r="E15" s="369"/>
      <c r="F15" s="369"/>
      <c r="G15" s="396"/>
      <c r="H15" s="369"/>
      <c r="I15" s="369"/>
      <c r="J15" s="397"/>
      <c r="K15" s="369"/>
    </row>
    <row r="16" spans="1:12" s="242" customFormat="1" ht="12" customHeight="1">
      <c r="A16" s="293"/>
      <c r="B16" s="225" t="s">
        <v>52</v>
      </c>
      <c r="C16" s="369">
        <v>57258</v>
      </c>
      <c r="D16" s="396">
        <v>19.399999999999999</v>
      </c>
      <c r="E16" s="369">
        <v>11</v>
      </c>
      <c r="F16" s="369">
        <v>49898</v>
      </c>
      <c r="G16" s="396">
        <v>19.3</v>
      </c>
      <c r="H16" s="369">
        <v>11</v>
      </c>
      <c r="I16" s="369">
        <v>7360</v>
      </c>
      <c r="J16" s="397">
        <v>0.1</v>
      </c>
      <c r="K16" s="369">
        <f t="shared" ref="K16:K28" si="0">IF(E16="-",0,E16)-IF(H16="x",0,H16)</f>
        <v>0</v>
      </c>
    </row>
    <row r="17" spans="1:11" s="242" customFormat="1" ht="12" customHeight="1">
      <c r="A17" s="293"/>
      <c r="B17" s="225" t="s">
        <v>82</v>
      </c>
      <c r="C17" s="369">
        <v>42804</v>
      </c>
      <c r="D17" s="396">
        <v>14.5</v>
      </c>
      <c r="E17" s="369">
        <v>8</v>
      </c>
      <c r="F17" s="369">
        <v>48739</v>
      </c>
      <c r="G17" s="396">
        <v>18.8</v>
      </c>
      <c r="H17" s="369">
        <v>10</v>
      </c>
      <c r="I17" s="369">
        <v>-5935</v>
      </c>
      <c r="J17" s="397">
        <v>-4.3</v>
      </c>
      <c r="K17" s="369">
        <f t="shared" si="0"/>
        <v>-2</v>
      </c>
    </row>
    <row r="18" spans="1:11" s="242" customFormat="1" ht="12" customHeight="1">
      <c r="A18" s="293"/>
      <c r="B18" s="225" t="s">
        <v>85</v>
      </c>
      <c r="C18" s="369">
        <v>25778</v>
      </c>
      <c r="D18" s="396">
        <v>8.6999999999999993</v>
      </c>
      <c r="E18" s="369">
        <v>5</v>
      </c>
      <c r="F18" s="369">
        <v>46761</v>
      </c>
      <c r="G18" s="396">
        <v>18.100000000000001</v>
      </c>
      <c r="H18" s="369">
        <v>10</v>
      </c>
      <c r="I18" s="369">
        <v>-20983</v>
      </c>
      <c r="J18" s="397">
        <v>-9.3000000000000007</v>
      </c>
      <c r="K18" s="369">
        <f t="shared" si="0"/>
        <v>-5</v>
      </c>
    </row>
    <row r="19" spans="1:11" s="242" customFormat="1" ht="12" customHeight="1">
      <c r="A19" s="293"/>
      <c r="B19" s="225" t="s">
        <v>57</v>
      </c>
      <c r="C19" s="369">
        <v>43494</v>
      </c>
      <c r="D19" s="396">
        <v>14.7</v>
      </c>
      <c r="E19" s="369">
        <v>8</v>
      </c>
      <c r="F19" s="369">
        <v>32078</v>
      </c>
      <c r="G19" s="396">
        <v>12.4</v>
      </c>
      <c r="H19" s="369">
        <v>7</v>
      </c>
      <c r="I19" s="369">
        <v>11416</v>
      </c>
      <c r="J19" s="397">
        <v>2.2999999999999998</v>
      </c>
      <c r="K19" s="369">
        <f t="shared" si="0"/>
        <v>1</v>
      </c>
    </row>
    <row r="20" spans="1:11" s="242" customFormat="1" ht="12" customHeight="1">
      <c r="A20" s="293"/>
      <c r="B20" s="225" t="s">
        <v>127</v>
      </c>
      <c r="C20" s="369">
        <v>29973</v>
      </c>
      <c r="D20" s="396">
        <v>10.199999999999999</v>
      </c>
      <c r="E20" s="369">
        <v>6</v>
      </c>
      <c r="F20" s="369">
        <v>26754</v>
      </c>
      <c r="G20" s="396">
        <v>10.3</v>
      </c>
      <c r="H20" s="369">
        <v>6</v>
      </c>
      <c r="I20" s="369">
        <v>3219</v>
      </c>
      <c r="J20" s="397">
        <v>-0.2</v>
      </c>
      <c r="K20" s="369">
        <f t="shared" si="0"/>
        <v>0</v>
      </c>
    </row>
    <row r="21" spans="1:11" s="242" customFormat="1" ht="12" customHeight="1">
      <c r="A21" s="293"/>
      <c r="B21" s="225" t="s">
        <v>54</v>
      </c>
      <c r="C21" s="369">
        <v>40321</v>
      </c>
      <c r="D21" s="396">
        <v>13.7</v>
      </c>
      <c r="E21" s="369">
        <v>8</v>
      </c>
      <c r="F21" s="369">
        <v>24508</v>
      </c>
      <c r="G21" s="396">
        <v>9.5</v>
      </c>
      <c r="H21" s="369">
        <v>5</v>
      </c>
      <c r="I21" s="369">
        <v>15813</v>
      </c>
      <c r="J21" s="397">
        <v>4.2</v>
      </c>
      <c r="K21" s="369">
        <f t="shared" si="0"/>
        <v>3</v>
      </c>
    </row>
    <row r="22" spans="1:11" s="242" customFormat="1" ht="12" customHeight="1">
      <c r="A22" s="293"/>
      <c r="B22" s="225" t="s">
        <v>53</v>
      </c>
      <c r="C22" s="369">
        <v>13155</v>
      </c>
      <c r="D22" s="396">
        <v>4.5</v>
      </c>
      <c r="E22" s="369">
        <v>2</v>
      </c>
      <c r="F22" s="369">
        <v>12620</v>
      </c>
      <c r="G22" s="396">
        <v>4.9000000000000004</v>
      </c>
      <c r="H22" s="369">
        <v>3</v>
      </c>
      <c r="I22" s="369">
        <v>535</v>
      </c>
      <c r="J22" s="397">
        <v>-0.4</v>
      </c>
      <c r="K22" s="369">
        <f t="shared" si="0"/>
        <v>-1</v>
      </c>
    </row>
    <row r="23" spans="1:11" s="242" customFormat="1" ht="12" customHeight="1">
      <c r="A23" s="293"/>
      <c r="B23" s="225" t="s">
        <v>87</v>
      </c>
      <c r="C23" s="369">
        <v>7837</v>
      </c>
      <c r="D23" s="396">
        <v>2.7</v>
      </c>
      <c r="E23" s="369">
        <v>1</v>
      </c>
      <c r="F23" s="369">
        <v>3955</v>
      </c>
      <c r="G23" s="396">
        <v>1.5</v>
      </c>
      <c r="H23" s="369">
        <v>1</v>
      </c>
      <c r="I23" s="369">
        <v>3882</v>
      </c>
      <c r="J23" s="397">
        <v>1.1000000000000001</v>
      </c>
      <c r="K23" s="369">
        <f t="shared" si="0"/>
        <v>0</v>
      </c>
    </row>
    <row r="24" spans="1:11" s="242" customFormat="1" ht="12" customHeight="1">
      <c r="A24" s="293"/>
      <c r="B24" s="225" t="s">
        <v>128</v>
      </c>
      <c r="C24" s="369">
        <v>8686</v>
      </c>
      <c r="D24" s="396">
        <v>2.9</v>
      </c>
      <c r="E24" s="369">
        <v>2</v>
      </c>
      <c r="F24" s="369">
        <v>2985</v>
      </c>
      <c r="G24" s="396">
        <v>1.2</v>
      </c>
      <c r="H24" s="369">
        <v>1</v>
      </c>
      <c r="I24" s="369">
        <v>5701</v>
      </c>
      <c r="J24" s="397">
        <v>1.8</v>
      </c>
      <c r="K24" s="369">
        <f t="shared" si="0"/>
        <v>1</v>
      </c>
    </row>
    <row r="25" spans="1:11" s="242" customFormat="1" ht="12" customHeight="1">
      <c r="A25" s="293"/>
      <c r="B25" s="225" t="s">
        <v>643</v>
      </c>
      <c r="C25" s="369">
        <v>16167</v>
      </c>
      <c r="D25" s="396">
        <v>5.5</v>
      </c>
      <c r="E25" s="369">
        <v>3</v>
      </c>
      <c r="F25" s="369" t="s">
        <v>3</v>
      </c>
      <c r="G25" s="396" t="s">
        <v>3</v>
      </c>
      <c r="H25" s="369" t="s">
        <v>3</v>
      </c>
      <c r="I25" s="369">
        <v>16167</v>
      </c>
      <c r="J25" s="397">
        <v>5.5</v>
      </c>
      <c r="K25" s="369">
        <f t="shared" si="0"/>
        <v>3</v>
      </c>
    </row>
    <row r="26" spans="1:11" s="242" customFormat="1" ht="12" customHeight="1">
      <c r="A26" s="293"/>
      <c r="B26" s="225" t="s">
        <v>686</v>
      </c>
      <c r="C26" s="369">
        <v>3559</v>
      </c>
      <c r="D26" s="396">
        <v>1.2</v>
      </c>
      <c r="E26" s="369">
        <v>1</v>
      </c>
      <c r="F26" s="369" t="s">
        <v>3</v>
      </c>
      <c r="G26" s="396" t="s">
        <v>3</v>
      </c>
      <c r="H26" s="369" t="s">
        <v>3</v>
      </c>
      <c r="I26" s="369">
        <v>3559</v>
      </c>
      <c r="J26" s="397">
        <v>1.2</v>
      </c>
      <c r="K26" s="369">
        <f t="shared" si="0"/>
        <v>1</v>
      </c>
    </row>
    <row r="27" spans="1:11" s="242" customFormat="1" ht="12" customHeight="1">
      <c r="A27" s="293"/>
      <c r="B27" s="225" t="s">
        <v>644</v>
      </c>
      <c r="C27" s="369">
        <v>5503</v>
      </c>
      <c r="D27" s="396">
        <v>1.9</v>
      </c>
      <c r="E27" s="369">
        <v>1</v>
      </c>
      <c r="F27" s="369" t="s">
        <v>3</v>
      </c>
      <c r="G27" s="396" t="s">
        <v>3</v>
      </c>
      <c r="H27" s="369" t="s">
        <v>3</v>
      </c>
      <c r="I27" s="369">
        <v>5503</v>
      </c>
      <c r="J27" s="397">
        <v>1.9</v>
      </c>
      <c r="K27" s="369">
        <f t="shared" si="0"/>
        <v>1</v>
      </c>
    </row>
    <row r="28" spans="1:11" s="242" customFormat="1" ht="12" customHeight="1">
      <c r="A28" s="293"/>
      <c r="B28" s="225" t="s">
        <v>645</v>
      </c>
      <c r="C28" s="369">
        <v>485</v>
      </c>
      <c r="D28" s="396">
        <v>0.2</v>
      </c>
      <c r="E28" s="369" t="s">
        <v>759</v>
      </c>
      <c r="F28" s="369" t="s">
        <v>3</v>
      </c>
      <c r="G28" s="396" t="s">
        <v>3</v>
      </c>
      <c r="H28" s="369" t="s">
        <v>3</v>
      </c>
      <c r="I28" s="369">
        <v>485</v>
      </c>
      <c r="J28" s="397">
        <v>0.2</v>
      </c>
      <c r="K28" s="369">
        <f t="shared" si="0"/>
        <v>0</v>
      </c>
    </row>
    <row r="29" spans="1:11" s="242" customFormat="1" ht="12" customHeight="1">
      <c r="A29" s="293"/>
      <c r="B29" s="225" t="s">
        <v>261</v>
      </c>
      <c r="C29" s="369" t="s">
        <v>3</v>
      </c>
      <c r="D29" s="396" t="s">
        <v>3</v>
      </c>
      <c r="E29" s="369" t="s">
        <v>3</v>
      </c>
      <c r="F29" s="369">
        <v>10338</v>
      </c>
      <c r="G29" s="396">
        <v>4</v>
      </c>
      <c r="H29" s="369">
        <v>2</v>
      </c>
      <c r="I29" s="369" t="s">
        <v>3</v>
      </c>
      <c r="J29" s="397" t="s">
        <v>3</v>
      </c>
      <c r="K29" s="369" t="s">
        <v>3</v>
      </c>
    </row>
    <row r="30" spans="1:11" s="242" customFormat="1" ht="12" customHeight="1">
      <c r="A30" s="293"/>
      <c r="B30" s="295" t="s">
        <v>160</v>
      </c>
      <c r="C30" s="400">
        <v>295020</v>
      </c>
      <c r="D30" s="401">
        <v>100</v>
      </c>
      <c r="E30" s="400">
        <v>56</v>
      </c>
      <c r="F30" s="400">
        <v>258636</v>
      </c>
      <c r="G30" s="401">
        <v>100</v>
      </c>
      <c r="H30" s="400">
        <v>56</v>
      </c>
      <c r="I30" s="400">
        <v>36384</v>
      </c>
      <c r="J30" s="402">
        <v>0</v>
      </c>
      <c r="K30" s="400">
        <v>0</v>
      </c>
    </row>
    <row r="31" spans="1:11" s="242" customFormat="1" ht="12" customHeight="1">
      <c r="A31" s="293"/>
      <c r="B31" s="225"/>
      <c r="C31" s="222"/>
      <c r="D31" s="223"/>
      <c r="E31" s="222"/>
      <c r="F31" s="222"/>
      <c r="G31" s="223"/>
      <c r="H31" s="222"/>
      <c r="I31" s="222"/>
      <c r="J31" s="226"/>
      <c r="K31" s="222"/>
    </row>
    <row r="32" spans="1:11" s="242" customFormat="1" ht="12" customHeight="1">
      <c r="A32" s="293"/>
      <c r="B32" s="225"/>
      <c r="C32" s="222"/>
      <c r="D32" s="223"/>
      <c r="E32" s="222"/>
      <c r="F32" s="222"/>
      <c r="G32" s="223"/>
      <c r="H32" s="222"/>
      <c r="I32" s="222"/>
      <c r="J32" s="226"/>
      <c r="K32" s="222"/>
    </row>
    <row r="33" spans="1:11" s="242" customFormat="1" ht="12" customHeight="1">
      <c r="A33" s="293"/>
      <c r="B33" s="225"/>
      <c r="C33" s="222"/>
      <c r="D33" s="223"/>
      <c r="E33" s="222"/>
      <c r="F33" s="222"/>
      <c r="G33" s="223"/>
      <c r="H33" s="222"/>
      <c r="I33" s="222"/>
      <c r="J33" s="226"/>
      <c r="K33" s="222"/>
    </row>
    <row r="34" spans="1:11" s="242" customFormat="1" ht="12" customHeight="1">
      <c r="A34" s="293"/>
      <c r="B34" s="225"/>
      <c r="C34" s="222"/>
      <c r="D34" s="223"/>
      <c r="E34" s="222"/>
      <c r="F34" s="222"/>
      <c r="G34" s="223"/>
      <c r="H34" s="222"/>
      <c r="I34" s="222"/>
      <c r="J34" s="226"/>
      <c r="K34" s="222"/>
    </row>
    <row r="35" spans="1:11" s="242" customFormat="1" ht="12" customHeight="1">
      <c r="A35" s="293"/>
      <c r="B35" s="225"/>
      <c r="C35" s="222"/>
      <c r="D35" s="223"/>
      <c r="E35" s="222"/>
      <c r="F35" s="222"/>
      <c r="G35" s="223"/>
      <c r="H35" s="222"/>
      <c r="I35" s="222"/>
      <c r="J35" s="226"/>
      <c r="K35" s="222"/>
    </row>
    <row r="36" spans="1:11" s="242" customFormat="1" ht="12" customHeight="1">
      <c r="A36" s="293"/>
      <c r="B36" s="225"/>
      <c r="C36" s="222"/>
      <c r="D36" s="223"/>
      <c r="E36" s="222"/>
      <c r="F36" s="222"/>
      <c r="G36" s="223"/>
      <c r="H36" s="222"/>
      <c r="I36" s="222"/>
      <c r="J36" s="226"/>
      <c r="K36" s="222"/>
    </row>
    <row r="37" spans="1:11" s="242" customFormat="1" ht="12" customHeight="1">
      <c r="A37" s="293"/>
      <c r="B37" s="225"/>
      <c r="C37" s="222"/>
      <c r="D37" s="223"/>
      <c r="E37" s="222"/>
      <c r="F37" s="222"/>
      <c r="G37" s="223"/>
      <c r="H37" s="222"/>
      <c r="I37" s="222"/>
      <c r="J37" s="226"/>
      <c r="K37" s="222"/>
    </row>
  </sheetData>
  <mergeCells count="7">
    <mergeCell ref="B3:K3"/>
    <mergeCell ref="B4:K4"/>
    <mergeCell ref="B5:K5"/>
    <mergeCell ref="B6:B7"/>
    <mergeCell ref="C6:E6"/>
    <mergeCell ref="F6:H6"/>
    <mergeCell ref="I6:K6"/>
  </mergeCells>
  <hyperlinks>
    <hyperlink ref="B3:K3" location="Inhalt!A1" display="Inhalt!A1" xr:uid="{57AEB053-49CE-41F0-9F89-5F61DF476934}"/>
    <hyperlink ref="B4:K4" location="Inhalt!A1" display="Brandenburg an der Havel" xr:uid="{29A1A364-4ED9-44EB-8668-A22AA0DE2D01}"/>
    <hyperlink ref="B3:K4" location="Inhalt!L21" display="Inhalt!L21" xr:uid="{18AB9B48-82B3-4FDA-AC57-43219B0FF7D0}"/>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56"/>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A1" s="117">
        <f>Tabelle2.4!$L$1+1</f>
        <v>16</v>
      </c>
      <c r="B1" s="101" t="s">
        <v>621</v>
      </c>
      <c r="K1" s="118"/>
      <c r="L1" s="119"/>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183</v>
      </c>
      <c r="B4" s="452" t="s">
        <v>31</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160866</v>
      </c>
      <c r="D9" s="396" t="s">
        <v>3</v>
      </c>
      <c r="E9" s="369" t="s">
        <v>3</v>
      </c>
      <c r="F9" s="369">
        <v>156586</v>
      </c>
      <c r="G9" s="396" t="s">
        <v>3</v>
      </c>
      <c r="H9" s="369" t="s">
        <v>3</v>
      </c>
      <c r="I9" s="369">
        <v>4280</v>
      </c>
      <c r="J9" s="397" t="s">
        <v>3</v>
      </c>
      <c r="K9" s="369" t="s">
        <v>3</v>
      </c>
    </row>
    <row r="10" spans="1:12" s="242" customFormat="1" ht="12" customHeight="1">
      <c r="A10" s="293"/>
      <c r="B10" s="225" t="s">
        <v>707</v>
      </c>
      <c r="C10" s="369">
        <v>126502</v>
      </c>
      <c r="D10" s="396">
        <v>78.599999999999994</v>
      </c>
      <c r="E10" s="369" t="s">
        <v>3</v>
      </c>
      <c r="F10" s="369">
        <v>133589</v>
      </c>
      <c r="G10" s="396">
        <v>85.3</v>
      </c>
      <c r="H10" s="369" t="s">
        <v>3</v>
      </c>
      <c r="I10" s="369">
        <v>-7087</v>
      </c>
      <c r="J10" s="397">
        <v>-6.7</v>
      </c>
      <c r="K10" s="369" t="s">
        <v>3</v>
      </c>
    </row>
    <row r="11" spans="1:12" s="242" customFormat="1" ht="12" customHeight="1">
      <c r="A11" s="293"/>
      <c r="B11" s="225" t="s">
        <v>708</v>
      </c>
      <c r="C11" s="369">
        <v>34364</v>
      </c>
      <c r="D11" s="396">
        <v>21.4</v>
      </c>
      <c r="E11" s="369" t="s">
        <v>3</v>
      </c>
      <c r="F11" s="369">
        <v>22997</v>
      </c>
      <c r="G11" s="396">
        <v>14.7</v>
      </c>
      <c r="H11" s="369" t="s">
        <v>3</v>
      </c>
      <c r="I11" s="369">
        <v>11367</v>
      </c>
      <c r="J11" s="397">
        <v>6.7</v>
      </c>
      <c r="K11" s="369" t="s">
        <v>3</v>
      </c>
    </row>
    <row r="12" spans="1:12" s="242" customFormat="1" ht="12" customHeight="1">
      <c r="A12" s="293"/>
      <c r="B12" s="173" t="s">
        <v>709</v>
      </c>
      <c r="C12" s="369">
        <v>109239</v>
      </c>
      <c r="D12" s="396">
        <v>67.900000000000006</v>
      </c>
      <c r="E12" s="369" t="s">
        <v>3</v>
      </c>
      <c r="F12" s="369">
        <v>90830</v>
      </c>
      <c r="G12" s="396">
        <v>58</v>
      </c>
      <c r="H12" s="369" t="s">
        <v>3</v>
      </c>
      <c r="I12" s="369">
        <v>18409</v>
      </c>
      <c r="J12" s="397">
        <v>9.9</v>
      </c>
      <c r="K12" s="369" t="s">
        <v>3</v>
      </c>
    </row>
    <row r="13" spans="1:12" s="242" customFormat="1" ht="12" customHeight="1">
      <c r="A13" s="293"/>
      <c r="B13" s="225" t="s">
        <v>710</v>
      </c>
      <c r="C13" s="369">
        <v>31121</v>
      </c>
      <c r="D13" s="396">
        <v>28.5</v>
      </c>
      <c r="E13" s="369" t="s">
        <v>3</v>
      </c>
      <c r="F13" s="369">
        <v>21393</v>
      </c>
      <c r="G13" s="396">
        <v>23.6</v>
      </c>
      <c r="H13" s="369" t="s">
        <v>3</v>
      </c>
      <c r="I13" s="369">
        <v>9728</v>
      </c>
      <c r="J13" s="397">
        <v>4.9000000000000004</v>
      </c>
      <c r="K13" s="369" t="s">
        <v>3</v>
      </c>
    </row>
    <row r="14" spans="1:12" s="242" customFormat="1" ht="12" customHeight="1">
      <c r="A14" s="293"/>
      <c r="B14" s="173" t="s">
        <v>711</v>
      </c>
      <c r="C14" s="369">
        <v>2173</v>
      </c>
      <c r="D14" s="396">
        <v>2</v>
      </c>
      <c r="E14" s="369" t="s">
        <v>3</v>
      </c>
      <c r="F14" s="369">
        <v>1817</v>
      </c>
      <c r="G14" s="396">
        <v>2</v>
      </c>
      <c r="H14" s="369" t="s">
        <v>3</v>
      </c>
      <c r="I14" s="369">
        <v>356</v>
      </c>
      <c r="J14" s="397" t="s">
        <v>3</v>
      </c>
      <c r="K14" s="369" t="s">
        <v>3</v>
      </c>
    </row>
    <row r="15" spans="1:12" s="242" customFormat="1" ht="12" customHeight="1">
      <c r="A15" s="294"/>
      <c r="B15" s="173" t="s">
        <v>712</v>
      </c>
      <c r="C15" s="369"/>
      <c r="D15" s="396"/>
      <c r="E15" s="369"/>
      <c r="F15" s="369"/>
      <c r="G15" s="396"/>
      <c r="H15" s="369"/>
      <c r="I15" s="369"/>
      <c r="J15" s="397"/>
      <c r="K15" s="369"/>
    </row>
    <row r="16" spans="1:12" s="242" customFormat="1" ht="12" customHeight="1">
      <c r="A16" s="293"/>
      <c r="B16" s="225" t="s">
        <v>57</v>
      </c>
      <c r="C16" s="369">
        <v>54619</v>
      </c>
      <c r="D16" s="396">
        <v>17.2</v>
      </c>
      <c r="E16" s="369">
        <v>10</v>
      </c>
      <c r="F16" s="369">
        <v>42791</v>
      </c>
      <c r="G16" s="396">
        <v>16.2</v>
      </c>
      <c r="H16" s="369">
        <v>9</v>
      </c>
      <c r="I16" s="369">
        <v>11828</v>
      </c>
      <c r="J16" s="397">
        <v>1</v>
      </c>
      <c r="K16" s="369">
        <f t="shared" ref="K16:K34" si="0">IF(E16="-",0,E16)-IF(H16="x",0,H16)</f>
        <v>1</v>
      </c>
    </row>
    <row r="17" spans="1:11" s="242" customFormat="1" ht="12" customHeight="1">
      <c r="A17" s="293"/>
      <c r="B17" s="225" t="s">
        <v>85</v>
      </c>
      <c r="C17" s="369">
        <v>34432</v>
      </c>
      <c r="D17" s="396">
        <v>10.9</v>
      </c>
      <c r="E17" s="369">
        <v>6</v>
      </c>
      <c r="F17" s="369">
        <v>41851</v>
      </c>
      <c r="G17" s="396">
        <v>15.9</v>
      </c>
      <c r="H17" s="369">
        <v>9</v>
      </c>
      <c r="I17" s="369">
        <v>-7419</v>
      </c>
      <c r="J17" s="397">
        <v>-5</v>
      </c>
      <c r="K17" s="369">
        <f t="shared" si="0"/>
        <v>-3</v>
      </c>
    </row>
    <row r="18" spans="1:11" s="242" customFormat="1" ht="12" customHeight="1">
      <c r="A18" s="293"/>
      <c r="B18" s="225" t="s">
        <v>54</v>
      </c>
      <c r="C18" s="369">
        <v>77820</v>
      </c>
      <c r="D18" s="396">
        <v>24.6</v>
      </c>
      <c r="E18" s="369">
        <v>14</v>
      </c>
      <c r="F18" s="369">
        <v>39581</v>
      </c>
      <c r="G18" s="396">
        <v>15</v>
      </c>
      <c r="H18" s="369">
        <v>8</v>
      </c>
      <c r="I18" s="369">
        <v>38239</v>
      </c>
      <c r="J18" s="397">
        <v>9.6</v>
      </c>
      <c r="K18" s="369">
        <f t="shared" si="0"/>
        <v>6</v>
      </c>
    </row>
    <row r="19" spans="1:11" s="242" customFormat="1" ht="12" customHeight="1">
      <c r="A19" s="293"/>
      <c r="B19" s="225" t="s">
        <v>52</v>
      </c>
      <c r="C19" s="369">
        <v>34655</v>
      </c>
      <c r="D19" s="396">
        <v>10.9</v>
      </c>
      <c r="E19" s="369">
        <v>6</v>
      </c>
      <c r="F19" s="369">
        <v>35060</v>
      </c>
      <c r="G19" s="396">
        <v>13.3</v>
      </c>
      <c r="H19" s="369">
        <v>8</v>
      </c>
      <c r="I19" s="369">
        <v>-405</v>
      </c>
      <c r="J19" s="397">
        <v>-2.2999999999999998</v>
      </c>
      <c r="K19" s="369">
        <f t="shared" si="0"/>
        <v>-2</v>
      </c>
    </row>
    <row r="20" spans="1:11" s="242" customFormat="1" ht="12" customHeight="1">
      <c r="A20" s="293"/>
      <c r="B20" s="225" t="s">
        <v>128</v>
      </c>
      <c r="C20" s="369">
        <v>38362</v>
      </c>
      <c r="D20" s="396">
        <v>12.1</v>
      </c>
      <c r="E20" s="369">
        <v>7</v>
      </c>
      <c r="F20" s="369">
        <v>34723</v>
      </c>
      <c r="G20" s="396">
        <v>13.2</v>
      </c>
      <c r="H20" s="369">
        <v>7</v>
      </c>
      <c r="I20" s="369">
        <v>3639</v>
      </c>
      <c r="J20" s="397">
        <v>-1.1000000000000001</v>
      </c>
      <c r="K20" s="369">
        <f t="shared" si="0"/>
        <v>0</v>
      </c>
    </row>
    <row r="21" spans="1:11" s="242" customFormat="1" ht="12" customHeight="1">
      <c r="A21" s="293"/>
      <c r="B21" s="225" t="s">
        <v>82</v>
      </c>
      <c r="C21" s="369">
        <v>21939</v>
      </c>
      <c r="D21" s="396">
        <v>6.9</v>
      </c>
      <c r="E21" s="369">
        <v>4</v>
      </c>
      <c r="F21" s="369">
        <v>28627</v>
      </c>
      <c r="G21" s="396">
        <v>10.9</v>
      </c>
      <c r="H21" s="369">
        <v>6</v>
      </c>
      <c r="I21" s="369">
        <v>-6688</v>
      </c>
      <c r="J21" s="397">
        <v>-3.9</v>
      </c>
      <c r="K21" s="369">
        <f t="shared" si="0"/>
        <v>-2</v>
      </c>
    </row>
    <row r="22" spans="1:11" s="242" customFormat="1" ht="12" customHeight="1">
      <c r="A22" s="293"/>
      <c r="B22" s="225" t="s">
        <v>53</v>
      </c>
      <c r="C22" s="369">
        <v>8745</v>
      </c>
      <c r="D22" s="396">
        <v>2.8</v>
      </c>
      <c r="E22" s="369">
        <v>2</v>
      </c>
      <c r="F22" s="369">
        <v>10691</v>
      </c>
      <c r="G22" s="396">
        <v>4.0999999999999996</v>
      </c>
      <c r="H22" s="369">
        <v>2</v>
      </c>
      <c r="I22" s="369">
        <v>-1946</v>
      </c>
      <c r="J22" s="397">
        <v>-1.3</v>
      </c>
      <c r="K22" s="369">
        <f t="shared" si="0"/>
        <v>0</v>
      </c>
    </row>
    <row r="23" spans="1:11" s="242" customFormat="1" ht="12" customHeight="1">
      <c r="A23" s="293"/>
      <c r="B23" s="225" t="s">
        <v>92</v>
      </c>
      <c r="C23" s="369">
        <v>4460</v>
      </c>
      <c r="D23" s="396">
        <v>1.4</v>
      </c>
      <c r="E23" s="369">
        <v>1</v>
      </c>
      <c r="F23" s="369">
        <v>8232</v>
      </c>
      <c r="G23" s="396">
        <v>3.1</v>
      </c>
      <c r="H23" s="369">
        <v>2</v>
      </c>
      <c r="I23" s="369">
        <v>-3772</v>
      </c>
      <c r="J23" s="397">
        <v>-1.7</v>
      </c>
      <c r="K23" s="369">
        <f t="shared" si="0"/>
        <v>-1</v>
      </c>
    </row>
    <row r="24" spans="1:11" s="242" customFormat="1" ht="12" customHeight="1">
      <c r="A24" s="293"/>
      <c r="B24" s="225" t="s">
        <v>97</v>
      </c>
      <c r="C24" s="369">
        <v>9585</v>
      </c>
      <c r="D24" s="396">
        <v>3</v>
      </c>
      <c r="E24" s="369">
        <v>2</v>
      </c>
      <c r="F24" s="369">
        <v>7478</v>
      </c>
      <c r="G24" s="396">
        <v>2.8</v>
      </c>
      <c r="H24" s="369">
        <v>2</v>
      </c>
      <c r="I24" s="369">
        <v>2107</v>
      </c>
      <c r="J24" s="397">
        <v>0.2</v>
      </c>
      <c r="K24" s="369">
        <f t="shared" si="0"/>
        <v>0</v>
      </c>
    </row>
    <row r="25" spans="1:11" s="242" customFormat="1" ht="12" customHeight="1">
      <c r="A25" s="293"/>
      <c r="B25" s="225" t="s">
        <v>87</v>
      </c>
      <c r="C25" s="369">
        <v>8363</v>
      </c>
      <c r="D25" s="396">
        <v>2.6</v>
      </c>
      <c r="E25" s="369">
        <v>1</v>
      </c>
      <c r="F25" s="369">
        <v>6498</v>
      </c>
      <c r="G25" s="396">
        <v>2.5</v>
      </c>
      <c r="H25" s="369">
        <v>1</v>
      </c>
      <c r="I25" s="369">
        <v>1865</v>
      </c>
      <c r="J25" s="397">
        <v>0.2</v>
      </c>
      <c r="K25" s="369">
        <f t="shared" si="0"/>
        <v>0</v>
      </c>
    </row>
    <row r="26" spans="1:11" s="242" customFormat="1" ht="12" customHeight="1">
      <c r="A26" s="293"/>
      <c r="B26" s="225" t="s">
        <v>684</v>
      </c>
      <c r="C26" s="369">
        <v>3588</v>
      </c>
      <c r="D26" s="396">
        <v>1.1000000000000001</v>
      </c>
      <c r="E26" s="369">
        <v>1</v>
      </c>
      <c r="F26" s="369">
        <v>3065</v>
      </c>
      <c r="G26" s="396">
        <v>1.2</v>
      </c>
      <c r="H26" s="369">
        <v>1</v>
      </c>
      <c r="I26" s="369">
        <v>523</v>
      </c>
      <c r="J26" s="397" t="s">
        <v>3</v>
      </c>
      <c r="K26" s="369">
        <f t="shared" si="0"/>
        <v>0</v>
      </c>
    </row>
    <row r="27" spans="1:11" s="242" customFormat="1" ht="12" customHeight="1">
      <c r="A27" s="293"/>
      <c r="B27" s="225" t="s">
        <v>680</v>
      </c>
      <c r="C27" s="369">
        <v>4282</v>
      </c>
      <c r="D27" s="396">
        <v>1.4</v>
      </c>
      <c r="E27" s="369">
        <v>1</v>
      </c>
      <c r="F27" s="369" t="s">
        <v>3</v>
      </c>
      <c r="G27" s="396" t="s">
        <v>3</v>
      </c>
      <c r="H27" s="369" t="s">
        <v>3</v>
      </c>
      <c r="I27" s="369">
        <v>4282</v>
      </c>
      <c r="J27" s="397">
        <v>1.4</v>
      </c>
      <c r="K27" s="369">
        <f t="shared" si="0"/>
        <v>1</v>
      </c>
    </row>
    <row r="28" spans="1:11" s="242" customFormat="1" ht="12" customHeight="1">
      <c r="A28" s="293"/>
      <c r="B28" s="225" t="s">
        <v>683</v>
      </c>
      <c r="C28" s="369">
        <v>6852</v>
      </c>
      <c r="D28" s="396">
        <v>2.2000000000000002</v>
      </c>
      <c r="E28" s="369">
        <v>1</v>
      </c>
      <c r="F28" s="369" t="s">
        <v>3</v>
      </c>
      <c r="G28" s="396" t="s">
        <v>3</v>
      </c>
      <c r="H28" s="369" t="s">
        <v>3</v>
      </c>
      <c r="I28" s="369">
        <v>6852</v>
      </c>
      <c r="J28" s="397">
        <v>2.2000000000000002</v>
      </c>
      <c r="K28" s="369">
        <f t="shared" si="0"/>
        <v>1</v>
      </c>
    </row>
    <row r="29" spans="1:11" s="242" customFormat="1" ht="12" customHeight="1">
      <c r="A29" s="293"/>
      <c r="B29" s="225" t="s">
        <v>99</v>
      </c>
      <c r="C29" s="369">
        <v>2299</v>
      </c>
      <c r="D29" s="396">
        <v>0.7</v>
      </c>
      <c r="E29" s="369" t="s">
        <v>759</v>
      </c>
      <c r="F29" s="369" t="s">
        <v>3</v>
      </c>
      <c r="G29" s="396" t="s">
        <v>3</v>
      </c>
      <c r="H29" s="369" t="s">
        <v>3</v>
      </c>
      <c r="I29" s="369">
        <v>2299</v>
      </c>
      <c r="J29" s="397">
        <v>0.7</v>
      </c>
      <c r="K29" s="369">
        <f t="shared" si="0"/>
        <v>0</v>
      </c>
    </row>
    <row r="30" spans="1:11" s="242" customFormat="1" ht="12" customHeight="1">
      <c r="A30" s="293"/>
      <c r="B30" s="225" t="s">
        <v>646</v>
      </c>
      <c r="C30" s="369">
        <v>509</v>
      </c>
      <c r="D30" s="396">
        <v>0.2</v>
      </c>
      <c r="E30" s="369" t="s">
        <v>759</v>
      </c>
      <c r="F30" s="369" t="s">
        <v>3</v>
      </c>
      <c r="G30" s="396" t="s">
        <v>3</v>
      </c>
      <c r="H30" s="369" t="s">
        <v>3</v>
      </c>
      <c r="I30" s="369">
        <v>509</v>
      </c>
      <c r="J30" s="397">
        <v>0.2</v>
      </c>
      <c r="K30" s="369">
        <f t="shared" si="0"/>
        <v>0</v>
      </c>
    </row>
    <row r="31" spans="1:11" s="242" customFormat="1" ht="12" customHeight="1">
      <c r="A31" s="293"/>
      <c r="B31" s="225" t="s">
        <v>675</v>
      </c>
      <c r="C31" s="369">
        <v>1040</v>
      </c>
      <c r="D31" s="396">
        <v>0.3</v>
      </c>
      <c r="E31" s="369" t="s">
        <v>759</v>
      </c>
      <c r="F31" s="369" t="s">
        <v>3</v>
      </c>
      <c r="G31" s="396" t="s">
        <v>3</v>
      </c>
      <c r="H31" s="369" t="s">
        <v>3</v>
      </c>
      <c r="I31" s="369">
        <v>1040</v>
      </c>
      <c r="J31" s="397">
        <v>0.3</v>
      </c>
      <c r="K31" s="369">
        <f t="shared" si="0"/>
        <v>0</v>
      </c>
    </row>
    <row r="32" spans="1:11" s="242" customFormat="1" ht="12" customHeight="1">
      <c r="A32" s="293"/>
      <c r="B32" s="225" t="s">
        <v>676</v>
      </c>
      <c r="C32" s="369">
        <v>474</v>
      </c>
      <c r="D32" s="396">
        <v>0.1</v>
      </c>
      <c r="E32" s="369" t="s">
        <v>759</v>
      </c>
      <c r="F32" s="369" t="s">
        <v>3</v>
      </c>
      <c r="G32" s="396" t="s">
        <v>3</v>
      </c>
      <c r="H32" s="369" t="s">
        <v>3</v>
      </c>
      <c r="I32" s="369">
        <v>474</v>
      </c>
      <c r="J32" s="397">
        <v>0.1</v>
      </c>
      <c r="K32" s="369">
        <f t="shared" si="0"/>
        <v>0</v>
      </c>
    </row>
    <row r="33" spans="1:11" s="242" customFormat="1" ht="12" customHeight="1">
      <c r="A33" s="293"/>
      <c r="B33" s="225" t="s">
        <v>59</v>
      </c>
      <c r="C33" s="369">
        <v>2980</v>
      </c>
      <c r="D33" s="396">
        <v>0.9</v>
      </c>
      <c r="E33" s="369" t="s">
        <v>759</v>
      </c>
      <c r="F33" s="369" t="s">
        <v>3</v>
      </c>
      <c r="G33" s="396" t="s">
        <v>3</v>
      </c>
      <c r="H33" s="369" t="s">
        <v>3</v>
      </c>
      <c r="I33" s="369">
        <v>2980</v>
      </c>
      <c r="J33" s="397">
        <v>0.9</v>
      </c>
      <c r="K33" s="369">
        <f t="shared" si="0"/>
        <v>0</v>
      </c>
    </row>
    <row r="34" spans="1:11" s="242" customFormat="1" ht="12" customHeight="1">
      <c r="A34" s="293"/>
      <c r="B34" s="225" t="s">
        <v>695</v>
      </c>
      <c r="C34" s="369">
        <v>1732</v>
      </c>
      <c r="D34" s="396">
        <v>0.5</v>
      </c>
      <c r="E34" s="369" t="s">
        <v>759</v>
      </c>
      <c r="F34" s="369" t="s">
        <v>3</v>
      </c>
      <c r="G34" s="396" t="s">
        <v>3</v>
      </c>
      <c r="H34" s="369" t="s">
        <v>3</v>
      </c>
      <c r="I34" s="369">
        <v>1732</v>
      </c>
      <c r="J34" s="397">
        <v>0.5</v>
      </c>
      <c r="K34" s="369">
        <f t="shared" si="0"/>
        <v>0</v>
      </c>
    </row>
    <row r="35" spans="1:11" s="242" customFormat="1" ht="12" customHeight="1">
      <c r="A35" s="293"/>
      <c r="B35" s="225" t="s">
        <v>261</v>
      </c>
      <c r="C35" s="369" t="s">
        <v>3</v>
      </c>
      <c r="D35" s="396" t="s">
        <v>3</v>
      </c>
      <c r="E35" s="369" t="s">
        <v>3</v>
      </c>
      <c r="F35" s="369">
        <v>5191</v>
      </c>
      <c r="G35" s="396">
        <v>2</v>
      </c>
      <c r="H35" s="369">
        <v>1</v>
      </c>
      <c r="I35" s="369" t="s">
        <v>3</v>
      </c>
      <c r="J35" s="397" t="s">
        <v>3</v>
      </c>
      <c r="K35" s="369" t="s">
        <v>3</v>
      </c>
    </row>
    <row r="36" spans="1:11" s="242" customFormat="1" ht="12" customHeight="1">
      <c r="A36" s="293"/>
      <c r="B36" s="295" t="s">
        <v>160</v>
      </c>
      <c r="C36" s="400">
        <v>316736</v>
      </c>
      <c r="D36" s="401">
        <v>100</v>
      </c>
      <c r="E36" s="400">
        <v>56</v>
      </c>
      <c r="F36" s="400">
        <v>263788</v>
      </c>
      <c r="G36" s="401">
        <v>100</v>
      </c>
      <c r="H36" s="400">
        <v>56</v>
      </c>
      <c r="I36" s="400">
        <v>52948</v>
      </c>
      <c r="J36" s="402">
        <v>0</v>
      </c>
      <c r="K36" s="400">
        <v>0</v>
      </c>
    </row>
    <row r="37" spans="1:11" s="242" customFormat="1" ht="12" customHeight="1">
      <c r="A37" s="293"/>
      <c r="B37" s="296"/>
      <c r="C37" s="237"/>
      <c r="D37" s="297"/>
      <c r="E37" s="237"/>
      <c r="F37" s="237"/>
      <c r="G37" s="297"/>
      <c r="H37" s="237"/>
      <c r="I37" s="237"/>
      <c r="J37" s="298"/>
      <c r="K37" s="237"/>
    </row>
  </sheetData>
  <mergeCells count="7">
    <mergeCell ref="B3:K3"/>
    <mergeCell ref="B4:K4"/>
    <mergeCell ref="B5:K5"/>
    <mergeCell ref="B6:B7"/>
    <mergeCell ref="C6:E6"/>
    <mergeCell ref="F6:H6"/>
    <mergeCell ref="I6:K6"/>
  </mergeCells>
  <hyperlinks>
    <hyperlink ref="B3:K3" location="Inhalt!A1" display="Inhalt!A1" xr:uid="{88EAC06E-1B47-4502-94B9-8F44E0EA1CC1}"/>
    <hyperlink ref="B4:K4" location="Inhalt!A1" display="Brandenburg an der Havel" xr:uid="{ED815E3A-9E42-44CD-9297-F0338DE66662}"/>
    <hyperlink ref="B3:K4" location="Inhalt!L22" display="Inhalt!L22" xr:uid="{E8FE2C0D-A569-47A5-896A-0679F50AD28B}"/>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57"/>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K1" s="118" t="s">
        <v>621</v>
      </c>
      <c r="L1" s="119">
        <f>Tabelle2.5!$A$1+1</f>
        <v>17</v>
      </c>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184</v>
      </c>
      <c r="B4" s="452" t="s">
        <v>32</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147055</v>
      </c>
      <c r="D9" s="396" t="s">
        <v>3</v>
      </c>
      <c r="E9" s="369" t="s">
        <v>3</v>
      </c>
      <c r="F9" s="369">
        <v>142521</v>
      </c>
      <c r="G9" s="396" t="s">
        <v>3</v>
      </c>
      <c r="H9" s="369" t="s">
        <v>3</v>
      </c>
      <c r="I9" s="369">
        <v>4534</v>
      </c>
      <c r="J9" s="396" t="s">
        <v>3</v>
      </c>
      <c r="K9" s="369" t="s">
        <v>3</v>
      </c>
    </row>
    <row r="10" spans="1:12" s="242" customFormat="1" ht="12" customHeight="1">
      <c r="A10" s="293"/>
      <c r="B10" s="225" t="s">
        <v>707</v>
      </c>
      <c r="C10" s="369">
        <v>116022</v>
      </c>
      <c r="D10" s="396">
        <v>78.900000000000006</v>
      </c>
      <c r="E10" s="369" t="s">
        <v>3</v>
      </c>
      <c r="F10" s="369">
        <v>121815</v>
      </c>
      <c r="G10" s="396">
        <v>85.5</v>
      </c>
      <c r="H10" s="369" t="s">
        <v>3</v>
      </c>
      <c r="I10" s="369">
        <v>-5793</v>
      </c>
      <c r="J10" s="397">
        <v>-6.6</v>
      </c>
      <c r="K10" s="369" t="s">
        <v>3</v>
      </c>
    </row>
    <row r="11" spans="1:12" s="242" customFormat="1" ht="12" customHeight="1">
      <c r="A11" s="293"/>
      <c r="B11" s="225" t="s">
        <v>708</v>
      </c>
      <c r="C11" s="369">
        <v>31033</v>
      </c>
      <c r="D11" s="396">
        <v>21.1</v>
      </c>
      <c r="E11" s="369" t="s">
        <v>3</v>
      </c>
      <c r="F11" s="369">
        <v>20706</v>
      </c>
      <c r="G11" s="396">
        <v>14.5</v>
      </c>
      <c r="H11" s="369" t="s">
        <v>3</v>
      </c>
      <c r="I11" s="369">
        <v>10327</v>
      </c>
      <c r="J11" s="397">
        <v>6.6</v>
      </c>
      <c r="K11" s="369" t="s">
        <v>3</v>
      </c>
    </row>
    <row r="12" spans="1:12" s="242" customFormat="1" ht="12" customHeight="1">
      <c r="A12" s="293"/>
      <c r="B12" s="173" t="s">
        <v>709</v>
      </c>
      <c r="C12" s="369">
        <v>98434</v>
      </c>
      <c r="D12" s="396">
        <v>66.900000000000006</v>
      </c>
      <c r="E12" s="369" t="s">
        <v>3</v>
      </c>
      <c r="F12" s="369">
        <v>88161</v>
      </c>
      <c r="G12" s="396">
        <v>61.9</v>
      </c>
      <c r="H12" s="369" t="s">
        <v>3</v>
      </c>
      <c r="I12" s="369">
        <v>10273</v>
      </c>
      <c r="J12" s="397">
        <v>5</v>
      </c>
      <c r="K12" s="369" t="s">
        <v>3</v>
      </c>
    </row>
    <row r="13" spans="1:12" s="242" customFormat="1" ht="12" customHeight="1">
      <c r="A13" s="293"/>
      <c r="B13" s="225" t="s">
        <v>710</v>
      </c>
      <c r="C13" s="369">
        <v>27835</v>
      </c>
      <c r="D13" s="396">
        <v>28.3</v>
      </c>
      <c r="E13" s="369" t="s">
        <v>3</v>
      </c>
      <c r="F13" s="369">
        <v>18789</v>
      </c>
      <c r="G13" s="396">
        <v>21.3</v>
      </c>
      <c r="H13" s="369" t="s">
        <v>3</v>
      </c>
      <c r="I13" s="369">
        <v>9046</v>
      </c>
      <c r="J13" s="397">
        <v>7</v>
      </c>
      <c r="K13" s="369" t="s">
        <v>3</v>
      </c>
    </row>
    <row r="14" spans="1:12" s="242" customFormat="1" ht="12" customHeight="1">
      <c r="A14" s="293"/>
      <c r="B14" s="173" t="s">
        <v>711</v>
      </c>
      <c r="C14" s="369">
        <v>1775</v>
      </c>
      <c r="D14" s="396">
        <v>1.8</v>
      </c>
      <c r="E14" s="369" t="s">
        <v>3</v>
      </c>
      <c r="F14" s="369">
        <v>2032</v>
      </c>
      <c r="G14" s="396">
        <v>2.2999999999999998</v>
      </c>
      <c r="H14" s="369" t="s">
        <v>3</v>
      </c>
      <c r="I14" s="369">
        <v>-257</v>
      </c>
      <c r="J14" s="397">
        <v>-0.5</v>
      </c>
      <c r="K14" s="369" t="s">
        <v>3</v>
      </c>
    </row>
    <row r="15" spans="1:12" s="242" customFormat="1" ht="12" customHeight="1">
      <c r="A15" s="294"/>
      <c r="B15" s="173" t="s">
        <v>712</v>
      </c>
      <c r="C15" s="398"/>
      <c r="D15" s="399"/>
      <c r="E15" s="398"/>
      <c r="F15" s="398"/>
      <c r="G15" s="399"/>
      <c r="H15" s="398"/>
      <c r="I15" s="398"/>
      <c r="J15" s="397"/>
      <c r="K15" s="398"/>
    </row>
    <row r="16" spans="1:12" s="242" customFormat="1" ht="12" customHeight="1">
      <c r="A16" s="293"/>
      <c r="B16" s="225" t="s">
        <v>52</v>
      </c>
      <c r="C16" s="369">
        <v>52854</v>
      </c>
      <c r="D16" s="396">
        <v>18.5</v>
      </c>
      <c r="E16" s="369">
        <v>10</v>
      </c>
      <c r="F16" s="369">
        <v>51402</v>
      </c>
      <c r="G16" s="396">
        <v>20.2</v>
      </c>
      <c r="H16" s="369">
        <v>11</v>
      </c>
      <c r="I16" s="369">
        <v>1452</v>
      </c>
      <c r="J16" s="397">
        <v>-1.8</v>
      </c>
      <c r="K16" s="369">
        <f t="shared" ref="K16:K33" si="0">IF(E16="-",0,E16)-IF(H16="x",0,H16)</f>
        <v>-1</v>
      </c>
    </row>
    <row r="17" spans="1:11" s="242" customFormat="1" ht="12" customHeight="1">
      <c r="A17" s="293"/>
      <c r="B17" s="225" t="s">
        <v>54</v>
      </c>
      <c r="C17" s="369">
        <v>73333</v>
      </c>
      <c r="D17" s="396">
        <v>25.6</v>
      </c>
      <c r="E17" s="369">
        <v>14</v>
      </c>
      <c r="F17" s="369">
        <v>43351</v>
      </c>
      <c r="G17" s="396">
        <v>17.100000000000001</v>
      </c>
      <c r="H17" s="369">
        <v>10</v>
      </c>
      <c r="I17" s="369">
        <v>29982</v>
      </c>
      <c r="J17" s="397">
        <v>8.6</v>
      </c>
      <c r="K17" s="369">
        <f t="shared" si="0"/>
        <v>4</v>
      </c>
    </row>
    <row r="18" spans="1:11" s="242" customFormat="1" ht="12" customHeight="1">
      <c r="A18" s="293"/>
      <c r="B18" s="225" t="s">
        <v>57</v>
      </c>
      <c r="C18" s="369">
        <v>47296</v>
      </c>
      <c r="D18" s="396">
        <v>16.5</v>
      </c>
      <c r="E18" s="369">
        <v>9</v>
      </c>
      <c r="F18" s="369">
        <v>38507</v>
      </c>
      <c r="G18" s="396">
        <v>15.2</v>
      </c>
      <c r="H18" s="369">
        <v>9</v>
      </c>
      <c r="I18" s="369">
        <v>8789</v>
      </c>
      <c r="J18" s="397">
        <v>1.4</v>
      </c>
      <c r="K18" s="369">
        <f t="shared" si="0"/>
        <v>0</v>
      </c>
    </row>
    <row r="19" spans="1:11" s="242" customFormat="1" ht="12" customHeight="1">
      <c r="A19" s="293"/>
      <c r="B19" s="225" t="s">
        <v>85</v>
      </c>
      <c r="C19" s="369">
        <v>17259</v>
      </c>
      <c r="D19" s="396">
        <v>6</v>
      </c>
      <c r="E19" s="369">
        <v>3</v>
      </c>
      <c r="F19" s="369">
        <v>31808</v>
      </c>
      <c r="G19" s="396">
        <v>12.5</v>
      </c>
      <c r="H19" s="369">
        <v>7</v>
      </c>
      <c r="I19" s="369">
        <v>-14549</v>
      </c>
      <c r="J19" s="397">
        <v>-6.5</v>
      </c>
      <c r="K19" s="369">
        <f t="shared" si="0"/>
        <v>-4</v>
      </c>
    </row>
    <row r="20" spans="1:11" s="242" customFormat="1" ht="12" customHeight="1">
      <c r="A20" s="293"/>
      <c r="B20" s="225" t="s">
        <v>82</v>
      </c>
      <c r="C20" s="369">
        <v>14899</v>
      </c>
      <c r="D20" s="396">
        <v>5.2</v>
      </c>
      <c r="E20" s="369">
        <v>3</v>
      </c>
      <c r="F20" s="369">
        <v>28096</v>
      </c>
      <c r="G20" s="396">
        <v>11.1</v>
      </c>
      <c r="H20" s="369">
        <v>6</v>
      </c>
      <c r="I20" s="369">
        <v>-13197</v>
      </c>
      <c r="J20" s="397">
        <v>-5.9</v>
      </c>
      <c r="K20" s="369">
        <f t="shared" si="0"/>
        <v>-3</v>
      </c>
    </row>
    <row r="21" spans="1:11" s="242" customFormat="1" ht="12" customHeight="1">
      <c r="A21" s="293"/>
      <c r="B21" s="225" t="s">
        <v>53</v>
      </c>
      <c r="C21" s="369">
        <v>7229</v>
      </c>
      <c r="D21" s="396">
        <v>2.5</v>
      </c>
      <c r="E21" s="369">
        <v>2</v>
      </c>
      <c r="F21" s="369">
        <v>13475</v>
      </c>
      <c r="G21" s="396">
        <v>5.3</v>
      </c>
      <c r="H21" s="369">
        <v>3</v>
      </c>
      <c r="I21" s="369">
        <v>-6246</v>
      </c>
      <c r="J21" s="397">
        <v>-2.8</v>
      </c>
      <c r="K21" s="369">
        <f t="shared" si="0"/>
        <v>-1</v>
      </c>
    </row>
    <row r="22" spans="1:11" s="242" customFormat="1" ht="12" customHeight="1">
      <c r="A22" s="293"/>
      <c r="B22" s="225" t="s">
        <v>129</v>
      </c>
      <c r="C22" s="369">
        <v>14542</v>
      </c>
      <c r="D22" s="396">
        <v>5.0999999999999996</v>
      </c>
      <c r="E22" s="369">
        <v>3</v>
      </c>
      <c r="F22" s="369">
        <v>13237</v>
      </c>
      <c r="G22" s="396">
        <v>5.2</v>
      </c>
      <c r="H22" s="369">
        <v>3</v>
      </c>
      <c r="I22" s="369">
        <v>1305</v>
      </c>
      <c r="J22" s="397">
        <v>-0.1</v>
      </c>
      <c r="K22" s="369">
        <f t="shared" si="0"/>
        <v>0</v>
      </c>
    </row>
    <row r="23" spans="1:11" s="242" customFormat="1" ht="12" customHeight="1">
      <c r="A23" s="293"/>
      <c r="B23" s="225" t="s">
        <v>61</v>
      </c>
      <c r="C23" s="369">
        <v>18603</v>
      </c>
      <c r="D23" s="396">
        <v>6.5</v>
      </c>
      <c r="E23" s="369">
        <v>4</v>
      </c>
      <c r="F23" s="369">
        <v>11694</v>
      </c>
      <c r="G23" s="396">
        <v>4.5999999999999996</v>
      </c>
      <c r="H23" s="369">
        <v>3</v>
      </c>
      <c r="I23" s="369">
        <v>6909</v>
      </c>
      <c r="J23" s="397">
        <v>1.9</v>
      </c>
      <c r="K23" s="369">
        <f t="shared" si="0"/>
        <v>1</v>
      </c>
    </row>
    <row r="24" spans="1:11" s="242" customFormat="1" ht="12" customHeight="1">
      <c r="A24" s="293"/>
      <c r="B24" s="225" t="s">
        <v>128</v>
      </c>
      <c r="C24" s="369">
        <v>15980</v>
      </c>
      <c r="D24" s="396">
        <v>5.6</v>
      </c>
      <c r="E24" s="369">
        <v>3</v>
      </c>
      <c r="F24" s="369">
        <v>8869</v>
      </c>
      <c r="G24" s="396">
        <v>3.5</v>
      </c>
      <c r="H24" s="369">
        <v>2</v>
      </c>
      <c r="I24" s="369">
        <v>7111</v>
      </c>
      <c r="J24" s="397">
        <v>2.1</v>
      </c>
      <c r="K24" s="369">
        <f t="shared" si="0"/>
        <v>1</v>
      </c>
    </row>
    <row r="25" spans="1:11" s="242" customFormat="1" ht="12" customHeight="1">
      <c r="A25" s="293"/>
      <c r="B25" s="225" t="s">
        <v>130</v>
      </c>
      <c r="C25" s="369">
        <v>6388</v>
      </c>
      <c r="D25" s="396">
        <v>2.2000000000000002</v>
      </c>
      <c r="E25" s="369">
        <v>1</v>
      </c>
      <c r="F25" s="369">
        <v>5988</v>
      </c>
      <c r="G25" s="396">
        <v>2.4</v>
      </c>
      <c r="H25" s="369">
        <v>1</v>
      </c>
      <c r="I25" s="369">
        <v>400</v>
      </c>
      <c r="J25" s="397">
        <v>-0.1</v>
      </c>
      <c r="K25" s="369">
        <f t="shared" si="0"/>
        <v>0</v>
      </c>
    </row>
    <row r="26" spans="1:11" s="242" customFormat="1" ht="12" customHeight="1">
      <c r="A26" s="293"/>
      <c r="B26" s="225" t="s">
        <v>62</v>
      </c>
      <c r="C26" s="369">
        <v>2391</v>
      </c>
      <c r="D26" s="396">
        <v>0.8</v>
      </c>
      <c r="E26" s="369">
        <v>1</v>
      </c>
      <c r="F26" s="369">
        <v>4626</v>
      </c>
      <c r="G26" s="396">
        <v>1.8</v>
      </c>
      <c r="H26" s="369">
        <v>1</v>
      </c>
      <c r="I26" s="369">
        <v>-2235</v>
      </c>
      <c r="J26" s="397">
        <v>-1</v>
      </c>
      <c r="K26" s="369">
        <f t="shared" si="0"/>
        <v>0</v>
      </c>
    </row>
    <row r="27" spans="1:11" s="242" customFormat="1" ht="12" customHeight="1">
      <c r="A27" s="293"/>
      <c r="B27" s="225" t="s">
        <v>647</v>
      </c>
      <c r="C27" s="369">
        <v>1260</v>
      </c>
      <c r="D27" s="396">
        <v>0.4</v>
      </c>
      <c r="E27" s="369" t="s">
        <v>759</v>
      </c>
      <c r="F27" s="369" t="s">
        <v>3</v>
      </c>
      <c r="G27" s="396" t="s">
        <v>3</v>
      </c>
      <c r="H27" s="369" t="s">
        <v>3</v>
      </c>
      <c r="I27" s="369">
        <v>1260</v>
      </c>
      <c r="J27" s="397">
        <v>0.4</v>
      </c>
      <c r="K27" s="369">
        <f t="shared" si="0"/>
        <v>0</v>
      </c>
    </row>
    <row r="28" spans="1:11" s="242" customFormat="1" ht="12" customHeight="1">
      <c r="A28" s="293"/>
      <c r="B28" s="225" t="s">
        <v>648</v>
      </c>
      <c r="C28" s="369">
        <v>4177</v>
      </c>
      <c r="D28" s="396">
        <v>1.5</v>
      </c>
      <c r="E28" s="369">
        <v>1</v>
      </c>
      <c r="F28" s="369" t="s">
        <v>3</v>
      </c>
      <c r="G28" s="396" t="s">
        <v>3</v>
      </c>
      <c r="H28" s="369" t="s">
        <v>3</v>
      </c>
      <c r="I28" s="369">
        <v>4177</v>
      </c>
      <c r="J28" s="397">
        <v>1.5</v>
      </c>
      <c r="K28" s="369">
        <f t="shared" si="0"/>
        <v>1</v>
      </c>
    </row>
    <row r="29" spans="1:11" s="242" customFormat="1" ht="12" customHeight="1">
      <c r="A29" s="293"/>
      <c r="B29" s="225" t="s">
        <v>671</v>
      </c>
      <c r="C29" s="369">
        <v>835</v>
      </c>
      <c r="D29" s="396">
        <v>0.3</v>
      </c>
      <c r="E29" s="369" t="s">
        <v>759</v>
      </c>
      <c r="F29" s="369" t="s">
        <v>3</v>
      </c>
      <c r="G29" s="396" t="s">
        <v>3</v>
      </c>
      <c r="H29" s="369" t="s">
        <v>3</v>
      </c>
      <c r="I29" s="369">
        <v>835</v>
      </c>
      <c r="J29" s="397">
        <v>0.3</v>
      </c>
      <c r="K29" s="369">
        <f t="shared" si="0"/>
        <v>0</v>
      </c>
    </row>
    <row r="30" spans="1:11" s="242" customFormat="1" ht="12" customHeight="1">
      <c r="A30" s="293"/>
      <c r="B30" s="225" t="s">
        <v>87</v>
      </c>
      <c r="C30" s="369">
        <v>3598</v>
      </c>
      <c r="D30" s="396">
        <v>1.3</v>
      </c>
      <c r="E30" s="369">
        <v>1</v>
      </c>
      <c r="F30" s="369" t="s">
        <v>3</v>
      </c>
      <c r="G30" s="396" t="s">
        <v>3</v>
      </c>
      <c r="H30" s="369" t="s">
        <v>3</v>
      </c>
      <c r="I30" s="369">
        <v>3598</v>
      </c>
      <c r="J30" s="397">
        <v>1.3</v>
      </c>
      <c r="K30" s="369">
        <f t="shared" si="0"/>
        <v>1</v>
      </c>
    </row>
    <row r="31" spans="1:11" s="242" customFormat="1" ht="12" customHeight="1">
      <c r="A31" s="293"/>
      <c r="B31" s="225" t="s">
        <v>122</v>
      </c>
      <c r="C31" s="369">
        <v>2011</v>
      </c>
      <c r="D31" s="396">
        <v>0.7</v>
      </c>
      <c r="E31" s="369" t="s">
        <v>759</v>
      </c>
      <c r="F31" s="369" t="s">
        <v>3</v>
      </c>
      <c r="G31" s="396" t="s">
        <v>3</v>
      </c>
      <c r="H31" s="369" t="s">
        <v>3</v>
      </c>
      <c r="I31" s="369">
        <v>2011</v>
      </c>
      <c r="J31" s="397">
        <v>0.7</v>
      </c>
      <c r="K31" s="369">
        <f t="shared" si="0"/>
        <v>0</v>
      </c>
    </row>
    <row r="32" spans="1:11" s="242" customFormat="1" ht="12" customHeight="1">
      <c r="A32" s="293"/>
      <c r="B32" s="225" t="s">
        <v>673</v>
      </c>
      <c r="C32" s="369">
        <v>493</v>
      </c>
      <c r="D32" s="396">
        <v>0.2</v>
      </c>
      <c r="E32" s="369" t="s">
        <v>759</v>
      </c>
      <c r="F32" s="369" t="s">
        <v>3</v>
      </c>
      <c r="G32" s="396" t="s">
        <v>3</v>
      </c>
      <c r="H32" s="369" t="s">
        <v>3</v>
      </c>
      <c r="I32" s="369">
        <v>493</v>
      </c>
      <c r="J32" s="397">
        <v>0.2</v>
      </c>
      <c r="K32" s="369">
        <f t="shared" si="0"/>
        <v>0</v>
      </c>
    </row>
    <row r="33" spans="1:11" s="242" customFormat="1" ht="12" customHeight="1">
      <c r="A33" s="293"/>
      <c r="B33" s="225" t="s">
        <v>692</v>
      </c>
      <c r="C33" s="369">
        <v>2839</v>
      </c>
      <c r="D33" s="396">
        <v>1</v>
      </c>
      <c r="E33" s="369">
        <v>1</v>
      </c>
      <c r="F33" s="369" t="s">
        <v>3</v>
      </c>
      <c r="G33" s="396" t="s">
        <v>3</v>
      </c>
      <c r="H33" s="369" t="s">
        <v>3</v>
      </c>
      <c r="I33" s="369">
        <v>2839</v>
      </c>
      <c r="J33" s="397">
        <v>1</v>
      </c>
      <c r="K33" s="369">
        <f t="shared" si="0"/>
        <v>1</v>
      </c>
    </row>
    <row r="34" spans="1:11" s="242" customFormat="1" ht="12" customHeight="1">
      <c r="A34" s="293"/>
      <c r="B34" s="225" t="s">
        <v>261</v>
      </c>
      <c r="C34" s="369" t="s">
        <v>3</v>
      </c>
      <c r="D34" s="396" t="s">
        <v>3</v>
      </c>
      <c r="E34" s="369" t="s">
        <v>3</v>
      </c>
      <c r="F34" s="369">
        <v>2900</v>
      </c>
      <c r="G34" s="396">
        <v>1.1000000000000001</v>
      </c>
      <c r="H34" s="369">
        <v>0</v>
      </c>
      <c r="I34" s="369" t="s">
        <v>3</v>
      </c>
      <c r="J34" s="397" t="s">
        <v>3</v>
      </c>
      <c r="K34" s="369" t="s">
        <v>3</v>
      </c>
    </row>
    <row r="35" spans="1:11" s="242" customFormat="1" ht="12" customHeight="1">
      <c r="A35" s="293"/>
      <c r="B35" s="295" t="s">
        <v>160</v>
      </c>
      <c r="C35" s="400">
        <v>285987</v>
      </c>
      <c r="D35" s="401">
        <v>100</v>
      </c>
      <c r="E35" s="400">
        <v>56</v>
      </c>
      <c r="F35" s="400">
        <v>253953</v>
      </c>
      <c r="G35" s="401">
        <v>100</v>
      </c>
      <c r="H35" s="400">
        <v>56</v>
      </c>
      <c r="I35" s="400">
        <v>32034</v>
      </c>
      <c r="J35" s="402">
        <v>0</v>
      </c>
      <c r="K35" s="400">
        <v>0</v>
      </c>
    </row>
    <row r="36" spans="1:11" s="242" customFormat="1" ht="12" customHeight="1">
      <c r="A36" s="293"/>
      <c r="B36" s="225"/>
      <c r="C36" s="222"/>
      <c r="D36" s="223"/>
      <c r="E36" s="222"/>
      <c r="F36" s="222"/>
      <c r="G36" s="223"/>
      <c r="H36" s="222"/>
      <c r="I36" s="222"/>
      <c r="J36" s="226"/>
      <c r="K36" s="222"/>
    </row>
    <row r="37" spans="1:11" s="242" customFormat="1" ht="12" customHeight="1">
      <c r="A37" s="293"/>
    </row>
  </sheetData>
  <mergeCells count="7">
    <mergeCell ref="B3:K3"/>
    <mergeCell ref="B4:K4"/>
    <mergeCell ref="B5:K5"/>
    <mergeCell ref="B6:B7"/>
    <mergeCell ref="C6:E6"/>
    <mergeCell ref="F6:H6"/>
    <mergeCell ref="I6:K6"/>
  </mergeCells>
  <hyperlinks>
    <hyperlink ref="B3:K3" location="Inhalt!A1" display="Inhalt!A1" xr:uid="{004F30CC-EB4C-4E79-9A29-AD2946D6A6C5}"/>
    <hyperlink ref="B4:K4" location="Inhalt!A1" display="Brandenburg an der Havel" xr:uid="{8AEBFDAB-9EBF-498A-B11B-6D886EA60802}"/>
    <hyperlink ref="B3:K4" location="Inhalt!L23" display="Inhalt!L23" xr:uid="{2EC9DB04-94B4-413D-9BD9-69EC59DA5388}"/>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511"/>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A1" s="117">
        <f>Tabelle2.6!$L$1+1</f>
        <v>18</v>
      </c>
      <c r="B1" s="101" t="s">
        <v>621</v>
      </c>
      <c r="K1" s="118"/>
      <c r="L1" s="119"/>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185</v>
      </c>
      <c r="B4" s="452" t="s">
        <v>33</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84597</v>
      </c>
      <c r="D9" s="396" t="s">
        <v>3</v>
      </c>
      <c r="E9" s="369" t="s">
        <v>3</v>
      </c>
      <c r="F9" s="369">
        <v>88556</v>
      </c>
      <c r="G9" s="396" t="s">
        <v>3</v>
      </c>
      <c r="H9" s="369" t="s">
        <v>3</v>
      </c>
      <c r="I9" s="369">
        <v>-3959</v>
      </c>
      <c r="J9" s="396" t="s">
        <v>3</v>
      </c>
      <c r="K9" s="369" t="s">
        <v>3</v>
      </c>
    </row>
    <row r="10" spans="1:12" s="242" customFormat="1" ht="12" customHeight="1">
      <c r="A10" s="293"/>
      <c r="B10" s="225" t="s">
        <v>707</v>
      </c>
      <c r="C10" s="369">
        <v>70085</v>
      </c>
      <c r="D10" s="396">
        <v>82.8</v>
      </c>
      <c r="E10" s="369" t="s">
        <v>3</v>
      </c>
      <c r="F10" s="369">
        <v>79195</v>
      </c>
      <c r="G10" s="396">
        <v>89.4</v>
      </c>
      <c r="H10" s="369" t="s">
        <v>3</v>
      </c>
      <c r="I10" s="369">
        <v>-9110</v>
      </c>
      <c r="J10" s="397">
        <v>-6.6</v>
      </c>
      <c r="K10" s="369" t="s">
        <v>3</v>
      </c>
    </row>
    <row r="11" spans="1:12" s="242" customFormat="1" ht="12" customHeight="1">
      <c r="A11" s="293"/>
      <c r="B11" s="225" t="s">
        <v>708</v>
      </c>
      <c r="C11" s="369">
        <v>14512</v>
      </c>
      <c r="D11" s="396">
        <v>17.2</v>
      </c>
      <c r="E11" s="369" t="s">
        <v>3</v>
      </c>
      <c r="F11" s="369">
        <v>9361</v>
      </c>
      <c r="G11" s="396">
        <v>10.6</v>
      </c>
      <c r="H11" s="369" t="s">
        <v>3</v>
      </c>
      <c r="I11" s="369">
        <v>5151</v>
      </c>
      <c r="J11" s="397">
        <v>6.6</v>
      </c>
      <c r="K11" s="369" t="s">
        <v>3</v>
      </c>
    </row>
    <row r="12" spans="1:12" s="242" customFormat="1" ht="12" customHeight="1">
      <c r="A12" s="293"/>
      <c r="B12" s="173" t="s">
        <v>709</v>
      </c>
      <c r="C12" s="369">
        <v>58279</v>
      </c>
      <c r="D12" s="396">
        <v>68.900000000000006</v>
      </c>
      <c r="E12" s="369" t="s">
        <v>3</v>
      </c>
      <c r="F12" s="369">
        <v>52933</v>
      </c>
      <c r="G12" s="396">
        <v>59.8</v>
      </c>
      <c r="H12" s="369" t="s">
        <v>3</v>
      </c>
      <c r="I12" s="369">
        <v>5346</v>
      </c>
      <c r="J12" s="397">
        <v>9.1</v>
      </c>
      <c r="K12" s="369" t="s">
        <v>3</v>
      </c>
    </row>
    <row r="13" spans="1:12" s="242" customFormat="1" ht="12" customHeight="1">
      <c r="A13" s="293"/>
      <c r="B13" s="225" t="s">
        <v>710</v>
      </c>
      <c r="C13" s="369">
        <v>13100</v>
      </c>
      <c r="D13" s="396">
        <v>22.5</v>
      </c>
      <c r="E13" s="369" t="s">
        <v>3</v>
      </c>
      <c r="F13" s="369">
        <v>8523</v>
      </c>
      <c r="G13" s="396">
        <v>16.100000000000001</v>
      </c>
      <c r="H13" s="369" t="s">
        <v>3</v>
      </c>
      <c r="I13" s="369">
        <v>4577</v>
      </c>
      <c r="J13" s="397">
        <v>6.4</v>
      </c>
      <c r="K13" s="369" t="s">
        <v>3</v>
      </c>
    </row>
    <row r="14" spans="1:12" s="242" customFormat="1" ht="12" customHeight="1">
      <c r="A14" s="293"/>
      <c r="B14" s="173" t="s">
        <v>711</v>
      </c>
      <c r="C14" s="369">
        <v>1283</v>
      </c>
      <c r="D14" s="396">
        <v>2.2000000000000002</v>
      </c>
      <c r="E14" s="369" t="s">
        <v>3</v>
      </c>
      <c r="F14" s="369">
        <v>1447</v>
      </c>
      <c r="G14" s="396">
        <v>2.7</v>
      </c>
      <c r="H14" s="369" t="s">
        <v>3</v>
      </c>
      <c r="I14" s="369">
        <v>-164</v>
      </c>
      <c r="J14" s="397">
        <v>-0.5</v>
      </c>
      <c r="K14" s="369" t="s">
        <v>3</v>
      </c>
    </row>
    <row r="15" spans="1:12" s="242" customFormat="1" ht="12" customHeight="1">
      <c r="A15" s="294"/>
      <c r="B15" s="173" t="s">
        <v>712</v>
      </c>
      <c r="C15" s="398"/>
      <c r="D15" s="399"/>
      <c r="E15" s="398"/>
      <c r="F15" s="398"/>
      <c r="G15" s="399"/>
      <c r="H15" s="398"/>
      <c r="I15" s="398"/>
      <c r="J15" s="397"/>
      <c r="K15" s="398"/>
    </row>
    <row r="16" spans="1:12" s="242" customFormat="1" ht="12" customHeight="1">
      <c r="A16" s="293"/>
      <c r="B16" s="225" t="s">
        <v>57</v>
      </c>
      <c r="C16" s="369">
        <v>37530</v>
      </c>
      <c r="D16" s="396">
        <v>22.2</v>
      </c>
      <c r="E16" s="369">
        <v>11</v>
      </c>
      <c r="F16" s="369">
        <v>38076</v>
      </c>
      <c r="G16" s="396">
        <v>25</v>
      </c>
      <c r="H16" s="369">
        <v>13</v>
      </c>
      <c r="I16" s="369">
        <v>-546</v>
      </c>
      <c r="J16" s="397">
        <v>-2.8</v>
      </c>
      <c r="K16" s="369">
        <f t="shared" ref="K16:K28" si="0">IF(E16="-",0,E16)-IF(H16="x",0,H16)</f>
        <v>-2</v>
      </c>
    </row>
    <row r="17" spans="1:11" s="242" customFormat="1" ht="12" customHeight="1">
      <c r="A17" s="293"/>
      <c r="B17" s="225" t="s">
        <v>54</v>
      </c>
      <c r="C17" s="369">
        <v>46516</v>
      </c>
      <c r="D17" s="396">
        <v>27.5</v>
      </c>
      <c r="E17" s="369">
        <v>14</v>
      </c>
      <c r="F17" s="369">
        <v>26250</v>
      </c>
      <c r="G17" s="396">
        <v>17.3</v>
      </c>
      <c r="H17" s="369">
        <v>9</v>
      </c>
      <c r="I17" s="369">
        <v>20266</v>
      </c>
      <c r="J17" s="397">
        <v>10.3</v>
      </c>
      <c r="K17" s="369">
        <f t="shared" si="0"/>
        <v>5</v>
      </c>
    </row>
    <row r="18" spans="1:11" s="242" customFormat="1" ht="12" customHeight="1">
      <c r="A18" s="293"/>
      <c r="B18" s="225" t="s">
        <v>52</v>
      </c>
      <c r="C18" s="369">
        <v>17618</v>
      </c>
      <c r="D18" s="396">
        <v>10.4</v>
      </c>
      <c r="E18" s="369">
        <v>5</v>
      </c>
      <c r="F18" s="369">
        <v>18895</v>
      </c>
      <c r="G18" s="396">
        <v>12.4</v>
      </c>
      <c r="H18" s="369">
        <v>6</v>
      </c>
      <c r="I18" s="369">
        <v>-1277</v>
      </c>
      <c r="J18" s="397">
        <v>-2</v>
      </c>
      <c r="K18" s="369">
        <f t="shared" si="0"/>
        <v>-1</v>
      </c>
    </row>
    <row r="19" spans="1:11" s="242" customFormat="1" ht="12" customHeight="1">
      <c r="A19" s="293"/>
      <c r="B19" s="225" t="s">
        <v>85</v>
      </c>
      <c r="C19" s="369">
        <v>8108</v>
      </c>
      <c r="D19" s="396">
        <v>4.8</v>
      </c>
      <c r="E19" s="369">
        <v>2</v>
      </c>
      <c r="F19" s="369">
        <v>15505</v>
      </c>
      <c r="G19" s="396">
        <v>10.199999999999999</v>
      </c>
      <c r="H19" s="369">
        <v>5</v>
      </c>
      <c r="I19" s="369">
        <v>-7397</v>
      </c>
      <c r="J19" s="397">
        <v>-5.4</v>
      </c>
      <c r="K19" s="369">
        <f t="shared" si="0"/>
        <v>-3</v>
      </c>
    </row>
    <row r="20" spans="1:11" s="242" customFormat="1" ht="12" customHeight="1">
      <c r="A20" s="293"/>
      <c r="B20" s="225" t="s">
        <v>63</v>
      </c>
      <c r="C20" s="369">
        <v>16468</v>
      </c>
      <c r="D20" s="396">
        <v>9.8000000000000007</v>
      </c>
      <c r="E20" s="369">
        <v>5</v>
      </c>
      <c r="F20" s="369">
        <v>13239</v>
      </c>
      <c r="G20" s="396">
        <v>8.6999999999999993</v>
      </c>
      <c r="H20" s="369">
        <v>4</v>
      </c>
      <c r="I20" s="369">
        <v>3229</v>
      </c>
      <c r="J20" s="397">
        <v>1</v>
      </c>
      <c r="K20" s="369">
        <f t="shared" si="0"/>
        <v>1</v>
      </c>
    </row>
    <row r="21" spans="1:11" s="242" customFormat="1" ht="12" customHeight="1">
      <c r="A21" s="293"/>
      <c r="B21" s="225" t="s">
        <v>59</v>
      </c>
      <c r="C21" s="369">
        <v>11258</v>
      </c>
      <c r="D21" s="396">
        <v>6.7</v>
      </c>
      <c r="E21" s="369">
        <v>3</v>
      </c>
      <c r="F21" s="369">
        <v>10111</v>
      </c>
      <c r="G21" s="396">
        <v>6.7</v>
      </c>
      <c r="H21" s="369">
        <v>3</v>
      </c>
      <c r="I21" s="369">
        <v>1147</v>
      </c>
      <c r="J21" s="397" t="s">
        <v>3</v>
      </c>
      <c r="K21" s="369">
        <f t="shared" si="0"/>
        <v>0</v>
      </c>
    </row>
    <row r="22" spans="1:11" s="242" customFormat="1" ht="12" customHeight="1">
      <c r="A22" s="293"/>
      <c r="B22" s="225" t="s">
        <v>128</v>
      </c>
      <c r="C22" s="369">
        <v>10799</v>
      </c>
      <c r="D22" s="396">
        <v>6.4</v>
      </c>
      <c r="E22" s="369">
        <v>3</v>
      </c>
      <c r="F22" s="369">
        <v>7222</v>
      </c>
      <c r="G22" s="396">
        <v>4.8</v>
      </c>
      <c r="H22" s="369">
        <v>2</v>
      </c>
      <c r="I22" s="369">
        <v>3577</v>
      </c>
      <c r="J22" s="397">
        <v>1.6</v>
      </c>
      <c r="K22" s="369">
        <f t="shared" si="0"/>
        <v>1</v>
      </c>
    </row>
    <row r="23" spans="1:11" s="242" customFormat="1" ht="12" customHeight="1">
      <c r="A23" s="293"/>
      <c r="B23" s="225" t="s">
        <v>82</v>
      </c>
      <c r="C23" s="369">
        <v>3187</v>
      </c>
      <c r="D23" s="396">
        <v>1.9</v>
      </c>
      <c r="E23" s="369">
        <v>1</v>
      </c>
      <c r="F23" s="369">
        <v>5324</v>
      </c>
      <c r="G23" s="396">
        <v>3.5</v>
      </c>
      <c r="H23" s="369">
        <v>2</v>
      </c>
      <c r="I23" s="369">
        <v>-2137</v>
      </c>
      <c r="J23" s="397">
        <v>-1.6</v>
      </c>
      <c r="K23" s="369">
        <f t="shared" si="0"/>
        <v>-1</v>
      </c>
    </row>
    <row r="24" spans="1:11" s="242" customFormat="1" ht="12" customHeight="1">
      <c r="A24" s="293"/>
      <c r="B24" s="225" t="s">
        <v>53</v>
      </c>
      <c r="C24" s="369">
        <v>3428</v>
      </c>
      <c r="D24" s="396">
        <v>2</v>
      </c>
      <c r="E24" s="369">
        <v>1</v>
      </c>
      <c r="F24" s="369">
        <v>5177</v>
      </c>
      <c r="G24" s="396">
        <v>3.4</v>
      </c>
      <c r="H24" s="369">
        <v>2</v>
      </c>
      <c r="I24" s="369">
        <v>-1749</v>
      </c>
      <c r="J24" s="397">
        <v>-1.4</v>
      </c>
      <c r="K24" s="369">
        <f t="shared" si="0"/>
        <v>-1</v>
      </c>
    </row>
    <row r="25" spans="1:11" s="242" customFormat="1" ht="12" customHeight="1">
      <c r="A25" s="293"/>
      <c r="B25" s="225" t="s">
        <v>132</v>
      </c>
      <c r="C25" s="369">
        <v>3612</v>
      </c>
      <c r="D25" s="396">
        <v>2.1</v>
      </c>
      <c r="E25" s="369">
        <v>1</v>
      </c>
      <c r="F25" s="369">
        <v>4630</v>
      </c>
      <c r="G25" s="396">
        <v>3</v>
      </c>
      <c r="H25" s="369">
        <v>2</v>
      </c>
      <c r="I25" s="369">
        <v>-1018</v>
      </c>
      <c r="J25" s="397">
        <v>-0.9</v>
      </c>
      <c r="K25" s="369">
        <f t="shared" si="0"/>
        <v>-1</v>
      </c>
    </row>
    <row r="26" spans="1:11" s="242" customFormat="1" ht="12" customHeight="1">
      <c r="A26" s="293"/>
      <c r="B26" s="225" t="s">
        <v>131</v>
      </c>
      <c r="C26" s="369">
        <v>3593</v>
      </c>
      <c r="D26" s="396">
        <v>2.1</v>
      </c>
      <c r="E26" s="369">
        <v>1</v>
      </c>
      <c r="F26" s="369">
        <v>3139</v>
      </c>
      <c r="G26" s="396">
        <v>2.1</v>
      </c>
      <c r="H26" s="369">
        <v>1</v>
      </c>
      <c r="I26" s="369">
        <v>454</v>
      </c>
      <c r="J26" s="397">
        <v>0.1</v>
      </c>
      <c r="K26" s="369">
        <f t="shared" si="0"/>
        <v>0</v>
      </c>
    </row>
    <row r="27" spans="1:11" s="242" customFormat="1" ht="12" customHeight="1">
      <c r="A27" s="293"/>
      <c r="B27" s="225" t="s">
        <v>649</v>
      </c>
      <c r="C27" s="369">
        <v>5229</v>
      </c>
      <c r="D27" s="396">
        <v>3.1</v>
      </c>
      <c r="E27" s="369">
        <v>2</v>
      </c>
      <c r="F27" s="369" t="s">
        <v>3</v>
      </c>
      <c r="G27" s="396" t="s">
        <v>3</v>
      </c>
      <c r="H27" s="369" t="s">
        <v>3</v>
      </c>
      <c r="I27" s="369">
        <v>5229</v>
      </c>
      <c r="J27" s="397">
        <v>3.1</v>
      </c>
      <c r="K27" s="369">
        <f t="shared" si="0"/>
        <v>2</v>
      </c>
    </row>
    <row r="28" spans="1:11" s="242" customFormat="1" ht="12" customHeight="1">
      <c r="A28" s="293"/>
      <c r="B28" s="225" t="s">
        <v>650</v>
      </c>
      <c r="C28" s="369">
        <v>1519</v>
      </c>
      <c r="D28" s="396">
        <v>0.9</v>
      </c>
      <c r="E28" s="369">
        <v>1</v>
      </c>
      <c r="F28" s="369" t="s">
        <v>3</v>
      </c>
      <c r="G28" s="396" t="s">
        <v>3</v>
      </c>
      <c r="H28" s="369" t="s">
        <v>3</v>
      </c>
      <c r="I28" s="369">
        <v>1519</v>
      </c>
      <c r="J28" s="397">
        <v>0.9</v>
      </c>
      <c r="K28" s="369">
        <f t="shared" si="0"/>
        <v>1</v>
      </c>
    </row>
    <row r="29" spans="1:11" s="242" customFormat="1" ht="12" customHeight="1">
      <c r="A29" s="293"/>
      <c r="B29" s="225" t="s">
        <v>261</v>
      </c>
      <c r="C29" s="369" t="s">
        <v>3</v>
      </c>
      <c r="D29" s="396" t="s">
        <v>3</v>
      </c>
      <c r="E29" s="369" t="s">
        <v>3</v>
      </c>
      <c r="F29" s="369">
        <v>4474</v>
      </c>
      <c r="G29" s="396">
        <v>3</v>
      </c>
      <c r="H29" s="369">
        <v>1</v>
      </c>
      <c r="I29" s="369" t="s">
        <v>3</v>
      </c>
      <c r="J29" s="397" t="s">
        <v>3</v>
      </c>
      <c r="K29" s="369" t="s">
        <v>3</v>
      </c>
    </row>
    <row r="30" spans="1:11" s="242" customFormat="1" ht="12" customHeight="1">
      <c r="A30" s="293"/>
      <c r="B30" s="295" t="s">
        <v>160</v>
      </c>
      <c r="C30" s="400">
        <v>168865</v>
      </c>
      <c r="D30" s="401">
        <v>100</v>
      </c>
      <c r="E30" s="400">
        <v>50</v>
      </c>
      <c r="F30" s="400">
        <v>152042</v>
      </c>
      <c r="G30" s="401">
        <v>100</v>
      </c>
      <c r="H30" s="400">
        <v>50</v>
      </c>
      <c r="I30" s="400">
        <v>16823</v>
      </c>
      <c r="J30" s="402">
        <v>0</v>
      </c>
      <c r="K30" s="400">
        <v>0</v>
      </c>
    </row>
    <row r="31" spans="1:11" s="242" customFormat="1" ht="12" customHeight="1">
      <c r="A31" s="293"/>
      <c r="B31" s="225"/>
      <c r="C31" s="222"/>
      <c r="D31" s="223"/>
      <c r="E31" s="222"/>
      <c r="F31" s="222"/>
      <c r="G31" s="223"/>
      <c r="H31" s="222"/>
      <c r="I31" s="222"/>
      <c r="J31" s="226"/>
      <c r="K31" s="222"/>
    </row>
    <row r="32" spans="1:11" s="242" customFormat="1" ht="12" customHeight="1">
      <c r="A32" s="293"/>
      <c r="B32" s="225"/>
      <c r="C32" s="222"/>
      <c r="D32" s="223"/>
      <c r="E32" s="222"/>
      <c r="F32" s="222"/>
      <c r="G32" s="223"/>
      <c r="H32" s="222"/>
      <c r="I32" s="222"/>
      <c r="J32" s="226"/>
      <c r="K32" s="222"/>
    </row>
    <row r="33" spans="1:11" s="242" customFormat="1" ht="12" customHeight="1">
      <c r="A33" s="293"/>
      <c r="B33" s="225"/>
      <c r="C33" s="222"/>
      <c r="D33" s="223"/>
      <c r="E33" s="222"/>
      <c r="F33" s="222"/>
      <c r="G33" s="223"/>
      <c r="H33" s="222"/>
      <c r="I33" s="222"/>
      <c r="J33" s="226"/>
      <c r="K33" s="222"/>
    </row>
    <row r="34" spans="1:11" s="242" customFormat="1" ht="12" customHeight="1">
      <c r="A34" s="293"/>
      <c r="B34" s="225"/>
      <c r="C34" s="222"/>
      <c r="D34" s="223"/>
      <c r="E34" s="222"/>
      <c r="F34" s="222"/>
      <c r="G34" s="223"/>
      <c r="H34" s="222"/>
      <c r="I34" s="222"/>
      <c r="J34" s="226"/>
      <c r="K34" s="222"/>
    </row>
    <row r="35" spans="1:11" s="242" customFormat="1" ht="12" customHeight="1">
      <c r="A35" s="293"/>
      <c r="B35" s="225"/>
      <c r="C35" s="222"/>
      <c r="D35" s="223"/>
      <c r="E35" s="222"/>
      <c r="F35" s="222"/>
      <c r="G35" s="223"/>
      <c r="H35" s="222"/>
      <c r="I35" s="222"/>
      <c r="J35" s="226"/>
      <c r="K35" s="222"/>
    </row>
    <row r="36" spans="1:11" s="242" customFormat="1" ht="12" customHeight="1">
      <c r="A36" s="293"/>
      <c r="B36" s="225"/>
      <c r="C36" s="222"/>
      <c r="D36" s="223"/>
      <c r="E36" s="222"/>
      <c r="F36" s="222"/>
      <c r="G36" s="223"/>
      <c r="H36" s="222"/>
      <c r="I36" s="222"/>
      <c r="J36" s="226"/>
      <c r="K36" s="222"/>
    </row>
    <row r="37" spans="1:11" s="242" customFormat="1" ht="12" customHeight="1">
      <c r="A37" s="293"/>
      <c r="B37" s="225"/>
      <c r="C37" s="222"/>
      <c r="D37" s="223"/>
      <c r="E37" s="222"/>
      <c r="F37" s="222"/>
      <c r="G37" s="223"/>
      <c r="H37" s="222"/>
      <c r="I37" s="222"/>
      <c r="J37" s="226"/>
      <c r="K37" s="222"/>
    </row>
  </sheetData>
  <mergeCells count="7">
    <mergeCell ref="B3:K3"/>
    <mergeCell ref="B4:K4"/>
    <mergeCell ref="B6:B7"/>
    <mergeCell ref="C6:E6"/>
    <mergeCell ref="F6:H6"/>
    <mergeCell ref="I6:K6"/>
    <mergeCell ref="B5:K5"/>
  </mergeCells>
  <hyperlinks>
    <hyperlink ref="B3:K3" location="Inhalt!A1" display="Inhalt!A1" xr:uid="{B3BB6FD8-17F3-4071-B504-81DDDFB6AABD}"/>
    <hyperlink ref="B4:K4" location="Inhalt!A1" display="Brandenburg an der Havel" xr:uid="{15AA3907-5103-48E9-B165-BC74D4ABB089}"/>
    <hyperlink ref="B3:K4" location="Inhalt!L24" display="Inhalt!L24" xr:uid="{DE59E4F4-AB70-484B-9B17-51700C80F861}"/>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6"/>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K1" s="118" t="s">
        <v>621</v>
      </c>
      <c r="L1" s="119">
        <f>Tabelle2.7!$A$1+1</f>
        <v>19</v>
      </c>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186</v>
      </c>
      <c r="B4" s="452" t="s">
        <v>34</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140520</v>
      </c>
      <c r="D9" s="396" t="s">
        <v>3</v>
      </c>
      <c r="E9" s="369" t="s">
        <v>3</v>
      </c>
      <c r="F9" s="369">
        <v>137139</v>
      </c>
      <c r="G9" s="396" t="s">
        <v>3</v>
      </c>
      <c r="H9" s="369" t="s">
        <v>3</v>
      </c>
      <c r="I9" s="369">
        <v>3381</v>
      </c>
      <c r="J9" s="396" t="s">
        <v>3</v>
      </c>
      <c r="K9" s="369" t="s">
        <v>3</v>
      </c>
    </row>
    <row r="10" spans="1:12" s="242" customFormat="1" ht="12" customHeight="1">
      <c r="A10" s="293"/>
      <c r="B10" s="225" t="s">
        <v>707</v>
      </c>
      <c r="C10" s="369">
        <v>113607</v>
      </c>
      <c r="D10" s="396">
        <v>80.8</v>
      </c>
      <c r="E10" s="369" t="s">
        <v>3</v>
      </c>
      <c r="F10" s="369">
        <v>118120</v>
      </c>
      <c r="G10" s="396">
        <v>86.1</v>
      </c>
      <c r="H10" s="369" t="s">
        <v>3</v>
      </c>
      <c r="I10" s="369">
        <v>-4513</v>
      </c>
      <c r="J10" s="397">
        <v>-5.3</v>
      </c>
      <c r="K10" s="369" t="s">
        <v>3</v>
      </c>
    </row>
    <row r="11" spans="1:12" s="242" customFormat="1" ht="12" customHeight="1">
      <c r="A11" s="293"/>
      <c r="B11" s="225" t="s">
        <v>708</v>
      </c>
      <c r="C11" s="369">
        <v>26913</v>
      </c>
      <c r="D11" s="396">
        <v>19.2</v>
      </c>
      <c r="E11" s="369" t="s">
        <v>3</v>
      </c>
      <c r="F11" s="369">
        <v>19019</v>
      </c>
      <c r="G11" s="396">
        <v>13.9</v>
      </c>
      <c r="H11" s="369" t="s">
        <v>3</v>
      </c>
      <c r="I11" s="369">
        <v>7894</v>
      </c>
      <c r="J11" s="397">
        <v>5.3</v>
      </c>
      <c r="K11" s="369" t="s">
        <v>3</v>
      </c>
    </row>
    <row r="12" spans="1:12" s="242" customFormat="1" ht="12" customHeight="1">
      <c r="A12" s="293"/>
      <c r="B12" s="173" t="s">
        <v>709</v>
      </c>
      <c r="C12" s="369">
        <v>88073</v>
      </c>
      <c r="D12" s="396">
        <v>62.7</v>
      </c>
      <c r="E12" s="369" t="s">
        <v>3</v>
      </c>
      <c r="F12" s="369">
        <v>80109</v>
      </c>
      <c r="G12" s="396">
        <v>58.4</v>
      </c>
      <c r="H12" s="369" t="s">
        <v>3</v>
      </c>
      <c r="I12" s="369">
        <v>7964</v>
      </c>
      <c r="J12" s="397">
        <v>4.3</v>
      </c>
      <c r="K12" s="369" t="s">
        <v>3</v>
      </c>
    </row>
    <row r="13" spans="1:12" s="242" customFormat="1" ht="12" customHeight="1">
      <c r="A13" s="293"/>
      <c r="B13" s="225" t="s">
        <v>710</v>
      </c>
      <c r="C13" s="369">
        <v>24107</v>
      </c>
      <c r="D13" s="396">
        <v>27.4</v>
      </c>
      <c r="E13" s="369" t="s">
        <v>3</v>
      </c>
      <c r="F13" s="369">
        <v>16971</v>
      </c>
      <c r="G13" s="396">
        <v>21.2</v>
      </c>
      <c r="H13" s="369" t="s">
        <v>3</v>
      </c>
      <c r="I13" s="369">
        <v>7136</v>
      </c>
      <c r="J13" s="397">
        <v>6.2</v>
      </c>
      <c r="K13" s="369" t="s">
        <v>3</v>
      </c>
    </row>
    <row r="14" spans="1:12" s="242" customFormat="1" ht="12" customHeight="1">
      <c r="A14" s="293"/>
      <c r="B14" s="173" t="s">
        <v>711</v>
      </c>
      <c r="C14" s="369">
        <v>1737</v>
      </c>
      <c r="D14" s="396">
        <v>2</v>
      </c>
      <c r="E14" s="369" t="s">
        <v>3</v>
      </c>
      <c r="F14" s="369">
        <v>1710</v>
      </c>
      <c r="G14" s="396">
        <v>2.1</v>
      </c>
      <c r="H14" s="369" t="s">
        <v>3</v>
      </c>
      <c r="I14" s="369">
        <v>27</v>
      </c>
      <c r="J14" s="397">
        <v>-0.1</v>
      </c>
      <c r="K14" s="369" t="s">
        <v>3</v>
      </c>
    </row>
    <row r="15" spans="1:12" s="242" customFormat="1" ht="12" customHeight="1">
      <c r="A15" s="294"/>
      <c r="B15" s="173" t="s">
        <v>712</v>
      </c>
      <c r="C15" s="398"/>
      <c r="D15" s="399"/>
      <c r="E15" s="398"/>
      <c r="F15" s="398"/>
      <c r="G15" s="399"/>
      <c r="H15" s="398"/>
      <c r="I15" s="398"/>
      <c r="J15" s="397"/>
      <c r="K15" s="398"/>
    </row>
    <row r="16" spans="1:12" s="242" customFormat="1" ht="12" customHeight="1">
      <c r="A16" s="293"/>
      <c r="B16" s="225" t="s">
        <v>57</v>
      </c>
      <c r="C16" s="369">
        <v>62588</v>
      </c>
      <c r="D16" s="396">
        <v>24.4</v>
      </c>
      <c r="E16" s="369">
        <v>14</v>
      </c>
      <c r="F16" s="369">
        <v>47007</v>
      </c>
      <c r="G16" s="396">
        <v>20.3</v>
      </c>
      <c r="H16" s="369">
        <v>11</v>
      </c>
      <c r="I16" s="369">
        <v>15581</v>
      </c>
      <c r="J16" s="397">
        <v>4.2</v>
      </c>
      <c r="K16" s="369">
        <f t="shared" ref="K16:K26" si="0">IF(E16="-",0,E16)-IF(H16="x",0,H16)</f>
        <v>3</v>
      </c>
    </row>
    <row r="17" spans="1:11" s="242" customFormat="1" ht="12" customHeight="1">
      <c r="A17" s="293"/>
      <c r="B17" s="225" t="s">
        <v>52</v>
      </c>
      <c r="C17" s="369">
        <v>45462</v>
      </c>
      <c r="D17" s="396">
        <v>17.7</v>
      </c>
      <c r="E17" s="369">
        <v>10</v>
      </c>
      <c r="F17" s="369">
        <v>42218</v>
      </c>
      <c r="G17" s="396">
        <v>18.2</v>
      </c>
      <c r="H17" s="369">
        <v>10</v>
      </c>
      <c r="I17" s="369">
        <v>3244</v>
      </c>
      <c r="J17" s="397">
        <v>-0.5</v>
      </c>
      <c r="K17" s="369">
        <f t="shared" si="0"/>
        <v>0</v>
      </c>
    </row>
    <row r="18" spans="1:11" s="242" customFormat="1" ht="12" customHeight="1">
      <c r="A18" s="293"/>
      <c r="B18" s="225" t="s">
        <v>54</v>
      </c>
      <c r="C18" s="369">
        <v>63132</v>
      </c>
      <c r="D18" s="396">
        <v>24.6</v>
      </c>
      <c r="E18" s="369">
        <v>14</v>
      </c>
      <c r="F18" s="369">
        <v>32958</v>
      </c>
      <c r="G18" s="396">
        <v>14.2</v>
      </c>
      <c r="H18" s="369">
        <v>8</v>
      </c>
      <c r="I18" s="369">
        <v>30174</v>
      </c>
      <c r="J18" s="397">
        <v>10.4</v>
      </c>
      <c r="K18" s="369">
        <f t="shared" si="0"/>
        <v>6</v>
      </c>
    </row>
    <row r="19" spans="1:11" s="242" customFormat="1" ht="12" customHeight="1">
      <c r="A19" s="293"/>
      <c r="B19" s="225" t="s">
        <v>82</v>
      </c>
      <c r="C19" s="369">
        <v>20988</v>
      </c>
      <c r="D19" s="396">
        <v>8.1999999999999993</v>
      </c>
      <c r="E19" s="369">
        <v>5</v>
      </c>
      <c r="F19" s="369">
        <v>31862</v>
      </c>
      <c r="G19" s="396">
        <v>13.7</v>
      </c>
      <c r="H19" s="369">
        <v>8</v>
      </c>
      <c r="I19" s="369">
        <v>-10874</v>
      </c>
      <c r="J19" s="397">
        <v>-5.5</v>
      </c>
      <c r="K19" s="369">
        <f t="shared" si="0"/>
        <v>-3</v>
      </c>
    </row>
    <row r="20" spans="1:11" s="242" customFormat="1" ht="12" customHeight="1">
      <c r="A20" s="293"/>
      <c r="B20" s="225" t="s">
        <v>85</v>
      </c>
      <c r="C20" s="369">
        <v>18030</v>
      </c>
      <c r="D20" s="396">
        <v>7</v>
      </c>
      <c r="E20" s="369">
        <v>4</v>
      </c>
      <c r="F20" s="369">
        <v>27492</v>
      </c>
      <c r="G20" s="396">
        <v>11.9</v>
      </c>
      <c r="H20" s="369">
        <v>7</v>
      </c>
      <c r="I20" s="369">
        <v>-9462</v>
      </c>
      <c r="J20" s="397">
        <v>-4.8</v>
      </c>
      <c r="K20" s="369">
        <f t="shared" si="0"/>
        <v>-3</v>
      </c>
    </row>
    <row r="21" spans="1:11" s="242" customFormat="1" ht="12" customHeight="1">
      <c r="A21" s="293"/>
      <c r="B21" s="225" t="s">
        <v>53</v>
      </c>
      <c r="C21" s="369">
        <v>9194</v>
      </c>
      <c r="D21" s="396">
        <v>3.6</v>
      </c>
      <c r="E21" s="369">
        <v>2</v>
      </c>
      <c r="F21" s="369">
        <v>13835</v>
      </c>
      <c r="G21" s="396">
        <v>6</v>
      </c>
      <c r="H21" s="369">
        <v>3</v>
      </c>
      <c r="I21" s="369">
        <v>-4641</v>
      </c>
      <c r="J21" s="397">
        <v>-2.4</v>
      </c>
      <c r="K21" s="369">
        <f t="shared" si="0"/>
        <v>-1</v>
      </c>
    </row>
    <row r="22" spans="1:11" s="242" customFormat="1" ht="12" customHeight="1">
      <c r="A22" s="293"/>
      <c r="B22" s="225" t="s">
        <v>128</v>
      </c>
      <c r="C22" s="369">
        <v>11713</v>
      </c>
      <c r="D22" s="396">
        <v>4.5999999999999996</v>
      </c>
      <c r="E22" s="369">
        <v>2</v>
      </c>
      <c r="F22" s="369">
        <v>12508</v>
      </c>
      <c r="G22" s="396">
        <v>5.4</v>
      </c>
      <c r="H22" s="369">
        <v>3</v>
      </c>
      <c r="I22" s="369">
        <v>-795</v>
      </c>
      <c r="J22" s="397">
        <v>-0.8</v>
      </c>
      <c r="K22" s="369">
        <f t="shared" si="0"/>
        <v>-1</v>
      </c>
    </row>
    <row r="23" spans="1:11" s="242" customFormat="1" ht="12" customHeight="1">
      <c r="A23" s="293"/>
      <c r="B23" s="225" t="s">
        <v>64</v>
      </c>
      <c r="C23" s="369">
        <v>11103</v>
      </c>
      <c r="D23" s="396">
        <v>4.3</v>
      </c>
      <c r="E23" s="369">
        <v>2</v>
      </c>
      <c r="F23" s="369">
        <v>7360</v>
      </c>
      <c r="G23" s="396">
        <v>3.2</v>
      </c>
      <c r="H23" s="369">
        <v>2</v>
      </c>
      <c r="I23" s="369">
        <v>3743</v>
      </c>
      <c r="J23" s="397">
        <v>1.2</v>
      </c>
      <c r="K23" s="369">
        <f t="shared" si="0"/>
        <v>0</v>
      </c>
    </row>
    <row r="24" spans="1:11" s="242" customFormat="1" ht="12" customHeight="1">
      <c r="A24" s="293"/>
      <c r="B24" s="225" t="s">
        <v>65</v>
      </c>
      <c r="C24" s="369">
        <v>5054</v>
      </c>
      <c r="D24" s="396">
        <v>2</v>
      </c>
      <c r="E24" s="369">
        <v>1</v>
      </c>
      <c r="F24" s="369">
        <v>4407</v>
      </c>
      <c r="G24" s="396">
        <v>1.9</v>
      </c>
      <c r="H24" s="369">
        <v>1</v>
      </c>
      <c r="I24" s="369">
        <v>647</v>
      </c>
      <c r="J24" s="397">
        <v>0.1</v>
      </c>
      <c r="K24" s="369">
        <f t="shared" si="0"/>
        <v>0</v>
      </c>
    </row>
    <row r="25" spans="1:11" s="242" customFormat="1" ht="12" customHeight="1">
      <c r="A25" s="293"/>
      <c r="B25" s="225" t="s">
        <v>651</v>
      </c>
      <c r="C25" s="369">
        <v>3028</v>
      </c>
      <c r="D25" s="396">
        <v>1.2</v>
      </c>
      <c r="E25" s="369">
        <v>1</v>
      </c>
      <c r="F25" s="369">
        <v>7822</v>
      </c>
      <c r="G25" s="396">
        <v>3.4</v>
      </c>
      <c r="H25" s="369">
        <v>2</v>
      </c>
      <c r="I25" s="369">
        <v>-4794</v>
      </c>
      <c r="J25" s="397">
        <v>-2.2000000000000002</v>
      </c>
      <c r="K25" s="369">
        <f t="shared" si="0"/>
        <v>-1</v>
      </c>
    </row>
    <row r="26" spans="1:11" s="242" customFormat="1" ht="12" customHeight="1">
      <c r="A26" s="293"/>
      <c r="B26" s="225" t="s">
        <v>87</v>
      </c>
      <c r="C26" s="369">
        <v>5833</v>
      </c>
      <c r="D26" s="396">
        <v>2.2999999999999998</v>
      </c>
      <c r="E26" s="369">
        <v>1</v>
      </c>
      <c r="F26" s="369" t="s">
        <v>3</v>
      </c>
      <c r="G26" s="396" t="s">
        <v>3</v>
      </c>
      <c r="H26" s="369" t="s">
        <v>3</v>
      </c>
      <c r="I26" s="369">
        <v>5833</v>
      </c>
      <c r="J26" s="397">
        <v>2.2999999999999998</v>
      </c>
      <c r="K26" s="369">
        <f t="shared" si="0"/>
        <v>1</v>
      </c>
    </row>
    <row r="27" spans="1:11" s="242" customFormat="1" ht="12" customHeight="1">
      <c r="A27" s="293"/>
      <c r="B27" s="225" t="s">
        <v>261</v>
      </c>
      <c r="C27" s="369" t="s">
        <v>3</v>
      </c>
      <c r="D27" s="396" t="s">
        <v>3</v>
      </c>
      <c r="E27" s="369" t="s">
        <v>3</v>
      </c>
      <c r="F27" s="369">
        <v>4410</v>
      </c>
      <c r="G27" s="396">
        <v>1.9</v>
      </c>
      <c r="H27" s="369">
        <v>1</v>
      </c>
      <c r="I27" s="369" t="s">
        <v>3</v>
      </c>
      <c r="J27" s="397" t="s">
        <v>3</v>
      </c>
      <c r="K27" s="369" t="s">
        <v>3</v>
      </c>
    </row>
    <row r="28" spans="1:11" s="242" customFormat="1" ht="12" customHeight="1">
      <c r="A28" s="293"/>
      <c r="B28" s="295" t="s">
        <v>160</v>
      </c>
      <c r="C28" s="400">
        <v>256125</v>
      </c>
      <c r="D28" s="401">
        <v>100</v>
      </c>
      <c r="E28" s="400">
        <v>56</v>
      </c>
      <c r="F28" s="400">
        <v>231879</v>
      </c>
      <c r="G28" s="401">
        <v>100</v>
      </c>
      <c r="H28" s="400">
        <v>56</v>
      </c>
      <c r="I28" s="400">
        <v>24246</v>
      </c>
      <c r="J28" s="402">
        <v>0</v>
      </c>
      <c r="K28" s="400">
        <v>0</v>
      </c>
    </row>
    <row r="29" spans="1:11" s="242" customFormat="1" ht="12" customHeight="1">
      <c r="A29" s="293"/>
      <c r="B29" s="225"/>
      <c r="C29" s="222"/>
      <c r="D29" s="223"/>
      <c r="E29" s="222"/>
      <c r="F29" s="222"/>
      <c r="G29" s="223"/>
      <c r="H29" s="222"/>
      <c r="I29" s="222"/>
      <c r="J29" s="226"/>
      <c r="K29" s="222"/>
    </row>
    <row r="30" spans="1:11" s="242" customFormat="1" ht="12" customHeight="1">
      <c r="A30" s="293"/>
      <c r="B30" s="225"/>
      <c r="C30" s="222"/>
      <c r="D30" s="223"/>
      <c r="E30" s="222"/>
      <c r="F30" s="222"/>
      <c r="G30" s="223"/>
      <c r="H30" s="222"/>
      <c r="I30" s="222"/>
      <c r="J30" s="226"/>
      <c r="K30" s="222"/>
    </row>
    <row r="31" spans="1:11" s="242" customFormat="1" ht="12" customHeight="1">
      <c r="A31" s="293"/>
      <c r="B31" s="225"/>
      <c r="C31" s="222"/>
      <c r="D31" s="223"/>
      <c r="E31" s="222"/>
      <c r="F31" s="222"/>
      <c r="G31" s="223"/>
      <c r="H31" s="222"/>
      <c r="I31" s="222"/>
      <c r="J31" s="226"/>
      <c r="K31" s="222"/>
    </row>
    <row r="32" spans="1:11" s="242" customFormat="1" ht="12" customHeight="1">
      <c r="A32" s="293"/>
      <c r="B32" s="225"/>
      <c r="C32" s="222"/>
      <c r="D32" s="223"/>
      <c r="E32" s="222"/>
      <c r="F32" s="222"/>
      <c r="G32" s="223"/>
      <c r="H32" s="222"/>
      <c r="I32" s="222"/>
      <c r="J32" s="226"/>
      <c r="K32" s="222"/>
    </row>
    <row r="33" spans="1:11" s="242" customFormat="1" ht="12" customHeight="1">
      <c r="A33" s="293"/>
      <c r="B33" s="225"/>
      <c r="C33" s="222"/>
      <c r="D33" s="223"/>
      <c r="E33" s="222"/>
      <c r="F33" s="222"/>
      <c r="G33" s="223"/>
      <c r="H33" s="222"/>
      <c r="I33" s="222"/>
      <c r="J33" s="226"/>
      <c r="K33" s="222"/>
    </row>
    <row r="34" spans="1:11" s="242" customFormat="1" ht="12" customHeight="1">
      <c r="A34" s="293"/>
      <c r="B34" s="225"/>
      <c r="C34" s="222"/>
      <c r="D34" s="223"/>
      <c r="E34" s="222"/>
      <c r="F34" s="222"/>
      <c r="G34" s="223"/>
      <c r="H34" s="222"/>
      <c r="I34" s="222"/>
      <c r="J34" s="226"/>
      <c r="K34" s="222"/>
    </row>
    <row r="35" spans="1:11" s="242" customFormat="1" ht="12" customHeight="1">
      <c r="A35" s="293"/>
      <c r="B35" s="225"/>
      <c r="C35" s="222"/>
      <c r="D35" s="223"/>
      <c r="E35" s="222"/>
      <c r="F35" s="222"/>
      <c r="G35" s="223"/>
      <c r="H35" s="222"/>
      <c r="I35" s="222"/>
      <c r="J35" s="226"/>
      <c r="K35" s="222"/>
    </row>
    <row r="36" spans="1:11" s="242" customFormat="1" ht="12" customHeight="1">
      <c r="A36" s="293"/>
      <c r="B36" s="225"/>
      <c r="C36" s="222"/>
      <c r="D36" s="223"/>
      <c r="E36" s="222"/>
      <c r="F36" s="222"/>
      <c r="G36" s="223"/>
      <c r="H36" s="222"/>
      <c r="I36" s="222"/>
      <c r="J36" s="226"/>
      <c r="K36" s="222"/>
    </row>
    <row r="37" spans="1:11" s="242" customFormat="1" ht="12" customHeight="1">
      <c r="A37" s="293"/>
      <c r="B37" s="225"/>
      <c r="C37" s="222"/>
      <c r="D37" s="223"/>
      <c r="E37" s="222"/>
      <c r="F37" s="222"/>
      <c r="G37" s="223"/>
      <c r="H37" s="222"/>
      <c r="I37" s="222"/>
      <c r="J37" s="226"/>
      <c r="K37" s="222"/>
    </row>
  </sheetData>
  <mergeCells count="7">
    <mergeCell ref="B3:K3"/>
    <mergeCell ref="B4:K4"/>
    <mergeCell ref="B5:K5"/>
    <mergeCell ref="B6:B7"/>
    <mergeCell ref="C6:E6"/>
    <mergeCell ref="F6:H6"/>
    <mergeCell ref="I6:K6"/>
  </mergeCells>
  <hyperlinks>
    <hyperlink ref="B3:K3" location="Inhalt!A1" display="Inhalt!A1" xr:uid="{CE2702B0-1339-4E30-9FC5-A23037729B78}"/>
    <hyperlink ref="B4:K4" location="Inhalt!A1" display="Brandenburg an der Havel" xr:uid="{74847298-D0C0-4617-8D0F-2D79140AB236}"/>
    <hyperlink ref="B3:K4" location="Inhalt!L25" display="Inhalt!L25" xr:uid="{42D606C6-EF32-494E-BEA4-B864E10CA10A}"/>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7"/>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A1" s="117">
        <f>Tabelle2.8!$L$1+1</f>
        <v>20</v>
      </c>
      <c r="B1" s="101" t="s">
        <v>621</v>
      </c>
      <c r="K1" s="118"/>
      <c r="L1" s="119"/>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187</v>
      </c>
      <c r="B4" s="452" t="s">
        <v>35</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167129</v>
      </c>
      <c r="D9" s="396" t="s">
        <v>3</v>
      </c>
      <c r="E9" s="369" t="s">
        <v>3</v>
      </c>
      <c r="F9" s="369">
        <v>165451</v>
      </c>
      <c r="G9" s="396" t="s">
        <v>3</v>
      </c>
      <c r="H9" s="369" t="s">
        <v>3</v>
      </c>
      <c r="I9" s="369">
        <v>1678</v>
      </c>
      <c r="J9" s="396" t="s">
        <v>3</v>
      </c>
      <c r="K9" s="369" t="s">
        <v>3</v>
      </c>
    </row>
    <row r="10" spans="1:12" s="242" customFormat="1" ht="12" customHeight="1">
      <c r="A10" s="293"/>
      <c r="B10" s="225" t="s">
        <v>707</v>
      </c>
      <c r="C10" s="369">
        <v>130832</v>
      </c>
      <c r="D10" s="396">
        <v>78.3</v>
      </c>
      <c r="E10" s="369" t="s">
        <v>3</v>
      </c>
      <c r="F10" s="369">
        <v>141604</v>
      </c>
      <c r="G10" s="396">
        <v>85.6</v>
      </c>
      <c r="H10" s="369" t="s">
        <v>3</v>
      </c>
      <c r="I10" s="369">
        <v>-10772</v>
      </c>
      <c r="J10" s="397">
        <v>-7.3</v>
      </c>
      <c r="K10" s="369" t="s">
        <v>3</v>
      </c>
    </row>
    <row r="11" spans="1:12" s="242" customFormat="1" ht="12" customHeight="1">
      <c r="A11" s="293"/>
      <c r="B11" s="225" t="s">
        <v>708</v>
      </c>
      <c r="C11" s="369">
        <v>36297</v>
      </c>
      <c r="D11" s="396">
        <v>21.7</v>
      </c>
      <c r="E11" s="369" t="s">
        <v>3</v>
      </c>
      <c r="F11" s="369">
        <v>23847</v>
      </c>
      <c r="G11" s="396">
        <v>14.4</v>
      </c>
      <c r="H11" s="369" t="s">
        <v>3</v>
      </c>
      <c r="I11" s="369">
        <v>12450</v>
      </c>
      <c r="J11" s="397">
        <v>7.3</v>
      </c>
      <c r="K11" s="369" t="s">
        <v>3</v>
      </c>
    </row>
    <row r="12" spans="1:12" s="242" customFormat="1" ht="12" customHeight="1">
      <c r="A12" s="293"/>
      <c r="B12" s="173" t="s">
        <v>709</v>
      </c>
      <c r="C12" s="369">
        <v>111569</v>
      </c>
      <c r="D12" s="396">
        <v>66.8</v>
      </c>
      <c r="E12" s="369" t="s">
        <v>3</v>
      </c>
      <c r="F12" s="369">
        <v>97111</v>
      </c>
      <c r="G12" s="396">
        <v>58.7</v>
      </c>
      <c r="H12" s="369" t="s">
        <v>3</v>
      </c>
      <c r="I12" s="369">
        <v>14458</v>
      </c>
      <c r="J12" s="397">
        <v>8.1</v>
      </c>
      <c r="K12" s="369" t="s">
        <v>3</v>
      </c>
    </row>
    <row r="13" spans="1:12" s="242" customFormat="1" ht="12" customHeight="1">
      <c r="A13" s="293"/>
      <c r="B13" s="225" t="s">
        <v>710</v>
      </c>
      <c r="C13" s="369">
        <v>31929</v>
      </c>
      <c r="D13" s="396">
        <v>28.6</v>
      </c>
      <c r="E13" s="369" t="s">
        <v>3</v>
      </c>
      <c r="F13" s="369">
        <v>21513</v>
      </c>
      <c r="G13" s="396">
        <v>22.2</v>
      </c>
      <c r="H13" s="369" t="s">
        <v>3</v>
      </c>
      <c r="I13" s="369">
        <v>10416</v>
      </c>
      <c r="J13" s="397">
        <v>6.4</v>
      </c>
      <c r="K13" s="369" t="s">
        <v>3</v>
      </c>
    </row>
    <row r="14" spans="1:12" s="242" customFormat="1" ht="12" customHeight="1">
      <c r="A14" s="293"/>
      <c r="B14" s="173" t="s">
        <v>711</v>
      </c>
      <c r="C14" s="369">
        <v>2436</v>
      </c>
      <c r="D14" s="396">
        <v>2.2000000000000002</v>
      </c>
      <c r="E14" s="369" t="s">
        <v>3</v>
      </c>
      <c r="F14" s="369">
        <v>2287</v>
      </c>
      <c r="G14" s="396">
        <v>2.4</v>
      </c>
      <c r="H14" s="369" t="s">
        <v>3</v>
      </c>
      <c r="I14" s="369">
        <v>149</v>
      </c>
      <c r="J14" s="397">
        <v>-0.2</v>
      </c>
      <c r="K14" s="369" t="s">
        <v>3</v>
      </c>
    </row>
    <row r="15" spans="1:12" s="242" customFormat="1" ht="12" customHeight="1">
      <c r="A15" s="294"/>
      <c r="B15" s="173" t="s">
        <v>712</v>
      </c>
      <c r="C15" s="398"/>
      <c r="D15" s="399"/>
      <c r="E15" s="398"/>
      <c r="F15" s="398"/>
      <c r="G15" s="399"/>
      <c r="H15" s="398"/>
      <c r="I15" s="398"/>
      <c r="J15" s="397"/>
      <c r="K15" s="398"/>
    </row>
    <row r="16" spans="1:12" s="242" customFormat="1" ht="12" customHeight="1">
      <c r="A16" s="293"/>
      <c r="B16" s="225" t="s">
        <v>54</v>
      </c>
      <c r="C16" s="369">
        <v>94170</v>
      </c>
      <c r="D16" s="396">
        <v>29</v>
      </c>
      <c r="E16" s="369">
        <v>16</v>
      </c>
      <c r="F16" s="369">
        <v>49541</v>
      </c>
      <c r="G16" s="396">
        <v>17.7</v>
      </c>
      <c r="H16" s="369">
        <v>10</v>
      </c>
      <c r="I16" s="369">
        <v>44629</v>
      </c>
      <c r="J16" s="397">
        <v>11.3</v>
      </c>
      <c r="K16" s="369">
        <f t="shared" ref="K16:K26" si="0">IF(E16="-",0,E16)-IF(H16="x",0,H16)</f>
        <v>6</v>
      </c>
    </row>
    <row r="17" spans="1:11" s="242" customFormat="1" ht="12" customHeight="1">
      <c r="A17" s="293"/>
      <c r="B17" s="225" t="s">
        <v>85</v>
      </c>
      <c r="C17" s="369">
        <v>30647</v>
      </c>
      <c r="D17" s="396">
        <v>9.4</v>
      </c>
      <c r="E17" s="369">
        <v>5</v>
      </c>
      <c r="F17" s="369">
        <v>49157</v>
      </c>
      <c r="G17" s="396">
        <v>17.600000000000001</v>
      </c>
      <c r="H17" s="369">
        <v>10</v>
      </c>
      <c r="I17" s="369">
        <v>-18510</v>
      </c>
      <c r="J17" s="397">
        <v>-8.1</v>
      </c>
      <c r="K17" s="369">
        <f t="shared" si="0"/>
        <v>-5</v>
      </c>
    </row>
    <row r="18" spans="1:11" s="242" customFormat="1" ht="12" customHeight="1">
      <c r="A18" s="293"/>
      <c r="B18" s="225" t="s">
        <v>52</v>
      </c>
      <c r="C18" s="369">
        <v>47822</v>
      </c>
      <c r="D18" s="396">
        <v>14.7</v>
      </c>
      <c r="E18" s="369">
        <v>8</v>
      </c>
      <c r="F18" s="369">
        <v>46723</v>
      </c>
      <c r="G18" s="396">
        <v>16.7</v>
      </c>
      <c r="H18" s="369">
        <v>10</v>
      </c>
      <c r="I18" s="369">
        <v>1099</v>
      </c>
      <c r="J18" s="397">
        <v>-2</v>
      </c>
      <c r="K18" s="369">
        <f t="shared" si="0"/>
        <v>-2</v>
      </c>
    </row>
    <row r="19" spans="1:11" s="242" customFormat="1" ht="12" customHeight="1">
      <c r="A19" s="293"/>
      <c r="B19" s="225" t="s">
        <v>57</v>
      </c>
      <c r="C19" s="369">
        <v>51248</v>
      </c>
      <c r="D19" s="396">
        <v>15.8</v>
      </c>
      <c r="E19" s="369">
        <v>9</v>
      </c>
      <c r="F19" s="369">
        <v>43523</v>
      </c>
      <c r="G19" s="396">
        <v>15.5</v>
      </c>
      <c r="H19" s="369">
        <v>9</v>
      </c>
      <c r="I19" s="369">
        <v>7725</v>
      </c>
      <c r="J19" s="397">
        <v>0.2</v>
      </c>
      <c r="K19" s="369">
        <f t="shared" si="0"/>
        <v>0</v>
      </c>
    </row>
    <row r="20" spans="1:11" s="242" customFormat="1" ht="12" customHeight="1">
      <c r="A20" s="293"/>
      <c r="B20" s="225" t="s">
        <v>82</v>
      </c>
      <c r="C20" s="369">
        <v>20383</v>
      </c>
      <c r="D20" s="396">
        <v>6.3</v>
      </c>
      <c r="E20" s="369">
        <v>4</v>
      </c>
      <c r="F20" s="369">
        <v>31447</v>
      </c>
      <c r="G20" s="396">
        <v>11.2</v>
      </c>
      <c r="H20" s="369">
        <v>6</v>
      </c>
      <c r="I20" s="369">
        <v>-11064</v>
      </c>
      <c r="J20" s="397">
        <v>-5</v>
      </c>
      <c r="K20" s="369">
        <f t="shared" si="0"/>
        <v>-2</v>
      </c>
    </row>
    <row r="21" spans="1:11" s="242" customFormat="1" ht="12" customHeight="1">
      <c r="A21" s="293"/>
      <c r="B21" s="225" t="s">
        <v>128</v>
      </c>
      <c r="C21" s="369">
        <v>29987</v>
      </c>
      <c r="D21" s="396">
        <v>9.1999999999999993</v>
      </c>
      <c r="E21" s="369">
        <v>5</v>
      </c>
      <c r="F21" s="369">
        <v>15452</v>
      </c>
      <c r="G21" s="396">
        <v>5.5</v>
      </c>
      <c r="H21" s="369">
        <v>3</v>
      </c>
      <c r="I21" s="369">
        <v>14535</v>
      </c>
      <c r="J21" s="397">
        <v>3.7</v>
      </c>
      <c r="K21" s="369">
        <f t="shared" si="0"/>
        <v>2</v>
      </c>
    </row>
    <row r="22" spans="1:11" s="242" customFormat="1" ht="12" customHeight="1">
      <c r="A22" s="293"/>
      <c r="B22" s="225" t="s">
        <v>53</v>
      </c>
      <c r="C22" s="369">
        <v>13482</v>
      </c>
      <c r="D22" s="396">
        <v>4.2</v>
      </c>
      <c r="E22" s="369">
        <v>2</v>
      </c>
      <c r="F22" s="369">
        <v>15192</v>
      </c>
      <c r="G22" s="396">
        <v>5.4</v>
      </c>
      <c r="H22" s="369">
        <v>3</v>
      </c>
      <c r="I22" s="369">
        <v>-1710</v>
      </c>
      <c r="J22" s="397">
        <v>-1.3</v>
      </c>
      <c r="K22" s="369">
        <f t="shared" si="0"/>
        <v>-1</v>
      </c>
    </row>
    <row r="23" spans="1:11" s="242" customFormat="1" ht="12" customHeight="1">
      <c r="A23" s="293"/>
      <c r="B23" s="225" t="s">
        <v>64</v>
      </c>
      <c r="C23" s="369">
        <v>20426</v>
      </c>
      <c r="D23" s="396">
        <v>6.3</v>
      </c>
      <c r="E23" s="369">
        <v>4</v>
      </c>
      <c r="F23" s="369">
        <v>13565</v>
      </c>
      <c r="G23" s="396">
        <v>4.8</v>
      </c>
      <c r="H23" s="369">
        <v>3</v>
      </c>
      <c r="I23" s="369">
        <v>6861</v>
      </c>
      <c r="J23" s="397">
        <v>1.4</v>
      </c>
      <c r="K23" s="369">
        <f t="shared" si="0"/>
        <v>1</v>
      </c>
    </row>
    <row r="24" spans="1:11" s="242" customFormat="1" ht="12" customHeight="1">
      <c r="A24" s="293"/>
      <c r="B24" s="225" t="s">
        <v>133</v>
      </c>
      <c r="C24" s="369">
        <v>4681</v>
      </c>
      <c r="D24" s="396">
        <v>1.4</v>
      </c>
      <c r="E24" s="369">
        <v>1</v>
      </c>
      <c r="F24" s="369">
        <v>4456</v>
      </c>
      <c r="G24" s="396">
        <v>1.6</v>
      </c>
      <c r="H24" s="369">
        <v>1</v>
      </c>
      <c r="I24" s="369">
        <v>225</v>
      </c>
      <c r="J24" s="397">
        <v>-0.1</v>
      </c>
      <c r="K24" s="369">
        <f t="shared" si="0"/>
        <v>0</v>
      </c>
    </row>
    <row r="25" spans="1:11" s="242" customFormat="1" ht="12" customHeight="1">
      <c r="A25" s="293"/>
      <c r="B25" s="225" t="s">
        <v>66</v>
      </c>
      <c r="C25" s="369">
        <v>854</v>
      </c>
      <c r="D25" s="396">
        <v>0.3</v>
      </c>
      <c r="E25" s="369" t="s">
        <v>759</v>
      </c>
      <c r="F25" s="369">
        <v>1605</v>
      </c>
      <c r="G25" s="396">
        <v>0.6</v>
      </c>
      <c r="H25" s="369" t="s">
        <v>3</v>
      </c>
      <c r="I25" s="369">
        <v>-751</v>
      </c>
      <c r="J25" s="397">
        <v>-0.3</v>
      </c>
      <c r="K25" s="369">
        <f t="shared" si="0"/>
        <v>0</v>
      </c>
    </row>
    <row r="26" spans="1:11" s="242" customFormat="1" ht="12" customHeight="1">
      <c r="A26" s="293"/>
      <c r="B26" s="225" t="s">
        <v>652</v>
      </c>
      <c r="C26" s="369">
        <v>10989</v>
      </c>
      <c r="D26" s="396">
        <v>3.4</v>
      </c>
      <c r="E26" s="369">
        <v>2</v>
      </c>
      <c r="F26" s="369" t="s">
        <v>3</v>
      </c>
      <c r="G26" s="396" t="s">
        <v>3</v>
      </c>
      <c r="H26" s="369" t="s">
        <v>3</v>
      </c>
      <c r="I26" s="369">
        <v>10989</v>
      </c>
      <c r="J26" s="397">
        <v>3.4</v>
      </c>
      <c r="K26" s="369">
        <f t="shared" si="0"/>
        <v>2</v>
      </c>
    </row>
    <row r="27" spans="1:11" s="242" customFormat="1" ht="12" customHeight="1">
      <c r="A27" s="293"/>
      <c r="B27" s="225" t="s">
        <v>261</v>
      </c>
      <c r="C27" s="369" t="s">
        <v>3</v>
      </c>
      <c r="D27" s="396" t="s">
        <v>3</v>
      </c>
      <c r="E27" s="369" t="s">
        <v>3</v>
      </c>
      <c r="F27" s="369">
        <v>9409</v>
      </c>
      <c r="G27" s="396">
        <v>3.5</v>
      </c>
      <c r="H27" s="369">
        <v>1</v>
      </c>
      <c r="I27" s="369" t="s">
        <v>3</v>
      </c>
      <c r="J27" s="397" t="s">
        <v>3</v>
      </c>
      <c r="K27" s="369" t="s">
        <v>3</v>
      </c>
    </row>
    <row r="28" spans="1:11" s="242" customFormat="1" ht="12" customHeight="1">
      <c r="A28" s="293"/>
      <c r="B28" s="295" t="s">
        <v>160</v>
      </c>
      <c r="C28" s="400">
        <v>324689</v>
      </c>
      <c r="D28" s="401">
        <v>100</v>
      </c>
      <c r="E28" s="400">
        <v>56</v>
      </c>
      <c r="F28" s="400">
        <v>280070</v>
      </c>
      <c r="G28" s="401">
        <v>100</v>
      </c>
      <c r="H28" s="400">
        <v>56</v>
      </c>
      <c r="I28" s="400">
        <v>44619</v>
      </c>
      <c r="J28" s="402">
        <v>0</v>
      </c>
      <c r="K28" s="400">
        <v>0</v>
      </c>
    </row>
    <row r="29" spans="1:11" s="242" customFormat="1" ht="12" customHeight="1">
      <c r="A29" s="293"/>
      <c r="B29" s="225"/>
      <c r="C29" s="222"/>
      <c r="D29" s="223"/>
      <c r="E29" s="222"/>
      <c r="F29" s="222"/>
      <c r="G29" s="223"/>
      <c r="H29" s="222"/>
      <c r="I29" s="222"/>
      <c r="J29" s="226"/>
      <c r="K29" s="222"/>
    </row>
    <row r="30" spans="1:11" s="242" customFormat="1" ht="12" customHeight="1">
      <c r="A30" s="293"/>
      <c r="B30" s="225"/>
      <c r="C30" s="222"/>
      <c r="D30" s="223"/>
      <c r="E30" s="222"/>
      <c r="F30" s="222"/>
      <c r="G30" s="223"/>
      <c r="H30" s="222"/>
      <c r="I30" s="222"/>
      <c r="J30" s="226"/>
      <c r="K30" s="222"/>
    </row>
    <row r="31" spans="1:11" s="242" customFormat="1" ht="12" customHeight="1">
      <c r="A31" s="293"/>
      <c r="B31" s="225"/>
      <c r="C31" s="222"/>
      <c r="D31" s="223"/>
      <c r="E31" s="222"/>
      <c r="F31" s="222"/>
      <c r="G31" s="223"/>
      <c r="H31" s="222"/>
      <c r="I31" s="222"/>
      <c r="J31" s="226"/>
      <c r="K31" s="222"/>
    </row>
    <row r="32" spans="1:11" s="242" customFormat="1" ht="12" customHeight="1">
      <c r="A32" s="293"/>
      <c r="B32" s="225"/>
      <c r="C32" s="222"/>
      <c r="D32" s="223"/>
      <c r="E32" s="222"/>
      <c r="F32" s="222"/>
      <c r="G32" s="223"/>
      <c r="H32" s="222"/>
      <c r="I32" s="222"/>
      <c r="J32" s="226"/>
      <c r="K32" s="222"/>
    </row>
    <row r="33" spans="1:11" s="242" customFormat="1" ht="12" customHeight="1">
      <c r="A33" s="293"/>
      <c r="B33" s="225"/>
      <c r="C33" s="222"/>
      <c r="D33" s="223"/>
      <c r="E33" s="222"/>
      <c r="F33" s="222"/>
      <c r="G33" s="223"/>
      <c r="H33" s="222"/>
      <c r="I33" s="222"/>
      <c r="J33" s="226"/>
      <c r="K33" s="222"/>
    </row>
    <row r="34" spans="1:11" s="242" customFormat="1" ht="12" customHeight="1">
      <c r="A34" s="293"/>
      <c r="B34" s="225"/>
      <c r="C34" s="222"/>
      <c r="D34" s="223"/>
      <c r="E34" s="222"/>
      <c r="F34" s="222"/>
      <c r="G34" s="223"/>
      <c r="H34" s="222"/>
      <c r="I34" s="222"/>
      <c r="J34" s="226"/>
      <c r="K34" s="222"/>
    </row>
    <row r="35" spans="1:11" s="242" customFormat="1" ht="12" customHeight="1">
      <c r="A35" s="293"/>
      <c r="B35" s="225"/>
      <c r="C35" s="222"/>
      <c r="D35" s="223"/>
      <c r="E35" s="222"/>
      <c r="F35" s="222"/>
      <c r="G35" s="223"/>
      <c r="H35" s="222"/>
      <c r="I35" s="222"/>
      <c r="J35" s="226"/>
      <c r="K35" s="222"/>
    </row>
    <row r="36" spans="1:11" s="242" customFormat="1" ht="12" customHeight="1">
      <c r="A36" s="293"/>
      <c r="B36" s="225"/>
      <c r="C36" s="222"/>
      <c r="D36" s="223"/>
      <c r="E36" s="222"/>
      <c r="F36" s="222"/>
      <c r="G36" s="223"/>
      <c r="H36" s="222"/>
      <c r="I36" s="222"/>
      <c r="J36" s="226"/>
      <c r="K36" s="222"/>
    </row>
    <row r="37" spans="1:11" s="242" customFormat="1" ht="12" customHeight="1">
      <c r="A37" s="293"/>
      <c r="B37" s="225"/>
      <c r="C37" s="222"/>
      <c r="D37" s="223"/>
      <c r="E37" s="222"/>
      <c r="F37" s="222"/>
      <c r="G37" s="223"/>
      <c r="H37" s="222"/>
      <c r="I37" s="222"/>
      <c r="J37" s="226"/>
      <c r="K37" s="222"/>
    </row>
  </sheetData>
  <mergeCells count="7">
    <mergeCell ref="B3:K3"/>
    <mergeCell ref="B4:K4"/>
    <mergeCell ref="B5:K5"/>
    <mergeCell ref="B6:B7"/>
    <mergeCell ref="C6:E6"/>
    <mergeCell ref="F6:H6"/>
    <mergeCell ref="I6:K6"/>
  </mergeCells>
  <hyperlinks>
    <hyperlink ref="B3:K3" location="Inhalt!A1" display="Inhalt!A1" xr:uid="{078BB061-42E8-416D-AC36-364DCFB4967A}"/>
    <hyperlink ref="B4:K4" location="Inhalt!A1" display="Brandenburg an der Havel" xr:uid="{3E9328F8-8184-47E5-A642-08A2CFD9DEFC}"/>
    <hyperlink ref="B3:K4" location="Inhalt!L26" display="Inhalt!L26" xr:uid="{A4C80DF7-6C05-4A68-B54B-09CA952A69E8}"/>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8"/>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K1" s="118" t="s">
        <v>621</v>
      </c>
      <c r="L1" s="119">
        <f>Tabelle2.9!$A$1+1</f>
        <v>21</v>
      </c>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188</v>
      </c>
      <c r="B4" s="452" t="s">
        <v>36</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182090</v>
      </c>
      <c r="D9" s="396" t="s">
        <v>3</v>
      </c>
      <c r="E9" s="369" t="s">
        <v>3</v>
      </c>
      <c r="F9" s="369">
        <v>179307</v>
      </c>
      <c r="G9" s="396" t="s">
        <v>3</v>
      </c>
      <c r="H9" s="369" t="s">
        <v>3</v>
      </c>
      <c r="I9" s="369">
        <v>2783</v>
      </c>
      <c r="J9" s="396" t="s">
        <v>3</v>
      </c>
      <c r="K9" s="369" t="s">
        <v>3</v>
      </c>
    </row>
    <row r="10" spans="1:12" s="242" customFormat="1" ht="12" customHeight="1">
      <c r="A10" s="293"/>
      <c r="B10" s="225" t="s">
        <v>707</v>
      </c>
      <c r="C10" s="369">
        <v>142059</v>
      </c>
      <c r="D10" s="396">
        <v>78</v>
      </c>
      <c r="E10" s="369" t="s">
        <v>3</v>
      </c>
      <c r="F10" s="369">
        <v>153786</v>
      </c>
      <c r="G10" s="396">
        <v>85.8</v>
      </c>
      <c r="H10" s="369" t="s">
        <v>3</v>
      </c>
      <c r="I10" s="369">
        <v>-11727</v>
      </c>
      <c r="J10" s="397">
        <v>-7.8</v>
      </c>
      <c r="K10" s="369" t="s">
        <v>3</v>
      </c>
    </row>
    <row r="11" spans="1:12" s="242" customFormat="1" ht="12" customHeight="1">
      <c r="A11" s="293"/>
      <c r="B11" s="225" t="s">
        <v>708</v>
      </c>
      <c r="C11" s="369">
        <v>40031</v>
      </c>
      <c r="D11" s="396">
        <v>22</v>
      </c>
      <c r="E11" s="369" t="s">
        <v>3</v>
      </c>
      <c r="F11" s="369">
        <v>25521</v>
      </c>
      <c r="G11" s="396">
        <v>14.2</v>
      </c>
      <c r="H11" s="369" t="s">
        <v>3</v>
      </c>
      <c r="I11" s="369">
        <v>14510</v>
      </c>
      <c r="J11" s="397">
        <v>7.8</v>
      </c>
      <c r="K11" s="369" t="s">
        <v>3</v>
      </c>
    </row>
    <row r="12" spans="1:12" s="242" customFormat="1" ht="12" customHeight="1">
      <c r="A12" s="293"/>
      <c r="B12" s="173" t="s">
        <v>709</v>
      </c>
      <c r="C12" s="369">
        <v>122033</v>
      </c>
      <c r="D12" s="396">
        <v>67</v>
      </c>
      <c r="E12" s="369" t="s">
        <v>3</v>
      </c>
      <c r="F12" s="369">
        <v>107787</v>
      </c>
      <c r="G12" s="396">
        <v>60.1</v>
      </c>
      <c r="H12" s="369" t="s">
        <v>3</v>
      </c>
      <c r="I12" s="369">
        <v>14246</v>
      </c>
      <c r="J12" s="397">
        <v>6.9</v>
      </c>
      <c r="K12" s="369" t="s">
        <v>3</v>
      </c>
    </row>
    <row r="13" spans="1:12" s="242" customFormat="1" ht="12" customHeight="1">
      <c r="A13" s="293"/>
      <c r="B13" s="225" t="s">
        <v>710</v>
      </c>
      <c r="C13" s="369">
        <v>35522</v>
      </c>
      <c r="D13" s="396">
        <v>29.1</v>
      </c>
      <c r="E13" s="369" t="s">
        <v>3</v>
      </c>
      <c r="F13" s="369">
        <v>23263</v>
      </c>
      <c r="G13" s="396">
        <v>21.6</v>
      </c>
      <c r="H13" s="369" t="s">
        <v>3</v>
      </c>
      <c r="I13" s="369">
        <v>12259</v>
      </c>
      <c r="J13" s="397">
        <v>7.5</v>
      </c>
      <c r="K13" s="369" t="s">
        <v>3</v>
      </c>
    </row>
    <row r="14" spans="1:12" s="242" customFormat="1" ht="12" customHeight="1">
      <c r="A14" s="293"/>
      <c r="B14" s="173" t="s">
        <v>711</v>
      </c>
      <c r="C14" s="369">
        <v>2158</v>
      </c>
      <c r="D14" s="396">
        <v>1.8</v>
      </c>
      <c r="E14" s="369" t="s">
        <v>3</v>
      </c>
      <c r="F14" s="369">
        <v>2330</v>
      </c>
      <c r="G14" s="396">
        <v>2.2000000000000002</v>
      </c>
      <c r="H14" s="369" t="s">
        <v>3</v>
      </c>
      <c r="I14" s="369">
        <v>-172</v>
      </c>
      <c r="J14" s="397">
        <v>-0.4</v>
      </c>
      <c r="K14" s="369" t="s">
        <v>3</v>
      </c>
    </row>
    <row r="15" spans="1:12" s="242" customFormat="1" ht="12" customHeight="1">
      <c r="A15" s="294"/>
      <c r="B15" s="173" t="s">
        <v>712</v>
      </c>
      <c r="C15" s="398"/>
      <c r="D15" s="399"/>
      <c r="E15" s="398"/>
      <c r="F15" s="398"/>
      <c r="G15" s="399"/>
      <c r="H15" s="398"/>
      <c r="I15" s="398"/>
      <c r="J15" s="397"/>
      <c r="K15" s="398"/>
    </row>
    <row r="16" spans="1:12" s="242" customFormat="1" ht="12" customHeight="1">
      <c r="A16" s="293"/>
      <c r="B16" s="225" t="s">
        <v>57</v>
      </c>
      <c r="C16" s="369">
        <v>73412</v>
      </c>
      <c r="D16" s="396">
        <v>20.6</v>
      </c>
      <c r="E16" s="369">
        <v>12</v>
      </c>
      <c r="F16" s="369">
        <v>59152</v>
      </c>
      <c r="G16" s="396">
        <v>18.899999999999999</v>
      </c>
      <c r="H16" s="369">
        <v>11</v>
      </c>
      <c r="I16" s="369">
        <v>14260</v>
      </c>
      <c r="J16" s="397">
        <v>1.7</v>
      </c>
      <c r="K16" s="369">
        <f t="shared" ref="K16:K31" si="0">IF(E16="-",0,E16)-IF(H16="x",0,H16)</f>
        <v>1</v>
      </c>
    </row>
    <row r="17" spans="1:11" s="242" customFormat="1" ht="12" customHeight="1">
      <c r="A17" s="293"/>
      <c r="B17" s="225" t="s">
        <v>52</v>
      </c>
      <c r="C17" s="369">
        <v>60335</v>
      </c>
      <c r="D17" s="396">
        <v>17</v>
      </c>
      <c r="E17" s="369">
        <v>10</v>
      </c>
      <c r="F17" s="369">
        <v>55834</v>
      </c>
      <c r="G17" s="396">
        <v>17.899999999999999</v>
      </c>
      <c r="H17" s="369">
        <v>10</v>
      </c>
      <c r="I17" s="369">
        <v>4501</v>
      </c>
      <c r="J17" s="397">
        <v>-0.9</v>
      </c>
      <c r="K17" s="369">
        <f t="shared" si="0"/>
        <v>0</v>
      </c>
    </row>
    <row r="18" spans="1:11" s="242" customFormat="1" ht="12" customHeight="1">
      <c r="A18" s="293"/>
      <c r="B18" s="225" t="s">
        <v>54</v>
      </c>
      <c r="C18" s="369">
        <v>90113</v>
      </c>
      <c r="D18" s="396">
        <v>25.3</v>
      </c>
      <c r="E18" s="369">
        <v>14</v>
      </c>
      <c r="F18" s="369">
        <v>46130</v>
      </c>
      <c r="G18" s="396">
        <v>14.8</v>
      </c>
      <c r="H18" s="369">
        <v>8</v>
      </c>
      <c r="I18" s="369">
        <v>43983</v>
      </c>
      <c r="J18" s="397">
        <v>10.6</v>
      </c>
      <c r="K18" s="369">
        <f t="shared" si="0"/>
        <v>6</v>
      </c>
    </row>
    <row r="19" spans="1:11" s="242" customFormat="1" ht="12" customHeight="1">
      <c r="A19" s="293"/>
      <c r="B19" s="225" t="s">
        <v>82</v>
      </c>
      <c r="C19" s="369">
        <v>27761</v>
      </c>
      <c r="D19" s="396">
        <v>7.8</v>
      </c>
      <c r="E19" s="369">
        <v>4</v>
      </c>
      <c r="F19" s="369">
        <v>39967</v>
      </c>
      <c r="G19" s="396">
        <v>12.8</v>
      </c>
      <c r="H19" s="369">
        <v>7</v>
      </c>
      <c r="I19" s="369">
        <v>-12206</v>
      </c>
      <c r="J19" s="397">
        <v>-5</v>
      </c>
      <c r="K19" s="369">
        <f t="shared" si="0"/>
        <v>-3</v>
      </c>
    </row>
    <row r="20" spans="1:11" s="242" customFormat="1" ht="12" customHeight="1">
      <c r="A20" s="293"/>
      <c r="B20" s="225" t="s">
        <v>85</v>
      </c>
      <c r="C20" s="369">
        <v>23035</v>
      </c>
      <c r="D20" s="396">
        <v>6.5</v>
      </c>
      <c r="E20" s="369">
        <v>4</v>
      </c>
      <c r="F20" s="369">
        <v>38315</v>
      </c>
      <c r="G20" s="396">
        <v>12.3</v>
      </c>
      <c r="H20" s="369">
        <v>7</v>
      </c>
      <c r="I20" s="369">
        <v>-15280</v>
      </c>
      <c r="J20" s="397">
        <v>-5.8</v>
      </c>
      <c r="K20" s="369">
        <f t="shared" si="0"/>
        <v>-3</v>
      </c>
    </row>
    <row r="21" spans="1:11" s="242" customFormat="1" ht="12" customHeight="1">
      <c r="A21" s="293"/>
      <c r="B21" s="225" t="s">
        <v>128</v>
      </c>
      <c r="C21" s="369">
        <v>21040</v>
      </c>
      <c r="D21" s="396">
        <v>5.9</v>
      </c>
      <c r="E21" s="369">
        <v>3</v>
      </c>
      <c r="F21" s="369">
        <v>20457</v>
      </c>
      <c r="G21" s="396">
        <v>6.6</v>
      </c>
      <c r="H21" s="369">
        <v>4</v>
      </c>
      <c r="I21" s="369">
        <v>583</v>
      </c>
      <c r="J21" s="397">
        <v>-0.6</v>
      </c>
      <c r="K21" s="369">
        <f t="shared" si="0"/>
        <v>-1</v>
      </c>
    </row>
    <row r="22" spans="1:11" s="242" customFormat="1" ht="12" customHeight="1">
      <c r="A22" s="293"/>
      <c r="B22" s="225" t="s">
        <v>53</v>
      </c>
      <c r="C22" s="369">
        <v>15179</v>
      </c>
      <c r="D22" s="396">
        <v>4.3</v>
      </c>
      <c r="E22" s="369">
        <v>2</v>
      </c>
      <c r="F22" s="369">
        <v>16256</v>
      </c>
      <c r="G22" s="396">
        <v>5.2</v>
      </c>
      <c r="H22" s="369">
        <v>3</v>
      </c>
      <c r="I22" s="369">
        <v>-1077</v>
      </c>
      <c r="J22" s="397">
        <v>-0.9</v>
      </c>
      <c r="K22" s="369">
        <f t="shared" si="0"/>
        <v>-1</v>
      </c>
    </row>
    <row r="23" spans="1:11" s="242" customFormat="1" ht="12" customHeight="1">
      <c r="A23" s="293"/>
      <c r="B23" s="225" t="s">
        <v>134</v>
      </c>
      <c r="C23" s="369">
        <v>6386</v>
      </c>
      <c r="D23" s="396">
        <v>1.8</v>
      </c>
      <c r="E23" s="369">
        <v>1</v>
      </c>
      <c r="F23" s="369">
        <v>7254</v>
      </c>
      <c r="G23" s="396">
        <v>2.2999999999999998</v>
      </c>
      <c r="H23" s="369">
        <v>1</v>
      </c>
      <c r="I23" s="369">
        <v>-868</v>
      </c>
      <c r="J23" s="397">
        <v>-0.5</v>
      </c>
      <c r="K23" s="369">
        <f t="shared" si="0"/>
        <v>0</v>
      </c>
    </row>
    <row r="24" spans="1:11" s="242" customFormat="1" ht="12" customHeight="1">
      <c r="A24" s="293"/>
      <c r="B24" s="225" t="s">
        <v>67</v>
      </c>
      <c r="C24" s="369">
        <v>7244</v>
      </c>
      <c r="D24" s="396">
        <v>2</v>
      </c>
      <c r="E24" s="369">
        <v>1</v>
      </c>
      <c r="F24" s="369">
        <v>4940</v>
      </c>
      <c r="G24" s="396">
        <v>1.6</v>
      </c>
      <c r="H24" s="369">
        <v>1</v>
      </c>
      <c r="I24" s="369">
        <v>2304</v>
      </c>
      <c r="J24" s="397">
        <v>0.5</v>
      </c>
      <c r="K24" s="369">
        <f t="shared" si="0"/>
        <v>0</v>
      </c>
    </row>
    <row r="25" spans="1:11" s="242" customFormat="1" ht="12" customHeight="1">
      <c r="A25" s="293"/>
      <c r="B25" s="225" t="s">
        <v>55</v>
      </c>
      <c r="C25" s="369">
        <v>5700</v>
      </c>
      <c r="D25" s="396">
        <v>1.6</v>
      </c>
      <c r="E25" s="369">
        <v>1</v>
      </c>
      <c r="F25" s="369">
        <v>4647</v>
      </c>
      <c r="G25" s="396">
        <v>1.5</v>
      </c>
      <c r="H25" s="369">
        <v>1</v>
      </c>
      <c r="I25" s="369">
        <v>1053</v>
      </c>
      <c r="J25" s="397">
        <v>0.1</v>
      </c>
      <c r="K25" s="369">
        <f t="shared" si="0"/>
        <v>0</v>
      </c>
    </row>
    <row r="26" spans="1:11" s="242" customFormat="1" ht="12" customHeight="1">
      <c r="A26" s="293"/>
      <c r="B26" s="225" t="s">
        <v>136</v>
      </c>
      <c r="C26" s="369">
        <v>3625</v>
      </c>
      <c r="D26" s="396">
        <v>1</v>
      </c>
      <c r="E26" s="369">
        <v>1</v>
      </c>
      <c r="F26" s="369">
        <v>4332</v>
      </c>
      <c r="G26" s="396">
        <v>1.4</v>
      </c>
      <c r="H26" s="369">
        <v>1</v>
      </c>
      <c r="I26" s="369">
        <v>-707</v>
      </c>
      <c r="J26" s="397">
        <v>-0.4</v>
      </c>
      <c r="K26" s="369">
        <f t="shared" si="0"/>
        <v>0</v>
      </c>
    </row>
    <row r="27" spans="1:11" s="242" customFormat="1" ht="12" customHeight="1">
      <c r="A27" s="293"/>
      <c r="B27" s="225" t="s">
        <v>122</v>
      </c>
      <c r="C27" s="369">
        <v>10231</v>
      </c>
      <c r="D27" s="396">
        <v>2.9</v>
      </c>
      <c r="E27" s="369">
        <v>2</v>
      </c>
      <c r="F27" s="369">
        <v>3807</v>
      </c>
      <c r="G27" s="396">
        <v>1.2</v>
      </c>
      <c r="H27" s="369">
        <v>1</v>
      </c>
      <c r="I27" s="369">
        <v>6424</v>
      </c>
      <c r="J27" s="397">
        <v>1.7</v>
      </c>
      <c r="K27" s="369">
        <f t="shared" si="0"/>
        <v>1</v>
      </c>
    </row>
    <row r="28" spans="1:11" s="242" customFormat="1" ht="12" customHeight="1">
      <c r="A28" s="293"/>
      <c r="B28" s="225" t="s">
        <v>87</v>
      </c>
      <c r="C28" s="369">
        <v>2076</v>
      </c>
      <c r="D28" s="396">
        <v>0.6</v>
      </c>
      <c r="E28" s="369" t="s">
        <v>759</v>
      </c>
      <c r="F28" s="369">
        <v>2493</v>
      </c>
      <c r="G28" s="396">
        <v>0.8</v>
      </c>
      <c r="H28" s="369" t="s">
        <v>3</v>
      </c>
      <c r="I28" s="369">
        <v>-417</v>
      </c>
      <c r="J28" s="397">
        <v>-0.2</v>
      </c>
      <c r="K28" s="369">
        <f t="shared" si="0"/>
        <v>0</v>
      </c>
    </row>
    <row r="29" spans="1:11" s="242" customFormat="1" ht="12" customHeight="1">
      <c r="A29" s="293"/>
      <c r="B29" s="225" t="s">
        <v>135</v>
      </c>
      <c r="C29" s="369">
        <v>2532</v>
      </c>
      <c r="D29" s="396">
        <v>0.7</v>
      </c>
      <c r="E29" s="369" t="s">
        <v>759</v>
      </c>
      <c r="F29" s="369">
        <v>1639</v>
      </c>
      <c r="G29" s="396">
        <v>0.5</v>
      </c>
      <c r="H29" s="369" t="s">
        <v>3</v>
      </c>
      <c r="I29" s="369">
        <v>893</v>
      </c>
      <c r="J29" s="397">
        <v>0.2</v>
      </c>
      <c r="K29" s="369">
        <f t="shared" si="0"/>
        <v>0</v>
      </c>
    </row>
    <row r="30" spans="1:11" s="242" customFormat="1" ht="12" customHeight="1">
      <c r="A30" s="293"/>
      <c r="B30" s="225" t="s">
        <v>653</v>
      </c>
      <c r="C30" s="369">
        <v>2470</v>
      </c>
      <c r="D30" s="396">
        <v>0.7</v>
      </c>
      <c r="E30" s="369" t="s">
        <v>759</v>
      </c>
      <c r="F30" s="369" t="s">
        <v>3</v>
      </c>
      <c r="G30" s="396" t="s">
        <v>3</v>
      </c>
      <c r="H30" s="369" t="s">
        <v>3</v>
      </c>
      <c r="I30" s="369">
        <v>2470</v>
      </c>
      <c r="J30" s="397">
        <v>0.7</v>
      </c>
      <c r="K30" s="369">
        <f t="shared" si="0"/>
        <v>0</v>
      </c>
    </row>
    <row r="31" spans="1:11" s="242" customFormat="1" ht="12" customHeight="1">
      <c r="A31" s="293"/>
      <c r="B31" s="225" t="s">
        <v>654</v>
      </c>
      <c r="C31" s="369">
        <v>4389</v>
      </c>
      <c r="D31" s="396">
        <v>1.2</v>
      </c>
      <c r="E31" s="369">
        <v>1</v>
      </c>
      <c r="F31" s="369" t="s">
        <v>3</v>
      </c>
      <c r="G31" s="396" t="s">
        <v>3</v>
      </c>
      <c r="H31" s="369" t="s">
        <v>3</v>
      </c>
      <c r="I31" s="369">
        <v>4389</v>
      </c>
      <c r="J31" s="397">
        <v>1.2</v>
      </c>
      <c r="K31" s="369">
        <f t="shared" si="0"/>
        <v>1</v>
      </c>
    </row>
    <row r="32" spans="1:11" s="242" customFormat="1" ht="12" customHeight="1">
      <c r="A32" s="293"/>
      <c r="B32" s="225" t="s">
        <v>261</v>
      </c>
      <c r="C32" s="369" t="s">
        <v>3</v>
      </c>
      <c r="D32" s="396" t="s">
        <v>3</v>
      </c>
      <c r="E32" s="369" t="s">
        <v>3</v>
      </c>
      <c r="F32" s="369">
        <v>7092</v>
      </c>
      <c r="G32" s="396">
        <v>2.2999999999999998</v>
      </c>
      <c r="H32" s="369">
        <v>1</v>
      </c>
      <c r="I32" s="369" t="s">
        <v>3</v>
      </c>
      <c r="J32" s="397" t="s">
        <v>3</v>
      </c>
      <c r="K32" s="369" t="s">
        <v>3</v>
      </c>
    </row>
    <row r="33" spans="1:11" s="242" customFormat="1" ht="12" customHeight="1">
      <c r="A33" s="293"/>
      <c r="B33" s="295" t="s">
        <v>160</v>
      </c>
      <c r="C33" s="400">
        <v>355528</v>
      </c>
      <c r="D33" s="401">
        <v>100</v>
      </c>
      <c r="E33" s="400">
        <v>56</v>
      </c>
      <c r="F33" s="400">
        <v>312315</v>
      </c>
      <c r="G33" s="401">
        <v>100</v>
      </c>
      <c r="H33" s="400">
        <v>56</v>
      </c>
      <c r="I33" s="400">
        <v>43213</v>
      </c>
      <c r="J33" s="402">
        <v>0</v>
      </c>
      <c r="K33" s="400">
        <v>0</v>
      </c>
    </row>
    <row r="34" spans="1:11" s="242" customFormat="1" ht="12" customHeight="1">
      <c r="A34" s="293"/>
      <c r="B34" s="225"/>
      <c r="C34" s="222"/>
      <c r="D34" s="223"/>
      <c r="E34" s="222"/>
      <c r="F34" s="222"/>
      <c r="G34" s="223"/>
      <c r="H34" s="222"/>
      <c r="I34" s="222"/>
      <c r="J34" s="226"/>
      <c r="K34" s="222"/>
    </row>
    <row r="35" spans="1:11" s="242" customFormat="1" ht="12" customHeight="1">
      <c r="A35" s="293"/>
      <c r="B35" s="225"/>
      <c r="C35" s="222"/>
      <c r="D35" s="223"/>
      <c r="E35" s="222"/>
      <c r="F35" s="222"/>
      <c r="G35" s="223"/>
      <c r="H35" s="222"/>
      <c r="I35" s="222"/>
      <c r="J35" s="226"/>
      <c r="K35" s="222"/>
    </row>
    <row r="36" spans="1:11" s="242" customFormat="1" ht="12" customHeight="1">
      <c r="A36" s="293"/>
      <c r="B36" s="225"/>
      <c r="C36" s="222"/>
      <c r="D36" s="223"/>
      <c r="E36" s="222"/>
      <c r="F36" s="222"/>
      <c r="G36" s="223"/>
      <c r="H36" s="222"/>
      <c r="I36" s="222"/>
      <c r="J36" s="226"/>
      <c r="K36" s="222"/>
    </row>
    <row r="37" spans="1:11" s="242" customFormat="1" ht="12" customHeight="1">
      <c r="A37" s="293"/>
      <c r="B37" s="225"/>
      <c r="C37" s="222"/>
      <c r="D37" s="223"/>
      <c r="E37" s="222"/>
      <c r="F37" s="222"/>
      <c r="G37" s="223"/>
      <c r="H37" s="222"/>
      <c r="I37" s="222"/>
      <c r="J37" s="226"/>
      <c r="K37" s="222"/>
    </row>
  </sheetData>
  <mergeCells count="7">
    <mergeCell ref="B3:K3"/>
    <mergeCell ref="B4:K4"/>
    <mergeCell ref="B5:K5"/>
    <mergeCell ref="B6:B7"/>
    <mergeCell ref="C6:E6"/>
    <mergeCell ref="F6:H6"/>
    <mergeCell ref="I6:K6"/>
  </mergeCells>
  <hyperlinks>
    <hyperlink ref="B3:K3" location="Inhalt!A1" display="Inhalt!A1" xr:uid="{2D524DF8-6E33-4571-B505-77DFE85B3B2D}"/>
    <hyperlink ref="B4:K4" location="Inhalt!A1" display="Brandenburg an der Havel" xr:uid="{C06078ED-AAFA-4370-BE80-B514C70D0B7E}"/>
    <hyperlink ref="B3:K4" location="Inhalt!L27" display="Inhalt!L27" xr:uid="{7741F42B-CE3B-40B2-9E47-22F7661DC3F2}"/>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9"/>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A1" s="117">
        <f>Tabelle2.10!$L$1+1</f>
        <v>22</v>
      </c>
      <c r="B1" s="101" t="s">
        <v>621</v>
      </c>
      <c r="K1" s="118"/>
      <c r="L1" s="119"/>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189</v>
      </c>
      <c r="B4" s="452" t="s">
        <v>37</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91252</v>
      </c>
      <c r="D9" s="396" t="s">
        <v>3</v>
      </c>
      <c r="E9" s="369" t="s">
        <v>3</v>
      </c>
      <c r="F9" s="369">
        <v>95856</v>
      </c>
      <c r="G9" s="396" t="s">
        <v>3</v>
      </c>
      <c r="H9" s="369" t="s">
        <v>3</v>
      </c>
      <c r="I9" s="369">
        <v>-4604</v>
      </c>
      <c r="J9" s="396" t="s">
        <v>3</v>
      </c>
      <c r="K9" s="369" t="s">
        <v>3</v>
      </c>
    </row>
    <row r="10" spans="1:12" s="242" customFormat="1" ht="12" customHeight="1">
      <c r="A10" s="293"/>
      <c r="B10" s="225" t="s">
        <v>707</v>
      </c>
      <c r="C10" s="369">
        <v>76661</v>
      </c>
      <c r="D10" s="396">
        <v>84</v>
      </c>
      <c r="E10" s="369" t="s">
        <v>3</v>
      </c>
      <c r="F10" s="369">
        <v>84532</v>
      </c>
      <c r="G10" s="396">
        <v>88.2</v>
      </c>
      <c r="H10" s="369" t="s">
        <v>3</v>
      </c>
      <c r="I10" s="369">
        <v>-7871</v>
      </c>
      <c r="J10" s="397">
        <v>-4.2</v>
      </c>
      <c r="K10" s="369" t="s">
        <v>3</v>
      </c>
    </row>
    <row r="11" spans="1:12" s="242" customFormat="1" ht="12" customHeight="1">
      <c r="A11" s="293"/>
      <c r="B11" s="225" t="s">
        <v>708</v>
      </c>
      <c r="C11" s="369">
        <v>14591</v>
      </c>
      <c r="D11" s="396">
        <v>16</v>
      </c>
      <c r="E11" s="369" t="s">
        <v>3</v>
      </c>
      <c r="F11" s="369">
        <v>11324</v>
      </c>
      <c r="G11" s="396">
        <v>11.8</v>
      </c>
      <c r="H11" s="369" t="s">
        <v>3</v>
      </c>
      <c r="I11" s="369">
        <v>3267</v>
      </c>
      <c r="J11" s="397">
        <v>4.2</v>
      </c>
      <c r="K11" s="369" t="s">
        <v>3</v>
      </c>
    </row>
    <row r="12" spans="1:12" s="242" customFormat="1" ht="12" customHeight="1">
      <c r="A12" s="293"/>
      <c r="B12" s="173" t="s">
        <v>709</v>
      </c>
      <c r="C12" s="369">
        <v>58332</v>
      </c>
      <c r="D12" s="396">
        <v>63.9</v>
      </c>
      <c r="E12" s="369" t="s">
        <v>3</v>
      </c>
      <c r="F12" s="369">
        <v>53761</v>
      </c>
      <c r="G12" s="396">
        <v>56.1</v>
      </c>
      <c r="H12" s="369" t="s">
        <v>3</v>
      </c>
      <c r="I12" s="369">
        <v>4571</v>
      </c>
      <c r="J12" s="397">
        <v>7.8</v>
      </c>
      <c r="K12" s="369" t="s">
        <v>3</v>
      </c>
    </row>
    <row r="13" spans="1:12" s="242" customFormat="1" ht="12" customHeight="1">
      <c r="A13" s="293"/>
      <c r="B13" s="225" t="s">
        <v>710</v>
      </c>
      <c r="C13" s="369">
        <v>13265</v>
      </c>
      <c r="D13" s="396">
        <v>22.7</v>
      </c>
      <c r="E13" s="369" t="s">
        <v>3</v>
      </c>
      <c r="F13" s="369">
        <v>10546</v>
      </c>
      <c r="G13" s="396">
        <v>19.600000000000001</v>
      </c>
      <c r="H13" s="369" t="s">
        <v>3</v>
      </c>
      <c r="I13" s="369">
        <v>2719</v>
      </c>
      <c r="J13" s="397">
        <v>3.1</v>
      </c>
      <c r="K13" s="369" t="s">
        <v>3</v>
      </c>
    </row>
    <row r="14" spans="1:12" s="242" customFormat="1" ht="12" customHeight="1">
      <c r="A14" s="293"/>
      <c r="B14" s="173" t="s">
        <v>711</v>
      </c>
      <c r="C14" s="369">
        <v>1235</v>
      </c>
      <c r="D14" s="396">
        <v>2.1</v>
      </c>
      <c r="E14" s="369" t="s">
        <v>3</v>
      </c>
      <c r="F14" s="369">
        <v>1399</v>
      </c>
      <c r="G14" s="396">
        <v>2.6</v>
      </c>
      <c r="H14" s="369" t="s">
        <v>3</v>
      </c>
      <c r="I14" s="369">
        <v>-164</v>
      </c>
      <c r="J14" s="397">
        <v>-0.5</v>
      </c>
      <c r="K14" s="369" t="s">
        <v>3</v>
      </c>
    </row>
    <row r="15" spans="1:12" s="242" customFormat="1" ht="12" customHeight="1">
      <c r="A15" s="294"/>
      <c r="B15" s="173" t="s">
        <v>712</v>
      </c>
      <c r="C15" s="398"/>
      <c r="D15" s="399"/>
      <c r="E15" s="398"/>
      <c r="F15" s="398"/>
      <c r="G15" s="399"/>
      <c r="H15" s="398"/>
      <c r="I15" s="398"/>
      <c r="J15" s="397"/>
      <c r="K15" s="398"/>
    </row>
    <row r="16" spans="1:12" s="242" customFormat="1" ht="12" customHeight="1">
      <c r="A16" s="293"/>
      <c r="B16" s="225" t="s">
        <v>52</v>
      </c>
      <c r="C16" s="369">
        <v>28583</v>
      </c>
      <c r="D16" s="396">
        <v>17.100000000000001</v>
      </c>
      <c r="E16" s="369">
        <v>9</v>
      </c>
      <c r="F16" s="369">
        <v>33272</v>
      </c>
      <c r="G16" s="396">
        <v>21.5</v>
      </c>
      <c r="H16" s="369">
        <v>11</v>
      </c>
      <c r="I16" s="369">
        <v>-4689</v>
      </c>
      <c r="J16" s="397">
        <v>-4.4000000000000004</v>
      </c>
      <c r="K16" s="369">
        <f t="shared" ref="K16:K31" si="0">IF(E16="-",0,E16)-IF(H16="x",0,H16)</f>
        <v>-2</v>
      </c>
    </row>
    <row r="17" spans="1:11" s="242" customFormat="1" ht="12" customHeight="1">
      <c r="A17" s="293"/>
      <c r="B17" s="225" t="s">
        <v>54</v>
      </c>
      <c r="C17" s="369">
        <v>53217</v>
      </c>
      <c r="D17" s="396">
        <v>31.8</v>
      </c>
      <c r="E17" s="369">
        <v>16</v>
      </c>
      <c r="F17" s="369">
        <v>30431</v>
      </c>
      <c r="G17" s="396">
        <v>19.600000000000001</v>
      </c>
      <c r="H17" s="369">
        <v>10</v>
      </c>
      <c r="I17" s="369">
        <v>22786</v>
      </c>
      <c r="J17" s="397">
        <v>12.1</v>
      </c>
      <c r="K17" s="369">
        <f t="shared" si="0"/>
        <v>6</v>
      </c>
    </row>
    <row r="18" spans="1:11" s="242" customFormat="1" ht="12" customHeight="1">
      <c r="A18" s="293"/>
      <c r="B18" s="225" t="s">
        <v>57</v>
      </c>
      <c r="C18" s="369">
        <v>29406</v>
      </c>
      <c r="D18" s="396">
        <v>17.600000000000001</v>
      </c>
      <c r="E18" s="369">
        <v>9</v>
      </c>
      <c r="F18" s="369">
        <v>30217</v>
      </c>
      <c r="G18" s="396">
        <v>19.5</v>
      </c>
      <c r="H18" s="369">
        <v>10</v>
      </c>
      <c r="I18" s="369">
        <v>-811</v>
      </c>
      <c r="J18" s="397">
        <v>-1.9</v>
      </c>
      <c r="K18" s="369">
        <f t="shared" si="0"/>
        <v>-1</v>
      </c>
    </row>
    <row r="19" spans="1:11" s="242" customFormat="1" ht="12" customHeight="1">
      <c r="A19" s="293"/>
      <c r="B19" s="225" t="s">
        <v>85</v>
      </c>
      <c r="C19" s="369">
        <v>12614</v>
      </c>
      <c r="D19" s="396">
        <v>7.5</v>
      </c>
      <c r="E19" s="369">
        <v>4</v>
      </c>
      <c r="F19" s="369">
        <v>19763</v>
      </c>
      <c r="G19" s="396">
        <v>12.8</v>
      </c>
      <c r="H19" s="369">
        <v>6</v>
      </c>
      <c r="I19" s="369">
        <v>-7149</v>
      </c>
      <c r="J19" s="397">
        <v>-5.2</v>
      </c>
      <c r="K19" s="369">
        <f t="shared" si="0"/>
        <v>-2</v>
      </c>
    </row>
    <row r="20" spans="1:11" s="242" customFormat="1" ht="12" customHeight="1">
      <c r="A20" s="293"/>
      <c r="B20" s="225" t="s">
        <v>129</v>
      </c>
      <c r="C20" s="369">
        <v>10100</v>
      </c>
      <c r="D20" s="396">
        <v>6</v>
      </c>
      <c r="E20" s="369">
        <v>3</v>
      </c>
      <c r="F20" s="369">
        <v>10063</v>
      </c>
      <c r="G20" s="396">
        <v>6.5</v>
      </c>
      <c r="H20" s="369">
        <v>3</v>
      </c>
      <c r="I20" s="369">
        <v>37</v>
      </c>
      <c r="J20" s="397">
        <v>-0.5</v>
      </c>
      <c r="K20" s="369">
        <f t="shared" si="0"/>
        <v>0</v>
      </c>
    </row>
    <row r="21" spans="1:11" s="242" customFormat="1" ht="12" customHeight="1">
      <c r="A21" s="293"/>
      <c r="B21" s="225" t="s">
        <v>82</v>
      </c>
      <c r="C21" s="369">
        <v>5058</v>
      </c>
      <c r="D21" s="396">
        <v>3</v>
      </c>
      <c r="E21" s="369">
        <v>2</v>
      </c>
      <c r="F21" s="369">
        <v>9019</v>
      </c>
      <c r="G21" s="396">
        <v>5.8</v>
      </c>
      <c r="H21" s="369">
        <v>3</v>
      </c>
      <c r="I21" s="369">
        <v>-3961</v>
      </c>
      <c r="J21" s="397">
        <v>-2.8</v>
      </c>
      <c r="K21" s="369">
        <f t="shared" si="0"/>
        <v>-1</v>
      </c>
    </row>
    <row r="22" spans="1:11" s="242" customFormat="1" ht="12" customHeight="1">
      <c r="A22" s="293"/>
      <c r="B22" s="225" t="s">
        <v>128</v>
      </c>
      <c r="C22" s="369">
        <v>8397</v>
      </c>
      <c r="D22" s="396">
        <v>5</v>
      </c>
      <c r="E22" s="369">
        <v>2</v>
      </c>
      <c r="F22" s="369">
        <v>5763</v>
      </c>
      <c r="G22" s="396">
        <v>3.7</v>
      </c>
      <c r="H22" s="369">
        <v>2</v>
      </c>
      <c r="I22" s="369">
        <v>2634</v>
      </c>
      <c r="J22" s="397">
        <v>1.3</v>
      </c>
      <c r="K22" s="369">
        <f t="shared" si="0"/>
        <v>0</v>
      </c>
    </row>
    <row r="23" spans="1:11" s="242" customFormat="1" ht="12" customHeight="1">
      <c r="A23" s="293"/>
      <c r="B23" s="225" t="s">
        <v>53</v>
      </c>
      <c r="C23" s="369">
        <v>4541</v>
      </c>
      <c r="D23" s="396">
        <v>2.7</v>
      </c>
      <c r="E23" s="369">
        <v>1</v>
      </c>
      <c r="F23" s="369">
        <v>5622</v>
      </c>
      <c r="G23" s="396">
        <v>3.6</v>
      </c>
      <c r="H23" s="369">
        <v>2</v>
      </c>
      <c r="I23" s="369">
        <v>-1081</v>
      </c>
      <c r="J23" s="397">
        <v>-0.9</v>
      </c>
      <c r="K23" s="369">
        <f t="shared" si="0"/>
        <v>-1</v>
      </c>
    </row>
    <row r="24" spans="1:11" s="242" customFormat="1" ht="12" customHeight="1">
      <c r="A24" s="293"/>
      <c r="B24" s="225" t="s">
        <v>68</v>
      </c>
      <c r="C24" s="369">
        <v>2568</v>
      </c>
      <c r="D24" s="396">
        <v>1.5</v>
      </c>
      <c r="E24" s="369">
        <v>1</v>
      </c>
      <c r="F24" s="369">
        <v>3246</v>
      </c>
      <c r="G24" s="396">
        <v>2.1</v>
      </c>
      <c r="H24" s="369">
        <v>1</v>
      </c>
      <c r="I24" s="369">
        <v>-678</v>
      </c>
      <c r="J24" s="397">
        <v>-0.6</v>
      </c>
      <c r="K24" s="369">
        <f t="shared" si="0"/>
        <v>0</v>
      </c>
    </row>
    <row r="25" spans="1:11" s="242" customFormat="1" ht="12" customHeight="1">
      <c r="A25" s="293"/>
      <c r="B25" s="225" t="s">
        <v>655</v>
      </c>
      <c r="C25" s="369">
        <v>2833</v>
      </c>
      <c r="D25" s="396">
        <v>1.7</v>
      </c>
      <c r="E25" s="369">
        <v>1</v>
      </c>
      <c r="F25" s="369">
        <v>2253</v>
      </c>
      <c r="G25" s="396">
        <v>1.5</v>
      </c>
      <c r="H25" s="369">
        <v>1</v>
      </c>
      <c r="I25" s="369">
        <v>580</v>
      </c>
      <c r="J25" s="397">
        <v>0.2</v>
      </c>
      <c r="K25" s="369">
        <f t="shared" si="0"/>
        <v>0</v>
      </c>
    </row>
    <row r="26" spans="1:11" s="242" customFormat="1" ht="12" customHeight="1">
      <c r="A26" s="293"/>
      <c r="B26" s="225" t="s">
        <v>69</v>
      </c>
      <c r="C26" s="369">
        <v>1651</v>
      </c>
      <c r="D26" s="396">
        <v>1</v>
      </c>
      <c r="E26" s="369" t="s">
        <v>759</v>
      </c>
      <c r="F26" s="369">
        <v>2181</v>
      </c>
      <c r="G26" s="396">
        <v>1.4</v>
      </c>
      <c r="H26" s="369">
        <v>1</v>
      </c>
      <c r="I26" s="369">
        <v>-530</v>
      </c>
      <c r="J26" s="397">
        <v>-0.4</v>
      </c>
      <c r="K26" s="369">
        <f t="shared" si="0"/>
        <v>-1</v>
      </c>
    </row>
    <row r="27" spans="1:11" s="242" customFormat="1" ht="12" customHeight="1">
      <c r="A27" s="293"/>
      <c r="B27" s="225" t="s">
        <v>672</v>
      </c>
      <c r="C27" s="369">
        <v>537</v>
      </c>
      <c r="D27" s="396">
        <v>0.3</v>
      </c>
      <c r="E27" s="369" t="s">
        <v>759</v>
      </c>
      <c r="F27" s="369" t="s">
        <v>3</v>
      </c>
      <c r="G27" s="396" t="s">
        <v>3</v>
      </c>
      <c r="H27" s="369" t="s">
        <v>3</v>
      </c>
      <c r="I27" s="369">
        <v>537</v>
      </c>
      <c r="J27" s="397">
        <v>0.3</v>
      </c>
      <c r="K27" s="369">
        <f t="shared" si="0"/>
        <v>0</v>
      </c>
    </row>
    <row r="28" spans="1:11" s="242" customFormat="1" ht="12" customHeight="1">
      <c r="A28" s="293"/>
      <c r="B28" s="225" t="s">
        <v>694</v>
      </c>
      <c r="C28" s="369">
        <v>2188</v>
      </c>
      <c r="D28" s="396">
        <v>1.3</v>
      </c>
      <c r="E28" s="369">
        <v>1</v>
      </c>
      <c r="F28" s="369" t="s">
        <v>3</v>
      </c>
      <c r="G28" s="396" t="s">
        <v>3</v>
      </c>
      <c r="H28" s="369" t="s">
        <v>3</v>
      </c>
      <c r="I28" s="369">
        <v>2188</v>
      </c>
      <c r="J28" s="397">
        <v>1.3</v>
      </c>
      <c r="K28" s="369">
        <f t="shared" si="0"/>
        <v>1</v>
      </c>
    </row>
    <row r="29" spans="1:11" s="242" customFormat="1" ht="12" customHeight="1">
      <c r="A29" s="293"/>
      <c r="B29" s="225" t="s">
        <v>656</v>
      </c>
      <c r="C29" s="369">
        <v>466</v>
      </c>
      <c r="D29" s="396">
        <v>0.3</v>
      </c>
      <c r="E29" s="369" t="s">
        <v>759</v>
      </c>
      <c r="F29" s="369" t="s">
        <v>3</v>
      </c>
      <c r="G29" s="396" t="s">
        <v>3</v>
      </c>
      <c r="H29" s="369" t="s">
        <v>3</v>
      </c>
      <c r="I29" s="369">
        <v>466</v>
      </c>
      <c r="J29" s="397">
        <v>0.3</v>
      </c>
      <c r="K29" s="369">
        <f t="shared" si="0"/>
        <v>0</v>
      </c>
    </row>
    <row r="30" spans="1:11" s="242" customFormat="1" ht="12" customHeight="1">
      <c r="A30" s="293"/>
      <c r="B30" s="225" t="s">
        <v>122</v>
      </c>
      <c r="C30" s="369">
        <v>4149</v>
      </c>
      <c r="D30" s="396">
        <v>2.5</v>
      </c>
      <c r="E30" s="369">
        <v>1</v>
      </c>
      <c r="F30" s="369" t="s">
        <v>3</v>
      </c>
      <c r="G30" s="396" t="s">
        <v>3</v>
      </c>
      <c r="H30" s="369" t="s">
        <v>3</v>
      </c>
      <c r="I30" s="369">
        <v>4149</v>
      </c>
      <c r="J30" s="397">
        <v>2.5</v>
      </c>
      <c r="K30" s="369">
        <f t="shared" si="0"/>
        <v>1</v>
      </c>
    </row>
    <row r="31" spans="1:11" s="242" customFormat="1" ht="12" customHeight="1">
      <c r="A31" s="293"/>
      <c r="B31" s="225" t="s">
        <v>657</v>
      </c>
      <c r="C31" s="369">
        <v>1131</v>
      </c>
      <c r="D31" s="396">
        <v>0.7</v>
      </c>
      <c r="E31" s="369" t="s">
        <v>759</v>
      </c>
      <c r="F31" s="369" t="s">
        <v>3</v>
      </c>
      <c r="G31" s="396" t="s">
        <v>3</v>
      </c>
      <c r="H31" s="369" t="s">
        <v>3</v>
      </c>
      <c r="I31" s="369">
        <v>1131</v>
      </c>
      <c r="J31" s="397">
        <v>0.7</v>
      </c>
      <c r="K31" s="369">
        <f t="shared" si="0"/>
        <v>0</v>
      </c>
    </row>
    <row r="32" spans="1:11" s="242" customFormat="1" ht="12" customHeight="1">
      <c r="A32" s="293"/>
      <c r="B32" s="225" t="s">
        <v>261</v>
      </c>
      <c r="C32" s="369" t="s">
        <v>3</v>
      </c>
      <c r="D32" s="396" t="s">
        <v>3</v>
      </c>
      <c r="E32" s="369" t="s">
        <v>3</v>
      </c>
      <c r="F32" s="369">
        <v>3060</v>
      </c>
      <c r="G32" s="396">
        <v>2</v>
      </c>
      <c r="H32" s="369" t="s">
        <v>3</v>
      </c>
      <c r="I32" s="369" t="s">
        <v>3</v>
      </c>
      <c r="J32" s="397" t="s">
        <v>3</v>
      </c>
      <c r="K32" s="369" t="s">
        <v>3</v>
      </c>
    </row>
    <row r="33" spans="1:11" s="242" customFormat="1" ht="12" customHeight="1">
      <c r="A33" s="293"/>
      <c r="B33" s="295" t="s">
        <v>160</v>
      </c>
      <c r="C33" s="400">
        <v>167439</v>
      </c>
      <c r="D33" s="401">
        <v>100</v>
      </c>
      <c r="E33" s="400">
        <v>50</v>
      </c>
      <c r="F33" s="400">
        <v>154890</v>
      </c>
      <c r="G33" s="401">
        <v>100</v>
      </c>
      <c r="H33" s="400">
        <v>50</v>
      </c>
      <c r="I33" s="400">
        <v>12549</v>
      </c>
      <c r="J33" s="402">
        <v>0</v>
      </c>
      <c r="K33" s="400">
        <v>0</v>
      </c>
    </row>
    <row r="34" spans="1:11" s="242" customFormat="1" ht="12" customHeight="1">
      <c r="A34" s="293"/>
      <c r="B34" s="225"/>
      <c r="C34" s="222"/>
      <c r="D34" s="223"/>
      <c r="E34" s="222"/>
      <c r="F34" s="222"/>
      <c r="G34" s="223"/>
      <c r="H34" s="222"/>
      <c r="I34" s="222"/>
      <c r="J34" s="226"/>
      <c r="K34" s="222"/>
    </row>
    <row r="35" spans="1:11" s="242" customFormat="1" ht="12" customHeight="1">
      <c r="A35" s="293"/>
      <c r="B35" s="225"/>
      <c r="C35" s="222"/>
      <c r="D35" s="223"/>
      <c r="E35" s="222"/>
      <c r="F35" s="222"/>
      <c r="G35" s="223"/>
      <c r="H35" s="222"/>
      <c r="I35" s="222"/>
      <c r="J35" s="226"/>
      <c r="K35" s="222"/>
    </row>
    <row r="36" spans="1:11" s="242" customFormat="1" ht="12" customHeight="1">
      <c r="A36" s="293"/>
      <c r="B36" s="225"/>
      <c r="C36" s="222"/>
      <c r="D36" s="223"/>
      <c r="E36" s="222"/>
      <c r="F36" s="222"/>
      <c r="G36" s="223"/>
      <c r="H36" s="222"/>
      <c r="I36" s="222"/>
      <c r="J36" s="226"/>
      <c r="K36" s="222"/>
    </row>
    <row r="37" spans="1:11" s="242" customFormat="1" ht="12" customHeight="1">
      <c r="A37" s="293"/>
      <c r="B37" s="225"/>
      <c r="C37" s="222"/>
      <c r="D37" s="223"/>
      <c r="E37" s="222"/>
      <c r="F37" s="222"/>
      <c r="G37" s="223"/>
      <c r="H37" s="222"/>
      <c r="I37" s="222"/>
      <c r="J37" s="226"/>
      <c r="K37" s="222"/>
    </row>
  </sheetData>
  <mergeCells count="7">
    <mergeCell ref="B3:K3"/>
    <mergeCell ref="B4:K4"/>
    <mergeCell ref="B5:K5"/>
    <mergeCell ref="B6:B7"/>
    <mergeCell ref="C6:E6"/>
    <mergeCell ref="F6:H6"/>
    <mergeCell ref="I6:K6"/>
  </mergeCells>
  <hyperlinks>
    <hyperlink ref="B3:K3" location="Inhalt!A1" display="Inhalt!A1" xr:uid="{402D493C-9865-4379-A8A5-BC76C2F828B1}"/>
    <hyperlink ref="B4:K4" location="Inhalt!A1" display="Brandenburg an der Havel" xr:uid="{D6EE2458-FC4E-4696-B0C3-098CD722EE4A}"/>
    <hyperlink ref="B3:K4" location="Inhalt!L28" display="Inhalt!L28" xr:uid="{31AD00EE-A744-4686-A0A9-9E4A8C960E6D}"/>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0"/>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K1" s="118" t="s">
        <v>621</v>
      </c>
      <c r="L1" s="119">
        <f>Tabelle2.11!$A$1+1</f>
        <v>23</v>
      </c>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190</v>
      </c>
      <c r="B4" s="452" t="s">
        <v>38</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151961</v>
      </c>
      <c r="D9" s="396" t="s">
        <v>3</v>
      </c>
      <c r="E9" s="369" t="s">
        <v>3</v>
      </c>
      <c r="F9" s="369">
        <v>153127</v>
      </c>
      <c r="G9" s="396" t="s">
        <v>3</v>
      </c>
      <c r="H9" s="369" t="s">
        <v>3</v>
      </c>
      <c r="I9" s="369">
        <v>-1166</v>
      </c>
      <c r="J9" s="396" t="s">
        <v>3</v>
      </c>
      <c r="K9" s="369" t="s">
        <v>3</v>
      </c>
    </row>
    <row r="10" spans="1:12" s="242" customFormat="1" ht="12" customHeight="1">
      <c r="A10" s="293"/>
      <c r="B10" s="225" t="s">
        <v>707</v>
      </c>
      <c r="C10" s="369">
        <v>124495</v>
      </c>
      <c r="D10" s="396">
        <v>81.900000000000006</v>
      </c>
      <c r="E10" s="369" t="s">
        <v>3</v>
      </c>
      <c r="F10" s="369">
        <v>132538</v>
      </c>
      <c r="G10" s="396">
        <v>86.6</v>
      </c>
      <c r="H10" s="369" t="s">
        <v>3</v>
      </c>
      <c r="I10" s="369">
        <v>-8043</v>
      </c>
      <c r="J10" s="397">
        <v>-4.7</v>
      </c>
      <c r="K10" s="369" t="s">
        <v>3</v>
      </c>
    </row>
    <row r="11" spans="1:12" s="242" customFormat="1" ht="12" customHeight="1">
      <c r="A11" s="293"/>
      <c r="B11" s="225" t="s">
        <v>708</v>
      </c>
      <c r="C11" s="369">
        <v>27466</v>
      </c>
      <c r="D11" s="396">
        <v>18.100000000000001</v>
      </c>
      <c r="E11" s="369" t="s">
        <v>3</v>
      </c>
      <c r="F11" s="369">
        <v>20589</v>
      </c>
      <c r="G11" s="396">
        <v>13.4</v>
      </c>
      <c r="H11" s="369" t="s">
        <v>3</v>
      </c>
      <c r="I11" s="369">
        <v>6877</v>
      </c>
      <c r="J11" s="397">
        <v>4.7</v>
      </c>
      <c r="K11" s="369" t="s">
        <v>3</v>
      </c>
    </row>
    <row r="12" spans="1:12" s="242" customFormat="1" ht="12" customHeight="1">
      <c r="A12" s="293"/>
      <c r="B12" s="173" t="s">
        <v>709</v>
      </c>
      <c r="C12" s="369">
        <v>101132</v>
      </c>
      <c r="D12" s="396">
        <v>66.599999999999994</v>
      </c>
      <c r="E12" s="369" t="s">
        <v>3</v>
      </c>
      <c r="F12" s="369">
        <v>89147</v>
      </c>
      <c r="G12" s="396">
        <v>58.2</v>
      </c>
      <c r="H12" s="369" t="s">
        <v>3</v>
      </c>
      <c r="I12" s="369">
        <v>11985</v>
      </c>
      <c r="J12" s="397">
        <v>8.4</v>
      </c>
      <c r="K12" s="369" t="s">
        <v>3</v>
      </c>
    </row>
    <row r="13" spans="1:12" s="242" customFormat="1" ht="12" customHeight="1">
      <c r="A13" s="293"/>
      <c r="B13" s="225" t="s">
        <v>710</v>
      </c>
      <c r="C13" s="369">
        <v>24670</v>
      </c>
      <c r="D13" s="396">
        <v>24.4</v>
      </c>
      <c r="E13" s="369" t="s">
        <v>3</v>
      </c>
      <c r="F13" s="369">
        <v>18394</v>
      </c>
      <c r="G13" s="396">
        <v>20.6</v>
      </c>
      <c r="H13" s="369" t="s">
        <v>3</v>
      </c>
      <c r="I13" s="369">
        <v>6276</v>
      </c>
      <c r="J13" s="397">
        <v>3.8</v>
      </c>
      <c r="K13" s="369" t="s">
        <v>3</v>
      </c>
    </row>
    <row r="14" spans="1:12" s="242" customFormat="1" ht="12" customHeight="1">
      <c r="A14" s="293"/>
      <c r="B14" s="173" t="s">
        <v>711</v>
      </c>
      <c r="C14" s="369">
        <v>2170</v>
      </c>
      <c r="D14" s="396">
        <v>2.1</v>
      </c>
      <c r="E14" s="369" t="s">
        <v>3</v>
      </c>
      <c r="F14" s="369">
        <v>2105</v>
      </c>
      <c r="G14" s="396">
        <v>2.4</v>
      </c>
      <c r="H14" s="369" t="s">
        <v>3</v>
      </c>
      <c r="I14" s="369">
        <v>65</v>
      </c>
      <c r="J14" s="397">
        <v>-0.3</v>
      </c>
      <c r="K14" s="369" t="s">
        <v>3</v>
      </c>
    </row>
    <row r="15" spans="1:12" s="242" customFormat="1" ht="12" customHeight="1">
      <c r="A15" s="294"/>
      <c r="B15" s="173" t="s">
        <v>712</v>
      </c>
      <c r="C15" s="398"/>
      <c r="D15" s="399"/>
      <c r="E15" s="398"/>
      <c r="F15" s="398"/>
      <c r="G15" s="399"/>
      <c r="H15" s="398"/>
      <c r="I15" s="398"/>
      <c r="J15" s="397"/>
      <c r="K15" s="398"/>
    </row>
    <row r="16" spans="1:12" s="242" customFormat="1" ht="12" customHeight="1">
      <c r="A16" s="293"/>
      <c r="B16" s="225" t="s">
        <v>52</v>
      </c>
      <c r="C16" s="369">
        <v>54847</v>
      </c>
      <c r="D16" s="396">
        <v>18.7</v>
      </c>
      <c r="E16" s="369">
        <v>10</v>
      </c>
      <c r="F16" s="369">
        <v>48378</v>
      </c>
      <c r="G16" s="396">
        <v>18.7</v>
      </c>
      <c r="H16" s="369">
        <v>10</v>
      </c>
      <c r="I16" s="369">
        <v>6469</v>
      </c>
      <c r="J16" s="397" t="s">
        <v>3</v>
      </c>
      <c r="K16" s="369">
        <f t="shared" ref="K16:K31" si="0">IF(E16="-",0,E16)-IF(H16="x",0,H16)</f>
        <v>0</v>
      </c>
    </row>
    <row r="17" spans="1:11" s="242" customFormat="1" ht="12" customHeight="1">
      <c r="A17" s="293"/>
      <c r="B17" s="225" t="s">
        <v>54</v>
      </c>
      <c r="C17" s="369">
        <v>88562</v>
      </c>
      <c r="D17" s="396">
        <v>30.2</v>
      </c>
      <c r="E17" s="369">
        <v>17</v>
      </c>
      <c r="F17" s="369">
        <v>47643</v>
      </c>
      <c r="G17" s="396">
        <v>18.399999999999999</v>
      </c>
      <c r="H17" s="369">
        <v>10</v>
      </c>
      <c r="I17" s="369">
        <v>40919</v>
      </c>
      <c r="J17" s="397">
        <v>11.8</v>
      </c>
      <c r="K17" s="369">
        <f t="shared" si="0"/>
        <v>7</v>
      </c>
    </row>
    <row r="18" spans="1:11" s="242" customFormat="1" ht="12" customHeight="1">
      <c r="A18" s="293"/>
      <c r="B18" s="225" t="s">
        <v>85</v>
      </c>
      <c r="C18" s="369">
        <v>20865</v>
      </c>
      <c r="D18" s="396">
        <v>7.1</v>
      </c>
      <c r="E18" s="369">
        <v>4</v>
      </c>
      <c r="F18" s="369">
        <v>40622</v>
      </c>
      <c r="G18" s="396">
        <v>15.7</v>
      </c>
      <c r="H18" s="369">
        <v>9</v>
      </c>
      <c r="I18" s="369">
        <v>-19757</v>
      </c>
      <c r="J18" s="397">
        <v>-8.6</v>
      </c>
      <c r="K18" s="369">
        <f t="shared" si="0"/>
        <v>-5</v>
      </c>
    </row>
    <row r="19" spans="1:11" s="242" customFormat="1" ht="12" customHeight="1">
      <c r="A19" s="293"/>
      <c r="B19" s="225" t="s">
        <v>57</v>
      </c>
      <c r="C19" s="369">
        <v>46710</v>
      </c>
      <c r="D19" s="396">
        <v>15.9</v>
      </c>
      <c r="E19" s="369">
        <v>9</v>
      </c>
      <c r="F19" s="369">
        <v>40078</v>
      </c>
      <c r="G19" s="396">
        <v>15.5</v>
      </c>
      <c r="H19" s="369">
        <v>9</v>
      </c>
      <c r="I19" s="369">
        <v>6632</v>
      </c>
      <c r="J19" s="397">
        <v>0.4</v>
      </c>
      <c r="K19" s="369">
        <f t="shared" si="0"/>
        <v>0</v>
      </c>
    </row>
    <row r="20" spans="1:11" s="242" customFormat="1" ht="12" customHeight="1">
      <c r="A20" s="293"/>
      <c r="B20" s="225" t="s">
        <v>82</v>
      </c>
      <c r="C20" s="369">
        <v>13047</v>
      </c>
      <c r="D20" s="396">
        <v>4.5</v>
      </c>
      <c r="E20" s="369">
        <v>2</v>
      </c>
      <c r="F20" s="369">
        <v>22561</v>
      </c>
      <c r="G20" s="396">
        <v>8.6999999999999993</v>
      </c>
      <c r="H20" s="369">
        <v>5</v>
      </c>
      <c r="I20" s="369">
        <v>-9514</v>
      </c>
      <c r="J20" s="397">
        <v>-4.3</v>
      </c>
      <c r="K20" s="369">
        <f t="shared" si="0"/>
        <v>-3</v>
      </c>
    </row>
    <row r="21" spans="1:11" s="242" customFormat="1" ht="12" customHeight="1">
      <c r="A21" s="293"/>
      <c r="B21" s="225" t="s">
        <v>128</v>
      </c>
      <c r="C21" s="369">
        <v>24290</v>
      </c>
      <c r="D21" s="396">
        <v>8.3000000000000007</v>
      </c>
      <c r="E21" s="369">
        <v>5</v>
      </c>
      <c r="F21" s="369">
        <v>22108</v>
      </c>
      <c r="G21" s="396">
        <v>8.6</v>
      </c>
      <c r="H21" s="369">
        <v>5</v>
      </c>
      <c r="I21" s="369">
        <v>2182</v>
      </c>
      <c r="J21" s="397">
        <v>-0.3</v>
      </c>
      <c r="K21" s="369">
        <f t="shared" si="0"/>
        <v>0</v>
      </c>
    </row>
    <row r="22" spans="1:11" s="242" customFormat="1" ht="12" customHeight="1">
      <c r="A22" s="293"/>
      <c r="B22" s="225" t="s">
        <v>53</v>
      </c>
      <c r="C22" s="369">
        <v>9383</v>
      </c>
      <c r="D22" s="396">
        <v>3.2</v>
      </c>
      <c r="E22" s="369">
        <v>2</v>
      </c>
      <c r="F22" s="369">
        <v>14337</v>
      </c>
      <c r="G22" s="396">
        <v>5.5</v>
      </c>
      <c r="H22" s="369">
        <v>3</v>
      </c>
      <c r="I22" s="369">
        <v>-4954</v>
      </c>
      <c r="J22" s="397">
        <v>-2.2999999999999998</v>
      </c>
      <c r="K22" s="369">
        <f t="shared" si="0"/>
        <v>-1</v>
      </c>
    </row>
    <row r="23" spans="1:11" s="242" customFormat="1" ht="12" customHeight="1">
      <c r="A23" s="293"/>
      <c r="B23" s="225" t="s">
        <v>70</v>
      </c>
      <c r="C23" s="369">
        <v>10151</v>
      </c>
      <c r="D23" s="396">
        <v>3.5</v>
      </c>
      <c r="E23" s="369">
        <v>2</v>
      </c>
      <c r="F23" s="369">
        <v>9959</v>
      </c>
      <c r="G23" s="396">
        <v>3.9</v>
      </c>
      <c r="H23" s="369">
        <v>2</v>
      </c>
      <c r="I23" s="369">
        <v>192</v>
      </c>
      <c r="J23" s="397">
        <v>-0.4</v>
      </c>
      <c r="K23" s="369">
        <f t="shared" si="0"/>
        <v>0</v>
      </c>
    </row>
    <row r="24" spans="1:11" s="242" customFormat="1" ht="12" customHeight="1">
      <c r="A24" s="293"/>
      <c r="B24" s="225" t="s">
        <v>71</v>
      </c>
      <c r="C24" s="369">
        <v>4215</v>
      </c>
      <c r="D24" s="396">
        <v>1.4</v>
      </c>
      <c r="E24" s="369">
        <v>1</v>
      </c>
      <c r="F24" s="369">
        <v>3687</v>
      </c>
      <c r="G24" s="396">
        <v>1.4</v>
      </c>
      <c r="H24" s="369">
        <v>1</v>
      </c>
      <c r="I24" s="369">
        <v>528</v>
      </c>
      <c r="J24" s="397" t="s">
        <v>3</v>
      </c>
      <c r="K24" s="369">
        <f t="shared" si="0"/>
        <v>0</v>
      </c>
    </row>
    <row r="25" spans="1:11" s="242" customFormat="1" ht="12" customHeight="1">
      <c r="A25" s="293"/>
      <c r="B25" s="225" t="s">
        <v>658</v>
      </c>
      <c r="C25" s="369">
        <v>2811</v>
      </c>
      <c r="D25" s="396">
        <v>1</v>
      </c>
      <c r="E25" s="369">
        <v>1</v>
      </c>
      <c r="F25" s="369" t="s">
        <v>3</v>
      </c>
      <c r="G25" s="396" t="s">
        <v>3</v>
      </c>
      <c r="H25" s="369" t="s">
        <v>3</v>
      </c>
      <c r="I25" s="369">
        <v>2811</v>
      </c>
      <c r="J25" s="397">
        <v>1</v>
      </c>
      <c r="K25" s="369">
        <f t="shared" si="0"/>
        <v>1</v>
      </c>
    </row>
    <row r="26" spans="1:11" s="242" customFormat="1" ht="12" customHeight="1">
      <c r="A26" s="293"/>
      <c r="B26" s="225" t="s">
        <v>655</v>
      </c>
      <c r="C26" s="369">
        <v>2694</v>
      </c>
      <c r="D26" s="396">
        <v>0.9</v>
      </c>
      <c r="E26" s="369">
        <v>1</v>
      </c>
      <c r="F26" s="369">
        <v>3141</v>
      </c>
      <c r="G26" s="396">
        <v>1.2</v>
      </c>
      <c r="H26" s="369">
        <v>1</v>
      </c>
      <c r="I26" s="369">
        <v>-447</v>
      </c>
      <c r="J26" s="397">
        <v>-0.3</v>
      </c>
      <c r="K26" s="369">
        <f t="shared" si="0"/>
        <v>0</v>
      </c>
    </row>
    <row r="27" spans="1:11" s="242" customFormat="1" ht="12" customHeight="1">
      <c r="A27" s="293"/>
      <c r="B27" s="225" t="s">
        <v>685</v>
      </c>
      <c r="C27" s="369">
        <v>7446</v>
      </c>
      <c r="D27" s="396">
        <v>2.5</v>
      </c>
      <c r="E27" s="369">
        <v>1</v>
      </c>
      <c r="F27" s="369" t="s">
        <v>3</v>
      </c>
      <c r="G27" s="396" t="s">
        <v>3</v>
      </c>
      <c r="H27" s="369" t="s">
        <v>3</v>
      </c>
      <c r="I27" s="369">
        <v>7446</v>
      </c>
      <c r="J27" s="397">
        <v>2.5</v>
      </c>
      <c r="K27" s="369">
        <f t="shared" si="0"/>
        <v>1</v>
      </c>
    </row>
    <row r="28" spans="1:11" s="242" customFormat="1" ht="12" customHeight="1">
      <c r="A28" s="293"/>
      <c r="B28" s="225" t="s">
        <v>674</v>
      </c>
      <c r="C28" s="369">
        <v>1295</v>
      </c>
      <c r="D28" s="396">
        <v>0.4</v>
      </c>
      <c r="E28" s="369" t="s">
        <v>759</v>
      </c>
      <c r="F28" s="369" t="s">
        <v>3</v>
      </c>
      <c r="G28" s="396" t="s">
        <v>3</v>
      </c>
      <c r="H28" s="369" t="s">
        <v>3</v>
      </c>
      <c r="I28" s="369">
        <v>1295</v>
      </c>
      <c r="J28" s="397">
        <v>0.4</v>
      </c>
      <c r="K28" s="369">
        <f t="shared" si="0"/>
        <v>0</v>
      </c>
    </row>
    <row r="29" spans="1:11" s="242" customFormat="1" ht="12" customHeight="1">
      <c r="A29" s="293"/>
      <c r="B29" s="225" t="s">
        <v>659</v>
      </c>
      <c r="C29" s="369">
        <v>1312</v>
      </c>
      <c r="D29" s="396">
        <v>0.4</v>
      </c>
      <c r="E29" s="369" t="s">
        <v>759</v>
      </c>
      <c r="F29" s="369" t="s">
        <v>3</v>
      </c>
      <c r="G29" s="396" t="s">
        <v>3</v>
      </c>
      <c r="H29" s="369" t="s">
        <v>3</v>
      </c>
      <c r="I29" s="369">
        <v>1312</v>
      </c>
      <c r="J29" s="397">
        <v>0.4</v>
      </c>
      <c r="K29" s="369">
        <f t="shared" si="0"/>
        <v>0</v>
      </c>
    </row>
    <row r="30" spans="1:11" s="242" customFormat="1" ht="12" customHeight="1">
      <c r="A30" s="293"/>
      <c r="B30" s="225" t="s">
        <v>677</v>
      </c>
      <c r="C30" s="369">
        <v>1135</v>
      </c>
      <c r="D30" s="396">
        <v>0.4</v>
      </c>
      <c r="E30" s="369" t="s">
        <v>759</v>
      </c>
      <c r="F30" s="369" t="s">
        <v>3</v>
      </c>
      <c r="G30" s="396" t="s">
        <v>3</v>
      </c>
      <c r="H30" s="369" t="s">
        <v>3</v>
      </c>
      <c r="I30" s="369">
        <v>1135</v>
      </c>
      <c r="J30" s="397">
        <v>0.4</v>
      </c>
      <c r="K30" s="369">
        <f t="shared" si="0"/>
        <v>0</v>
      </c>
    </row>
    <row r="31" spans="1:11" s="242" customFormat="1" ht="12" customHeight="1">
      <c r="A31" s="293"/>
      <c r="B31" s="225" t="s">
        <v>122</v>
      </c>
      <c r="C31" s="369">
        <v>4120</v>
      </c>
      <c r="D31" s="396">
        <v>1.4</v>
      </c>
      <c r="E31" s="369">
        <v>1</v>
      </c>
      <c r="F31" s="369" t="s">
        <v>3</v>
      </c>
      <c r="G31" s="396" t="s">
        <v>3</v>
      </c>
      <c r="H31" s="369" t="s">
        <v>3</v>
      </c>
      <c r="I31" s="369">
        <v>4120</v>
      </c>
      <c r="J31" s="397">
        <v>1.4</v>
      </c>
      <c r="K31" s="369">
        <f t="shared" si="0"/>
        <v>1</v>
      </c>
    </row>
    <row r="32" spans="1:11" s="242" customFormat="1" ht="12" customHeight="1">
      <c r="A32" s="293"/>
      <c r="B32" s="225" t="s">
        <v>261</v>
      </c>
      <c r="C32" s="369" t="s">
        <v>3</v>
      </c>
      <c r="D32" s="396" t="s">
        <v>3</v>
      </c>
      <c r="E32" s="369" t="s">
        <v>3</v>
      </c>
      <c r="F32" s="369">
        <v>5856</v>
      </c>
      <c r="G32" s="396">
        <v>2.2999999999999998</v>
      </c>
      <c r="H32" s="369">
        <v>1</v>
      </c>
      <c r="I32" s="369" t="s">
        <v>3</v>
      </c>
      <c r="J32" s="397" t="s">
        <v>3</v>
      </c>
      <c r="K32" s="369" t="s">
        <v>3</v>
      </c>
    </row>
    <row r="33" spans="1:11" s="242" customFormat="1" ht="12" customHeight="1">
      <c r="A33" s="293"/>
      <c r="B33" s="295" t="s">
        <v>160</v>
      </c>
      <c r="C33" s="400">
        <v>292883</v>
      </c>
      <c r="D33" s="401">
        <v>100</v>
      </c>
      <c r="E33" s="400">
        <v>56</v>
      </c>
      <c r="F33" s="400">
        <v>258370</v>
      </c>
      <c r="G33" s="401">
        <v>100</v>
      </c>
      <c r="H33" s="400">
        <v>56</v>
      </c>
      <c r="I33" s="400">
        <v>34513</v>
      </c>
      <c r="J33" s="402">
        <v>0</v>
      </c>
      <c r="K33" s="400">
        <v>0</v>
      </c>
    </row>
    <row r="34" spans="1:11" s="242" customFormat="1" ht="12" customHeight="1">
      <c r="A34" s="293"/>
      <c r="B34" s="225"/>
      <c r="C34" s="222"/>
      <c r="D34" s="223"/>
      <c r="E34" s="222"/>
      <c r="F34" s="222"/>
      <c r="G34" s="223"/>
      <c r="H34" s="222"/>
      <c r="I34" s="222"/>
      <c r="J34" s="226"/>
      <c r="K34" s="222"/>
    </row>
    <row r="35" spans="1:11" s="242" customFormat="1" ht="12" customHeight="1">
      <c r="A35" s="293"/>
      <c r="B35" s="225"/>
      <c r="C35" s="222"/>
      <c r="D35" s="223"/>
      <c r="E35" s="222"/>
      <c r="F35" s="222"/>
      <c r="G35" s="223"/>
      <c r="H35" s="222"/>
      <c r="I35" s="222"/>
      <c r="J35" s="226"/>
      <c r="K35" s="222"/>
    </row>
    <row r="36" spans="1:11" s="242" customFormat="1" ht="12" customHeight="1">
      <c r="A36" s="293"/>
      <c r="B36" s="225"/>
      <c r="C36" s="222"/>
      <c r="D36" s="223"/>
      <c r="E36" s="222"/>
      <c r="F36" s="222"/>
      <c r="G36" s="223"/>
      <c r="H36" s="222"/>
      <c r="I36" s="222"/>
      <c r="J36" s="226"/>
      <c r="K36" s="222"/>
    </row>
    <row r="37" spans="1:11" s="242" customFormat="1" ht="12" customHeight="1">
      <c r="A37" s="293"/>
      <c r="B37" s="225"/>
      <c r="C37" s="222"/>
      <c r="D37" s="223"/>
      <c r="E37" s="222"/>
      <c r="F37" s="222"/>
      <c r="G37" s="223"/>
      <c r="H37" s="222"/>
      <c r="I37" s="222"/>
      <c r="J37" s="226"/>
      <c r="K37" s="222"/>
    </row>
  </sheetData>
  <mergeCells count="7">
    <mergeCell ref="B3:K3"/>
    <mergeCell ref="B4:K4"/>
    <mergeCell ref="B5:K5"/>
    <mergeCell ref="B6:B7"/>
    <mergeCell ref="C6:E6"/>
    <mergeCell ref="F6:H6"/>
    <mergeCell ref="I6:K6"/>
  </mergeCells>
  <hyperlinks>
    <hyperlink ref="B3:K3" location="Inhalt!A1" display="Inhalt!A1" xr:uid="{2C7F47E0-E45E-4CD9-B310-B1DE8280A3B5}"/>
    <hyperlink ref="B4:K4" location="Inhalt!A1" display="Brandenburg an der Havel" xr:uid="{7F8EBD70-3865-4ECF-B1C3-297A4532AAE7}"/>
    <hyperlink ref="B3:K4" location="Inhalt!L29" display="Inhalt!L29" xr:uid="{883F74D0-4B5A-4A37-898C-9502E8DCDB52}"/>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1"/>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A1" s="117">
        <f>Tabelle2.12!$L$1+1</f>
        <v>24</v>
      </c>
      <c r="B1" s="101" t="s">
        <v>621</v>
      </c>
      <c r="K1" s="118"/>
      <c r="L1" s="119"/>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191</v>
      </c>
      <c r="B4" s="452" t="s">
        <v>39</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84328</v>
      </c>
      <c r="D9" s="396" t="s">
        <v>3</v>
      </c>
      <c r="E9" s="369" t="s">
        <v>3</v>
      </c>
      <c r="F9" s="369">
        <v>85424</v>
      </c>
      <c r="G9" s="396" t="s">
        <v>3</v>
      </c>
      <c r="H9" s="369" t="s">
        <v>3</v>
      </c>
      <c r="I9" s="369">
        <v>-1096</v>
      </c>
      <c r="J9" s="396" t="s">
        <v>3</v>
      </c>
      <c r="K9" s="369" t="s">
        <v>3</v>
      </c>
    </row>
    <row r="10" spans="1:12" s="242" customFormat="1" ht="12" customHeight="1">
      <c r="A10" s="293"/>
      <c r="B10" s="225" t="s">
        <v>707</v>
      </c>
      <c r="C10" s="369">
        <v>69859</v>
      </c>
      <c r="D10" s="396">
        <v>82.8</v>
      </c>
      <c r="E10" s="369" t="s">
        <v>3</v>
      </c>
      <c r="F10" s="369">
        <v>76165</v>
      </c>
      <c r="G10" s="396">
        <v>89.2</v>
      </c>
      <c r="H10" s="369" t="s">
        <v>3</v>
      </c>
      <c r="I10" s="369">
        <v>-6306</v>
      </c>
      <c r="J10" s="397">
        <v>-6.4</v>
      </c>
      <c r="K10" s="369" t="s">
        <v>3</v>
      </c>
    </row>
    <row r="11" spans="1:12" s="242" customFormat="1" ht="12" customHeight="1">
      <c r="A11" s="293"/>
      <c r="B11" s="225" t="s">
        <v>708</v>
      </c>
      <c r="C11" s="369">
        <v>14469</v>
      </c>
      <c r="D11" s="396">
        <v>17.2</v>
      </c>
      <c r="E11" s="369" t="s">
        <v>3</v>
      </c>
      <c r="F11" s="369">
        <v>9259</v>
      </c>
      <c r="G11" s="396">
        <v>10.8</v>
      </c>
      <c r="H11" s="369" t="s">
        <v>3</v>
      </c>
      <c r="I11" s="369">
        <v>5210</v>
      </c>
      <c r="J11" s="397">
        <v>6.4</v>
      </c>
      <c r="K11" s="369" t="s">
        <v>3</v>
      </c>
    </row>
    <row r="12" spans="1:12" s="242" customFormat="1" ht="12" customHeight="1">
      <c r="A12" s="293"/>
      <c r="B12" s="173" t="s">
        <v>709</v>
      </c>
      <c r="C12" s="369">
        <v>53852</v>
      </c>
      <c r="D12" s="396">
        <v>63.9</v>
      </c>
      <c r="E12" s="369" t="s">
        <v>3</v>
      </c>
      <c r="F12" s="369">
        <v>45110</v>
      </c>
      <c r="G12" s="396">
        <v>52.8</v>
      </c>
      <c r="H12" s="369" t="s">
        <v>3</v>
      </c>
      <c r="I12" s="369">
        <v>8742</v>
      </c>
      <c r="J12" s="397">
        <v>11.1</v>
      </c>
      <c r="K12" s="369" t="s">
        <v>3</v>
      </c>
    </row>
    <row r="13" spans="1:12" s="242" customFormat="1" ht="12" customHeight="1">
      <c r="A13" s="293"/>
      <c r="B13" s="225" t="s">
        <v>710</v>
      </c>
      <c r="C13" s="369">
        <v>13021</v>
      </c>
      <c r="D13" s="396">
        <v>24.2</v>
      </c>
      <c r="E13" s="369" t="s">
        <v>3</v>
      </c>
      <c r="F13" s="369">
        <v>8539</v>
      </c>
      <c r="G13" s="396">
        <v>18.899999999999999</v>
      </c>
      <c r="H13" s="369" t="s">
        <v>3</v>
      </c>
      <c r="I13" s="369">
        <v>4482</v>
      </c>
      <c r="J13" s="397">
        <v>5.3</v>
      </c>
      <c r="K13" s="369" t="s">
        <v>3</v>
      </c>
    </row>
    <row r="14" spans="1:12" s="242" customFormat="1" ht="12" customHeight="1">
      <c r="A14" s="293"/>
      <c r="B14" s="173" t="s">
        <v>711</v>
      </c>
      <c r="C14" s="369">
        <v>1131</v>
      </c>
      <c r="D14" s="396">
        <v>2.1</v>
      </c>
      <c r="E14" s="369" t="s">
        <v>3</v>
      </c>
      <c r="F14" s="369">
        <v>967</v>
      </c>
      <c r="G14" s="396">
        <v>2.1</v>
      </c>
      <c r="H14" s="369" t="s">
        <v>3</v>
      </c>
      <c r="I14" s="369">
        <v>164</v>
      </c>
      <c r="J14" s="397" t="s">
        <v>3</v>
      </c>
      <c r="K14" s="369" t="s">
        <v>3</v>
      </c>
    </row>
    <row r="15" spans="1:12" s="242" customFormat="1" ht="12" customHeight="1">
      <c r="A15" s="294"/>
      <c r="B15" s="173" t="s">
        <v>712</v>
      </c>
      <c r="C15" s="398"/>
      <c r="D15" s="399"/>
      <c r="E15" s="398"/>
      <c r="F15" s="398"/>
      <c r="G15" s="399"/>
      <c r="H15" s="398"/>
      <c r="I15" s="398"/>
      <c r="J15" s="397"/>
      <c r="K15" s="398"/>
    </row>
    <row r="16" spans="1:12" s="242" customFormat="1" ht="12" customHeight="1">
      <c r="A16" s="293"/>
      <c r="B16" s="225" t="s">
        <v>57</v>
      </c>
      <c r="C16" s="369">
        <v>34612</v>
      </c>
      <c r="D16" s="396">
        <v>22.1</v>
      </c>
      <c r="E16" s="369">
        <v>11</v>
      </c>
      <c r="F16" s="369">
        <v>26283</v>
      </c>
      <c r="G16" s="396">
        <v>20.100000000000001</v>
      </c>
      <c r="H16" s="369">
        <v>9</v>
      </c>
      <c r="I16" s="369">
        <v>8329</v>
      </c>
      <c r="J16" s="397">
        <v>2</v>
      </c>
      <c r="K16" s="369">
        <f t="shared" ref="K16:K26" si="0">IF(E16="-",0,E16)-IF(H16="x",0,H16)</f>
        <v>2</v>
      </c>
    </row>
    <row r="17" spans="1:11" s="242" customFormat="1" ht="12" customHeight="1">
      <c r="A17" s="293"/>
      <c r="B17" s="225" t="s">
        <v>52</v>
      </c>
      <c r="C17" s="369">
        <v>22728</v>
      </c>
      <c r="D17" s="396">
        <v>14.5</v>
      </c>
      <c r="E17" s="369">
        <v>7</v>
      </c>
      <c r="F17" s="369">
        <v>23410</v>
      </c>
      <c r="G17" s="396">
        <v>17.899999999999999</v>
      </c>
      <c r="H17" s="369">
        <v>8</v>
      </c>
      <c r="I17" s="369">
        <v>-682</v>
      </c>
      <c r="J17" s="397">
        <v>-3.4</v>
      </c>
      <c r="K17" s="369">
        <f t="shared" si="0"/>
        <v>-1</v>
      </c>
    </row>
    <row r="18" spans="1:11" s="242" customFormat="1" ht="12" customHeight="1">
      <c r="A18" s="293"/>
      <c r="B18" s="225" t="s">
        <v>85</v>
      </c>
      <c r="C18" s="369">
        <v>13298</v>
      </c>
      <c r="D18" s="396">
        <v>8.5</v>
      </c>
      <c r="E18" s="369">
        <v>4</v>
      </c>
      <c r="F18" s="369">
        <v>21096</v>
      </c>
      <c r="G18" s="396">
        <v>16.2</v>
      </c>
      <c r="H18" s="369">
        <v>7</v>
      </c>
      <c r="I18" s="369">
        <v>-7798</v>
      </c>
      <c r="J18" s="397">
        <v>-7.6</v>
      </c>
      <c r="K18" s="369">
        <f t="shared" si="0"/>
        <v>-3</v>
      </c>
    </row>
    <row r="19" spans="1:11" s="242" customFormat="1" ht="12" customHeight="1">
      <c r="A19" s="293"/>
      <c r="B19" s="225" t="s">
        <v>54</v>
      </c>
      <c r="C19" s="369">
        <v>40766</v>
      </c>
      <c r="D19" s="396">
        <v>26.1</v>
      </c>
      <c r="E19" s="369">
        <v>13</v>
      </c>
      <c r="F19" s="369">
        <v>16609</v>
      </c>
      <c r="G19" s="396">
        <v>12.7</v>
      </c>
      <c r="H19" s="369">
        <v>6</v>
      </c>
      <c r="I19" s="369">
        <v>24157</v>
      </c>
      <c r="J19" s="397">
        <v>13.4</v>
      </c>
      <c r="K19" s="369">
        <f t="shared" si="0"/>
        <v>7</v>
      </c>
    </row>
    <row r="20" spans="1:11" s="242" customFormat="1" ht="12" customHeight="1">
      <c r="A20" s="293"/>
      <c r="B20" s="225" t="s">
        <v>82</v>
      </c>
      <c r="C20" s="369">
        <v>9654</v>
      </c>
      <c r="D20" s="396">
        <v>6.2</v>
      </c>
      <c r="E20" s="369">
        <v>3</v>
      </c>
      <c r="F20" s="369">
        <v>13015</v>
      </c>
      <c r="G20" s="396">
        <v>10</v>
      </c>
      <c r="H20" s="369">
        <v>5</v>
      </c>
      <c r="I20" s="369">
        <v>-3361</v>
      </c>
      <c r="J20" s="397">
        <v>-3.8</v>
      </c>
      <c r="K20" s="369">
        <f t="shared" si="0"/>
        <v>-2</v>
      </c>
    </row>
    <row r="21" spans="1:11" s="242" customFormat="1" ht="12" customHeight="1">
      <c r="A21" s="293"/>
      <c r="B21" s="225" t="s">
        <v>72</v>
      </c>
      <c r="C21" s="369">
        <v>9687</v>
      </c>
      <c r="D21" s="396">
        <v>6.2</v>
      </c>
      <c r="E21" s="369">
        <v>3</v>
      </c>
      <c r="F21" s="369">
        <v>12379</v>
      </c>
      <c r="G21" s="396">
        <v>9.5</v>
      </c>
      <c r="H21" s="369">
        <v>4</v>
      </c>
      <c r="I21" s="369">
        <v>-2692</v>
      </c>
      <c r="J21" s="397">
        <v>-3.3</v>
      </c>
      <c r="K21" s="369">
        <f t="shared" si="0"/>
        <v>-1</v>
      </c>
    </row>
    <row r="22" spans="1:11" s="242" customFormat="1" ht="12" customHeight="1">
      <c r="A22" s="293"/>
      <c r="B22" s="225" t="s">
        <v>128</v>
      </c>
      <c r="C22" s="369">
        <v>12817</v>
      </c>
      <c r="D22" s="396">
        <v>8.1999999999999993</v>
      </c>
      <c r="E22" s="369">
        <v>4</v>
      </c>
      <c r="F22" s="369">
        <v>7362</v>
      </c>
      <c r="G22" s="396">
        <v>5.6</v>
      </c>
      <c r="H22" s="369">
        <v>3</v>
      </c>
      <c r="I22" s="369">
        <v>5455</v>
      </c>
      <c r="J22" s="397">
        <v>2.6</v>
      </c>
      <c r="K22" s="369">
        <f t="shared" si="0"/>
        <v>1</v>
      </c>
    </row>
    <row r="23" spans="1:11" s="242" customFormat="1" ht="12" customHeight="1">
      <c r="A23" s="293"/>
      <c r="B23" s="225" t="s">
        <v>53</v>
      </c>
      <c r="C23" s="369">
        <v>2133</v>
      </c>
      <c r="D23" s="396">
        <v>1.4</v>
      </c>
      <c r="E23" s="369">
        <v>1</v>
      </c>
      <c r="F23" s="369">
        <v>4707</v>
      </c>
      <c r="G23" s="396">
        <v>3.6</v>
      </c>
      <c r="H23" s="369">
        <v>2</v>
      </c>
      <c r="I23" s="369">
        <v>-2574</v>
      </c>
      <c r="J23" s="397">
        <v>-2.2000000000000002</v>
      </c>
      <c r="K23" s="369">
        <f t="shared" si="0"/>
        <v>-1</v>
      </c>
    </row>
    <row r="24" spans="1:11" s="242" customFormat="1" ht="12" customHeight="1">
      <c r="A24" s="293"/>
      <c r="B24" s="225" t="s">
        <v>73</v>
      </c>
      <c r="C24" s="369">
        <v>6146</v>
      </c>
      <c r="D24" s="396">
        <v>3.9</v>
      </c>
      <c r="E24" s="369">
        <v>2</v>
      </c>
      <c r="F24" s="369">
        <v>3462</v>
      </c>
      <c r="G24" s="396">
        <v>2.7</v>
      </c>
      <c r="H24" s="369">
        <v>1</v>
      </c>
      <c r="I24" s="369">
        <v>2684</v>
      </c>
      <c r="J24" s="397">
        <v>1.3</v>
      </c>
      <c r="K24" s="369">
        <f t="shared" si="0"/>
        <v>1</v>
      </c>
    </row>
    <row r="25" spans="1:11" s="242" customFormat="1" ht="12" customHeight="1">
      <c r="A25" s="293"/>
      <c r="B25" s="225" t="s">
        <v>137</v>
      </c>
      <c r="C25" s="369">
        <v>3230</v>
      </c>
      <c r="D25" s="396">
        <v>2.1</v>
      </c>
      <c r="E25" s="369">
        <v>1</v>
      </c>
      <c r="F25" s="369">
        <v>2297</v>
      </c>
      <c r="G25" s="396">
        <v>1.8</v>
      </c>
      <c r="H25" s="369">
        <v>1</v>
      </c>
      <c r="I25" s="369">
        <v>933</v>
      </c>
      <c r="J25" s="397">
        <v>0.3</v>
      </c>
      <c r="K25" s="369">
        <f t="shared" si="0"/>
        <v>0</v>
      </c>
    </row>
    <row r="26" spans="1:11" s="242" customFormat="1" ht="12" customHeight="1">
      <c r="A26" s="293"/>
      <c r="B26" s="225" t="s">
        <v>660</v>
      </c>
      <c r="C26" s="369">
        <v>1206</v>
      </c>
      <c r="D26" s="396">
        <v>0.8</v>
      </c>
      <c r="E26" s="369">
        <v>1</v>
      </c>
      <c r="F26" s="369" t="s">
        <v>3</v>
      </c>
      <c r="G26" s="396" t="s">
        <v>3</v>
      </c>
      <c r="H26" s="369" t="s">
        <v>3</v>
      </c>
      <c r="I26" s="369">
        <v>1206</v>
      </c>
      <c r="J26" s="397">
        <v>0.8</v>
      </c>
      <c r="K26" s="369">
        <f t="shared" si="0"/>
        <v>1</v>
      </c>
    </row>
    <row r="27" spans="1:11" s="242" customFormat="1" ht="12" customHeight="1">
      <c r="A27" s="293"/>
      <c r="B27" s="225" t="s">
        <v>261</v>
      </c>
      <c r="C27" s="369" t="s">
        <v>3</v>
      </c>
      <c r="D27" s="396" t="s">
        <v>3</v>
      </c>
      <c r="E27" s="369" t="s">
        <v>3</v>
      </c>
      <c r="F27" s="369" t="s">
        <v>3</v>
      </c>
      <c r="G27" s="396" t="s">
        <v>3</v>
      </c>
      <c r="H27" s="369" t="s">
        <v>3</v>
      </c>
      <c r="I27" s="369" t="s">
        <v>3</v>
      </c>
      <c r="J27" s="397" t="s">
        <v>3</v>
      </c>
      <c r="K27" s="369" t="s">
        <v>3</v>
      </c>
    </row>
    <row r="28" spans="1:11" s="242" customFormat="1" ht="12" customHeight="1">
      <c r="A28" s="293"/>
      <c r="B28" s="295" t="s">
        <v>160</v>
      </c>
      <c r="C28" s="400">
        <v>156277</v>
      </c>
      <c r="D28" s="401">
        <v>100</v>
      </c>
      <c r="E28" s="400">
        <v>50</v>
      </c>
      <c r="F28" s="400">
        <v>130620</v>
      </c>
      <c r="G28" s="401">
        <v>100</v>
      </c>
      <c r="H28" s="400">
        <v>46</v>
      </c>
      <c r="I28" s="400">
        <v>25657</v>
      </c>
      <c r="J28" s="402">
        <v>0</v>
      </c>
      <c r="K28" s="400">
        <v>4</v>
      </c>
    </row>
    <row r="29" spans="1:11" s="242" customFormat="1" ht="12" customHeight="1">
      <c r="A29" s="293"/>
      <c r="B29" s="225"/>
      <c r="C29" s="222"/>
      <c r="D29" s="223"/>
      <c r="E29" s="222"/>
      <c r="F29" s="222"/>
      <c r="G29" s="223"/>
      <c r="H29" s="222"/>
      <c r="I29" s="222"/>
      <c r="J29" s="226"/>
      <c r="K29" s="222"/>
    </row>
    <row r="30" spans="1:11" s="242" customFormat="1" ht="12" customHeight="1">
      <c r="A30" s="293"/>
      <c r="B30" s="225"/>
      <c r="C30" s="222"/>
      <c r="D30" s="223"/>
      <c r="E30" s="222"/>
      <c r="F30" s="222"/>
      <c r="G30" s="223"/>
      <c r="H30" s="222"/>
      <c r="I30" s="222"/>
      <c r="J30" s="226"/>
      <c r="K30" s="222"/>
    </row>
    <row r="31" spans="1:11" s="242" customFormat="1" ht="12" customHeight="1">
      <c r="A31" s="293"/>
      <c r="B31" s="225"/>
      <c r="C31" s="222"/>
      <c r="D31" s="223"/>
      <c r="E31" s="222"/>
      <c r="F31" s="222"/>
      <c r="G31" s="223"/>
      <c r="H31" s="222"/>
      <c r="I31" s="222"/>
      <c r="J31" s="226"/>
      <c r="K31" s="222"/>
    </row>
    <row r="32" spans="1:11" s="242" customFormat="1" ht="12" customHeight="1">
      <c r="A32" s="293"/>
      <c r="B32" s="225"/>
      <c r="C32" s="222"/>
      <c r="D32" s="223"/>
      <c r="E32" s="222"/>
      <c r="F32" s="222"/>
      <c r="G32" s="223"/>
      <c r="H32" s="222"/>
      <c r="I32" s="222"/>
      <c r="J32" s="226"/>
      <c r="K32" s="222"/>
    </row>
    <row r="33" spans="1:11" s="242" customFormat="1" ht="12" customHeight="1">
      <c r="A33" s="293"/>
      <c r="B33" s="225"/>
      <c r="C33" s="222"/>
      <c r="D33" s="223"/>
      <c r="E33" s="222"/>
      <c r="F33" s="222"/>
      <c r="G33" s="223"/>
      <c r="H33" s="222"/>
      <c r="I33" s="222"/>
      <c r="J33" s="226"/>
      <c r="K33" s="222"/>
    </row>
    <row r="34" spans="1:11" s="242" customFormat="1" ht="12" customHeight="1">
      <c r="A34" s="293"/>
      <c r="B34" s="225"/>
      <c r="C34" s="222"/>
      <c r="D34" s="223"/>
      <c r="E34" s="222"/>
      <c r="F34" s="222"/>
      <c r="G34" s="223"/>
      <c r="H34" s="222"/>
      <c r="I34" s="222"/>
      <c r="J34" s="226"/>
      <c r="K34" s="222"/>
    </row>
    <row r="35" spans="1:11" s="242" customFormat="1" ht="12" customHeight="1">
      <c r="A35" s="293"/>
      <c r="B35" s="225"/>
      <c r="C35" s="222"/>
      <c r="D35" s="223"/>
      <c r="E35" s="222"/>
      <c r="F35" s="222"/>
      <c r="G35" s="223"/>
      <c r="H35" s="222"/>
      <c r="I35" s="222"/>
      <c r="J35" s="226"/>
      <c r="K35" s="222"/>
    </row>
    <row r="36" spans="1:11" s="242" customFormat="1" ht="12" customHeight="1">
      <c r="A36" s="293"/>
      <c r="B36" s="225"/>
      <c r="C36" s="222"/>
      <c r="D36" s="223"/>
      <c r="E36" s="222"/>
      <c r="F36" s="222"/>
      <c r="G36" s="223"/>
      <c r="H36" s="222"/>
      <c r="I36" s="222"/>
      <c r="J36" s="226"/>
      <c r="K36" s="222"/>
    </row>
    <row r="37" spans="1:11" s="242" customFormat="1" ht="12" customHeight="1">
      <c r="A37" s="293"/>
      <c r="B37" s="225"/>
      <c r="C37" s="222"/>
      <c r="D37" s="223"/>
      <c r="E37" s="222"/>
      <c r="F37" s="222"/>
      <c r="G37" s="223"/>
      <c r="H37" s="222"/>
      <c r="I37" s="222"/>
      <c r="J37" s="226"/>
      <c r="K37" s="222"/>
    </row>
  </sheetData>
  <mergeCells count="7">
    <mergeCell ref="B3:K3"/>
    <mergeCell ref="B4:K4"/>
    <mergeCell ref="B5:K5"/>
    <mergeCell ref="B6:B7"/>
    <mergeCell ref="C6:E6"/>
    <mergeCell ref="F6:H6"/>
    <mergeCell ref="I6:K6"/>
  </mergeCells>
  <hyperlinks>
    <hyperlink ref="B3:K3" location="Inhalt!A1" display="Inhalt!A1" xr:uid="{D82CC0EF-9CBB-419B-A033-730380CD8C25}"/>
    <hyperlink ref="B4:K4" location="Inhalt!A1" display="Brandenburg an der Havel" xr:uid="{E7246D3A-ACF5-4A0C-9792-3A8B32D4F3AE}"/>
    <hyperlink ref="B3:K4" location="Inhalt!L30" display="Inhalt!L30" xr:uid="{2B9C1C8C-5D73-41D7-A150-ED801E9B3119}"/>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12"/>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K1" s="118" t="s">
        <v>621</v>
      </c>
      <c r="L1" s="119">
        <f>Tabelle2.13!$A$1+1</f>
        <v>25</v>
      </c>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192</v>
      </c>
      <c r="B4" s="452" t="s">
        <v>40</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184247</v>
      </c>
      <c r="D9" s="396" t="s">
        <v>3</v>
      </c>
      <c r="E9" s="369" t="s">
        <v>3</v>
      </c>
      <c r="F9" s="369">
        <v>180274</v>
      </c>
      <c r="G9" s="396" t="s">
        <v>3</v>
      </c>
      <c r="H9" s="369" t="s">
        <v>3</v>
      </c>
      <c r="I9" s="369">
        <v>3973</v>
      </c>
      <c r="J9" s="396" t="s">
        <v>3</v>
      </c>
      <c r="K9" s="369" t="s">
        <v>3</v>
      </c>
    </row>
    <row r="10" spans="1:12" s="242" customFormat="1" ht="12" customHeight="1">
      <c r="A10" s="293"/>
      <c r="B10" s="225" t="s">
        <v>707</v>
      </c>
      <c r="C10" s="369">
        <v>139994</v>
      </c>
      <c r="D10" s="396">
        <v>76</v>
      </c>
      <c r="E10" s="369" t="s">
        <v>3</v>
      </c>
      <c r="F10" s="369">
        <v>150712</v>
      </c>
      <c r="G10" s="396">
        <v>83.6</v>
      </c>
      <c r="H10" s="369" t="s">
        <v>3</v>
      </c>
      <c r="I10" s="369">
        <v>-10718</v>
      </c>
      <c r="J10" s="397">
        <v>-7.6</v>
      </c>
      <c r="K10" s="369" t="s">
        <v>3</v>
      </c>
    </row>
    <row r="11" spans="1:12" s="242" customFormat="1" ht="12" customHeight="1">
      <c r="A11" s="293"/>
      <c r="B11" s="225" t="s">
        <v>708</v>
      </c>
      <c r="C11" s="369">
        <v>44253</v>
      </c>
      <c r="D11" s="396">
        <v>24</v>
      </c>
      <c r="E11" s="369" t="s">
        <v>3</v>
      </c>
      <c r="F11" s="369">
        <v>29562</v>
      </c>
      <c r="G11" s="396">
        <v>16.399999999999999</v>
      </c>
      <c r="H11" s="369" t="s">
        <v>3</v>
      </c>
      <c r="I11" s="369">
        <v>14691</v>
      </c>
      <c r="J11" s="397">
        <v>7.6</v>
      </c>
      <c r="K11" s="369" t="s">
        <v>3</v>
      </c>
    </row>
    <row r="12" spans="1:12" s="242" customFormat="1" ht="12" customHeight="1">
      <c r="A12" s="293"/>
      <c r="B12" s="173" t="s">
        <v>709</v>
      </c>
      <c r="C12" s="369">
        <v>129943</v>
      </c>
      <c r="D12" s="396">
        <v>70.5</v>
      </c>
      <c r="E12" s="369" t="s">
        <v>3</v>
      </c>
      <c r="F12" s="369">
        <v>116535</v>
      </c>
      <c r="G12" s="396">
        <v>64.599999999999994</v>
      </c>
      <c r="H12" s="369" t="s">
        <v>3</v>
      </c>
      <c r="I12" s="369">
        <v>13408</v>
      </c>
      <c r="J12" s="397">
        <v>5.9</v>
      </c>
      <c r="K12" s="369" t="s">
        <v>3</v>
      </c>
    </row>
    <row r="13" spans="1:12" s="242" customFormat="1" ht="12" customHeight="1">
      <c r="A13" s="293"/>
      <c r="B13" s="225" t="s">
        <v>710</v>
      </c>
      <c r="C13" s="369">
        <v>40166</v>
      </c>
      <c r="D13" s="396">
        <v>30.9</v>
      </c>
      <c r="E13" s="369" t="s">
        <v>3</v>
      </c>
      <c r="F13" s="369">
        <v>25723</v>
      </c>
      <c r="G13" s="396">
        <v>22.1</v>
      </c>
      <c r="H13" s="369" t="s">
        <v>3</v>
      </c>
      <c r="I13" s="369">
        <v>14443</v>
      </c>
      <c r="J13" s="397">
        <v>8.8000000000000007</v>
      </c>
      <c r="K13" s="369" t="s">
        <v>3</v>
      </c>
    </row>
    <row r="14" spans="1:12" s="242" customFormat="1" ht="12" customHeight="1">
      <c r="A14" s="293"/>
      <c r="B14" s="173" t="s">
        <v>711</v>
      </c>
      <c r="C14" s="369">
        <v>2325</v>
      </c>
      <c r="D14" s="396">
        <v>1.8</v>
      </c>
      <c r="E14" s="369" t="s">
        <v>3</v>
      </c>
      <c r="F14" s="369">
        <v>2742</v>
      </c>
      <c r="G14" s="396">
        <v>2.4</v>
      </c>
      <c r="H14" s="369" t="s">
        <v>3</v>
      </c>
      <c r="I14" s="369">
        <v>-417</v>
      </c>
      <c r="J14" s="397">
        <v>-0.6</v>
      </c>
      <c r="K14" s="369" t="s">
        <v>3</v>
      </c>
    </row>
    <row r="15" spans="1:12" s="242" customFormat="1" ht="12" customHeight="1">
      <c r="A15" s="294"/>
      <c r="B15" s="173" t="s">
        <v>712</v>
      </c>
      <c r="C15" s="398"/>
      <c r="D15" s="399"/>
      <c r="E15" s="398"/>
      <c r="F15" s="398"/>
      <c r="G15" s="399"/>
      <c r="H15" s="398"/>
      <c r="I15" s="398"/>
      <c r="J15" s="397"/>
      <c r="K15" s="398"/>
    </row>
    <row r="16" spans="1:12" s="242" customFormat="1" ht="12" customHeight="1">
      <c r="A16" s="293"/>
      <c r="B16" s="225" t="s">
        <v>57</v>
      </c>
      <c r="C16" s="369">
        <v>95233</v>
      </c>
      <c r="D16" s="396">
        <v>25.2</v>
      </c>
      <c r="E16" s="369">
        <v>14</v>
      </c>
      <c r="F16" s="369">
        <v>69546</v>
      </c>
      <c r="G16" s="396">
        <v>20.7</v>
      </c>
      <c r="H16" s="369">
        <v>12</v>
      </c>
      <c r="I16" s="369">
        <v>25687</v>
      </c>
      <c r="J16" s="397">
        <v>4.5</v>
      </c>
      <c r="K16" s="369">
        <f t="shared" ref="K16:K25" si="0">IF(E16="-",0,E16)-IF(H16="x",0,H16)</f>
        <v>2</v>
      </c>
    </row>
    <row r="17" spans="1:11" s="242" customFormat="1" ht="12" customHeight="1">
      <c r="A17" s="293"/>
      <c r="B17" s="225" t="s">
        <v>52</v>
      </c>
      <c r="C17" s="369">
        <v>71202</v>
      </c>
      <c r="D17" s="396">
        <v>18.8</v>
      </c>
      <c r="E17" s="369">
        <v>10</v>
      </c>
      <c r="F17" s="369">
        <v>64144</v>
      </c>
      <c r="G17" s="396">
        <v>19.100000000000001</v>
      </c>
      <c r="H17" s="369">
        <v>11</v>
      </c>
      <c r="I17" s="369">
        <v>7058</v>
      </c>
      <c r="J17" s="397">
        <v>-0.3</v>
      </c>
      <c r="K17" s="369">
        <f t="shared" si="0"/>
        <v>-1</v>
      </c>
    </row>
    <row r="18" spans="1:11" s="242" customFormat="1" ht="12" customHeight="1">
      <c r="A18" s="293"/>
      <c r="B18" s="225" t="s">
        <v>82</v>
      </c>
      <c r="C18" s="369">
        <v>42183</v>
      </c>
      <c r="D18" s="396">
        <v>11.2</v>
      </c>
      <c r="E18" s="369">
        <v>6</v>
      </c>
      <c r="F18" s="369">
        <v>54361</v>
      </c>
      <c r="G18" s="396">
        <v>16.2</v>
      </c>
      <c r="H18" s="369">
        <v>9</v>
      </c>
      <c r="I18" s="369">
        <v>-12178</v>
      </c>
      <c r="J18" s="397">
        <v>-5</v>
      </c>
      <c r="K18" s="369">
        <f t="shared" si="0"/>
        <v>-3</v>
      </c>
    </row>
    <row r="19" spans="1:11" s="242" customFormat="1" ht="12" customHeight="1">
      <c r="A19" s="293"/>
      <c r="B19" s="225" t="s">
        <v>54</v>
      </c>
      <c r="C19" s="369">
        <v>72744</v>
      </c>
      <c r="D19" s="396">
        <v>19.2</v>
      </c>
      <c r="E19" s="369">
        <v>11</v>
      </c>
      <c r="F19" s="369">
        <v>38107</v>
      </c>
      <c r="G19" s="396">
        <v>11.3</v>
      </c>
      <c r="H19" s="369">
        <v>6</v>
      </c>
      <c r="I19" s="369">
        <v>34637</v>
      </c>
      <c r="J19" s="397">
        <v>7.9</v>
      </c>
      <c r="K19" s="369">
        <f t="shared" si="0"/>
        <v>5</v>
      </c>
    </row>
    <row r="20" spans="1:11" s="242" customFormat="1" ht="12" customHeight="1">
      <c r="A20" s="293"/>
      <c r="B20" s="225" t="s">
        <v>85</v>
      </c>
      <c r="C20" s="369">
        <v>26124</v>
      </c>
      <c r="D20" s="396">
        <v>6.9</v>
      </c>
      <c r="E20" s="369">
        <v>4</v>
      </c>
      <c r="F20" s="369">
        <v>37189</v>
      </c>
      <c r="G20" s="396">
        <v>11.1</v>
      </c>
      <c r="H20" s="369">
        <v>6</v>
      </c>
      <c r="I20" s="369">
        <v>-11065</v>
      </c>
      <c r="J20" s="397">
        <v>-4.2</v>
      </c>
      <c r="K20" s="369">
        <f t="shared" si="0"/>
        <v>-2</v>
      </c>
    </row>
    <row r="21" spans="1:11" s="242" customFormat="1" ht="12" customHeight="1">
      <c r="A21" s="293"/>
      <c r="B21" s="225" t="s">
        <v>128</v>
      </c>
      <c r="C21" s="369">
        <v>38501</v>
      </c>
      <c r="D21" s="396">
        <v>10.199999999999999</v>
      </c>
      <c r="E21" s="369">
        <v>6</v>
      </c>
      <c r="F21" s="369">
        <v>25541</v>
      </c>
      <c r="G21" s="396">
        <v>7.6</v>
      </c>
      <c r="H21" s="369">
        <v>4</v>
      </c>
      <c r="I21" s="369">
        <v>12960</v>
      </c>
      <c r="J21" s="397">
        <v>2.6</v>
      </c>
      <c r="K21" s="369">
        <f t="shared" si="0"/>
        <v>2</v>
      </c>
    </row>
    <row r="22" spans="1:11" s="242" customFormat="1" ht="12" customHeight="1">
      <c r="A22" s="293"/>
      <c r="B22" s="225" t="s">
        <v>53</v>
      </c>
      <c r="C22" s="369">
        <v>17499</v>
      </c>
      <c r="D22" s="396">
        <v>4.5999999999999996</v>
      </c>
      <c r="E22" s="369">
        <v>3</v>
      </c>
      <c r="F22" s="369">
        <v>19390</v>
      </c>
      <c r="G22" s="396">
        <v>5.8</v>
      </c>
      <c r="H22" s="369">
        <v>3</v>
      </c>
      <c r="I22" s="369">
        <v>-1891</v>
      </c>
      <c r="J22" s="397">
        <v>-1.1000000000000001</v>
      </c>
      <c r="K22" s="369">
        <f t="shared" si="0"/>
        <v>0</v>
      </c>
    </row>
    <row r="23" spans="1:11" s="242" customFormat="1" ht="12" customHeight="1">
      <c r="A23" s="293"/>
      <c r="B23" s="225" t="s">
        <v>661</v>
      </c>
      <c r="C23" s="369">
        <v>4040</v>
      </c>
      <c r="D23" s="396">
        <v>1.1000000000000001</v>
      </c>
      <c r="E23" s="369">
        <v>1</v>
      </c>
      <c r="F23" s="369">
        <v>2494</v>
      </c>
      <c r="G23" s="396">
        <v>0.7</v>
      </c>
      <c r="H23" s="369">
        <v>1</v>
      </c>
      <c r="I23" s="369">
        <v>1546</v>
      </c>
      <c r="J23" s="397">
        <v>0.3</v>
      </c>
      <c r="K23" s="369">
        <f t="shared" si="0"/>
        <v>0</v>
      </c>
    </row>
    <row r="24" spans="1:11" s="242" customFormat="1" ht="12" customHeight="1">
      <c r="A24" s="293"/>
      <c r="B24" s="225" t="s">
        <v>662</v>
      </c>
      <c r="C24" s="369">
        <v>1508</v>
      </c>
      <c r="D24" s="396">
        <v>0.4</v>
      </c>
      <c r="E24" s="369" t="s">
        <v>759</v>
      </c>
      <c r="F24" s="369" t="s">
        <v>3</v>
      </c>
      <c r="G24" s="396" t="s">
        <v>3</v>
      </c>
      <c r="H24" s="369" t="s">
        <v>3</v>
      </c>
      <c r="I24" s="369">
        <v>1508</v>
      </c>
      <c r="J24" s="397">
        <v>0.4</v>
      </c>
      <c r="K24" s="369">
        <f t="shared" si="0"/>
        <v>0</v>
      </c>
    </row>
    <row r="25" spans="1:11" s="242" customFormat="1" ht="12" customHeight="1">
      <c r="A25" s="293"/>
      <c r="B25" s="225" t="s">
        <v>663</v>
      </c>
      <c r="C25" s="369">
        <v>9100</v>
      </c>
      <c r="D25" s="396">
        <v>2.4</v>
      </c>
      <c r="E25" s="369">
        <v>1</v>
      </c>
      <c r="F25" s="369" t="s">
        <v>3</v>
      </c>
      <c r="G25" s="396" t="s">
        <v>3</v>
      </c>
      <c r="H25" s="369" t="s">
        <v>3</v>
      </c>
      <c r="I25" s="369">
        <v>9100</v>
      </c>
      <c r="J25" s="397">
        <v>2.4</v>
      </c>
      <c r="K25" s="369">
        <f t="shared" si="0"/>
        <v>1</v>
      </c>
    </row>
    <row r="26" spans="1:11" s="242" customFormat="1" ht="12" customHeight="1">
      <c r="A26" s="293"/>
      <c r="B26" s="225" t="s">
        <v>261</v>
      </c>
      <c r="C26" s="369" t="s">
        <v>3</v>
      </c>
      <c r="D26" s="396" t="s">
        <v>3</v>
      </c>
      <c r="E26" s="369" t="s">
        <v>3</v>
      </c>
      <c r="F26" s="369">
        <v>25186</v>
      </c>
      <c r="G26" s="396">
        <v>7.6</v>
      </c>
      <c r="H26" s="369">
        <v>4</v>
      </c>
      <c r="I26" s="369" t="s">
        <v>3</v>
      </c>
      <c r="J26" s="397" t="s">
        <v>3</v>
      </c>
      <c r="K26" s="369" t="s">
        <v>3</v>
      </c>
    </row>
    <row r="27" spans="1:11" s="242" customFormat="1" ht="12" customHeight="1">
      <c r="A27" s="293"/>
      <c r="B27" s="295" t="s">
        <v>160</v>
      </c>
      <c r="C27" s="400">
        <v>378134</v>
      </c>
      <c r="D27" s="401">
        <v>100</v>
      </c>
      <c r="E27" s="400">
        <v>56</v>
      </c>
      <c r="F27" s="400">
        <v>335958</v>
      </c>
      <c r="G27" s="401">
        <v>100</v>
      </c>
      <c r="H27" s="400">
        <v>56</v>
      </c>
      <c r="I27" s="400">
        <v>42176</v>
      </c>
      <c r="J27" s="402">
        <v>0</v>
      </c>
      <c r="K27" s="400">
        <v>0</v>
      </c>
    </row>
    <row r="28" spans="1:11" s="242" customFormat="1" ht="12" customHeight="1">
      <c r="A28" s="293"/>
      <c r="B28" s="225"/>
      <c r="C28" s="222"/>
      <c r="D28" s="223"/>
      <c r="E28" s="222"/>
      <c r="F28" s="222"/>
      <c r="G28" s="223"/>
      <c r="H28" s="222"/>
      <c r="I28" s="222"/>
      <c r="J28" s="226"/>
      <c r="K28" s="222"/>
    </row>
    <row r="29" spans="1:11" s="242" customFormat="1" ht="12" customHeight="1">
      <c r="A29" s="293"/>
      <c r="B29" s="225"/>
      <c r="C29" s="222"/>
      <c r="D29" s="223"/>
      <c r="E29" s="222"/>
      <c r="F29" s="222"/>
      <c r="G29" s="223"/>
      <c r="H29" s="222"/>
      <c r="I29" s="222"/>
      <c r="J29" s="226"/>
      <c r="K29" s="222"/>
    </row>
    <row r="30" spans="1:11" s="242" customFormat="1" ht="12" customHeight="1">
      <c r="A30" s="293"/>
      <c r="B30" s="225"/>
      <c r="C30" s="222"/>
      <c r="D30" s="223"/>
      <c r="E30" s="222"/>
      <c r="F30" s="222"/>
      <c r="G30" s="223"/>
      <c r="H30" s="222"/>
      <c r="I30" s="222"/>
      <c r="J30" s="226"/>
      <c r="K30" s="222"/>
    </row>
    <row r="31" spans="1:11" s="242" customFormat="1" ht="12" customHeight="1">
      <c r="A31" s="293"/>
      <c r="B31" s="225"/>
      <c r="C31" s="222"/>
      <c r="D31" s="223"/>
      <c r="E31" s="222"/>
      <c r="F31" s="222"/>
      <c r="G31" s="223"/>
      <c r="H31" s="222"/>
      <c r="I31" s="222"/>
      <c r="J31" s="226"/>
      <c r="K31" s="222"/>
    </row>
    <row r="32" spans="1:11" s="242" customFormat="1" ht="12" customHeight="1">
      <c r="A32" s="293"/>
      <c r="B32" s="225"/>
      <c r="C32" s="222"/>
      <c r="D32" s="223"/>
      <c r="E32" s="222"/>
      <c r="F32" s="222"/>
      <c r="G32" s="223"/>
      <c r="H32" s="222"/>
      <c r="I32" s="222"/>
      <c r="J32" s="226"/>
      <c r="K32" s="222"/>
    </row>
    <row r="33" spans="1:11" s="242" customFormat="1" ht="12" customHeight="1">
      <c r="A33" s="293"/>
      <c r="B33" s="225"/>
      <c r="C33" s="222"/>
      <c r="D33" s="223"/>
      <c r="E33" s="222"/>
      <c r="F33" s="222"/>
      <c r="G33" s="223"/>
      <c r="H33" s="222"/>
      <c r="I33" s="222"/>
      <c r="J33" s="226"/>
      <c r="K33" s="222"/>
    </row>
    <row r="34" spans="1:11" s="242" customFormat="1" ht="12" customHeight="1">
      <c r="A34" s="293"/>
      <c r="B34" s="225"/>
      <c r="C34" s="222"/>
      <c r="D34" s="223"/>
      <c r="E34" s="222"/>
      <c r="F34" s="222"/>
      <c r="G34" s="223"/>
      <c r="H34" s="222"/>
      <c r="I34" s="222"/>
      <c r="J34" s="226"/>
      <c r="K34" s="222"/>
    </row>
    <row r="35" spans="1:11" s="242" customFormat="1" ht="12" customHeight="1">
      <c r="A35" s="293"/>
      <c r="B35" s="225"/>
      <c r="C35" s="222"/>
      <c r="D35" s="223"/>
      <c r="E35" s="222"/>
      <c r="F35" s="222"/>
      <c r="G35" s="223"/>
      <c r="H35" s="222"/>
      <c r="I35" s="222"/>
      <c r="J35" s="226"/>
      <c r="K35" s="222"/>
    </row>
    <row r="36" spans="1:11" s="242" customFormat="1" ht="12" customHeight="1">
      <c r="A36" s="293"/>
      <c r="B36" s="225"/>
      <c r="C36" s="222"/>
      <c r="D36" s="223"/>
      <c r="E36" s="222"/>
      <c r="F36" s="222"/>
      <c r="G36" s="223"/>
      <c r="H36" s="222"/>
      <c r="I36" s="222"/>
      <c r="J36" s="226"/>
      <c r="K36" s="222"/>
    </row>
    <row r="37" spans="1:11" s="242" customFormat="1" ht="12" customHeight="1">
      <c r="A37" s="293"/>
      <c r="B37" s="225"/>
      <c r="C37" s="222"/>
      <c r="D37" s="223"/>
      <c r="E37" s="222"/>
      <c r="F37" s="222"/>
      <c r="G37" s="223"/>
      <c r="H37" s="222"/>
      <c r="I37" s="222"/>
      <c r="J37" s="226"/>
      <c r="K37" s="222"/>
    </row>
  </sheetData>
  <mergeCells count="7">
    <mergeCell ref="B3:K3"/>
    <mergeCell ref="B4:K4"/>
    <mergeCell ref="B5:K5"/>
    <mergeCell ref="B6:B7"/>
    <mergeCell ref="C6:E6"/>
    <mergeCell ref="F6:H6"/>
    <mergeCell ref="I6:K6"/>
  </mergeCells>
  <hyperlinks>
    <hyperlink ref="B3:K3" location="Inhalt!A1" display="Inhalt!A1" xr:uid="{3C0E8D1A-E195-4C79-9A58-1A9F810148B4}"/>
    <hyperlink ref="B4:K4" location="Inhalt!A1" display="Brandenburg an der Havel" xr:uid="{0E100BC3-400C-4326-AAA1-2AB99CABC271}"/>
    <hyperlink ref="B3:K4" location="Inhalt!L31" display="Inhalt!L31" xr:uid="{AA0AD32C-1458-4E1F-9738-BC8474A6153D}"/>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13"/>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A1" s="117">
        <f>Tabelle2.14!$L$1+1</f>
        <v>26</v>
      </c>
      <c r="B1" s="101" t="s">
        <v>621</v>
      </c>
      <c r="K1" s="118"/>
      <c r="L1" s="119"/>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193</v>
      </c>
      <c r="B4" s="452" t="s">
        <v>41</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64101</v>
      </c>
      <c r="D9" s="396" t="s">
        <v>3</v>
      </c>
      <c r="E9" s="369" t="s">
        <v>3</v>
      </c>
      <c r="F9" s="369">
        <v>66525</v>
      </c>
      <c r="G9" s="396" t="s">
        <v>3</v>
      </c>
      <c r="H9" s="369" t="s">
        <v>3</v>
      </c>
      <c r="I9" s="369">
        <v>-2424</v>
      </c>
      <c r="J9" s="396" t="s">
        <v>3</v>
      </c>
      <c r="K9" s="369" t="s">
        <v>3</v>
      </c>
    </row>
    <row r="10" spans="1:12" s="242" customFormat="1" ht="12" customHeight="1">
      <c r="A10" s="293"/>
      <c r="B10" s="225" t="s">
        <v>707</v>
      </c>
      <c r="C10" s="369">
        <v>53890</v>
      </c>
      <c r="D10" s="396">
        <v>84.1</v>
      </c>
      <c r="E10" s="369" t="s">
        <v>3</v>
      </c>
      <c r="F10" s="369">
        <v>59081</v>
      </c>
      <c r="G10" s="396">
        <v>88.8</v>
      </c>
      <c r="H10" s="369" t="s">
        <v>3</v>
      </c>
      <c r="I10" s="369">
        <v>-5191</v>
      </c>
      <c r="J10" s="397">
        <v>-4.7</v>
      </c>
      <c r="K10" s="369" t="s">
        <v>3</v>
      </c>
    </row>
    <row r="11" spans="1:12" s="242" customFormat="1" ht="12" customHeight="1">
      <c r="A11" s="293"/>
      <c r="B11" s="225" t="s">
        <v>708</v>
      </c>
      <c r="C11" s="369">
        <v>10211</v>
      </c>
      <c r="D11" s="396">
        <v>15.9</v>
      </c>
      <c r="E11" s="369" t="s">
        <v>3</v>
      </c>
      <c r="F11" s="369">
        <v>7444</v>
      </c>
      <c r="G11" s="396">
        <v>11.2</v>
      </c>
      <c r="H11" s="369" t="s">
        <v>3</v>
      </c>
      <c r="I11" s="369">
        <v>2767</v>
      </c>
      <c r="J11" s="397">
        <v>4.7</v>
      </c>
      <c r="K11" s="369" t="s">
        <v>3</v>
      </c>
    </row>
    <row r="12" spans="1:12" s="242" customFormat="1" ht="12" customHeight="1">
      <c r="A12" s="293"/>
      <c r="B12" s="173" t="s">
        <v>709</v>
      </c>
      <c r="C12" s="369">
        <v>40228</v>
      </c>
      <c r="D12" s="396">
        <v>62.8</v>
      </c>
      <c r="E12" s="369" t="s">
        <v>3</v>
      </c>
      <c r="F12" s="369">
        <v>36422</v>
      </c>
      <c r="G12" s="396">
        <v>54.7</v>
      </c>
      <c r="H12" s="369" t="s">
        <v>3</v>
      </c>
      <c r="I12" s="369">
        <v>3806</v>
      </c>
      <c r="J12" s="397">
        <v>8.1</v>
      </c>
      <c r="K12" s="369" t="s">
        <v>3</v>
      </c>
    </row>
    <row r="13" spans="1:12" s="242" customFormat="1" ht="12" customHeight="1">
      <c r="A13" s="293"/>
      <c r="B13" s="225" t="s">
        <v>710</v>
      </c>
      <c r="C13" s="369">
        <v>9057</v>
      </c>
      <c r="D13" s="396">
        <v>22.5</v>
      </c>
      <c r="E13" s="369" t="s">
        <v>3</v>
      </c>
      <c r="F13" s="369">
        <v>6823</v>
      </c>
      <c r="G13" s="396">
        <v>18.7</v>
      </c>
      <c r="H13" s="369" t="s">
        <v>3</v>
      </c>
      <c r="I13" s="369">
        <v>2234</v>
      </c>
      <c r="J13" s="397">
        <v>3.8</v>
      </c>
      <c r="K13" s="369" t="s">
        <v>3</v>
      </c>
    </row>
    <row r="14" spans="1:12" s="242" customFormat="1" ht="12" customHeight="1">
      <c r="A14" s="293"/>
      <c r="B14" s="173" t="s">
        <v>711</v>
      </c>
      <c r="C14" s="369">
        <v>925</v>
      </c>
      <c r="D14" s="396">
        <v>2.2999999999999998</v>
      </c>
      <c r="E14" s="369" t="s">
        <v>3</v>
      </c>
      <c r="F14" s="369">
        <v>816</v>
      </c>
      <c r="G14" s="396">
        <v>2.2000000000000002</v>
      </c>
      <c r="H14" s="369" t="s">
        <v>3</v>
      </c>
      <c r="I14" s="369">
        <v>109</v>
      </c>
      <c r="J14" s="397">
        <v>0.1</v>
      </c>
      <c r="K14" s="369" t="s">
        <v>3</v>
      </c>
    </row>
    <row r="15" spans="1:12" s="242" customFormat="1" ht="12" customHeight="1">
      <c r="A15" s="294"/>
      <c r="B15" s="173" t="s">
        <v>712</v>
      </c>
      <c r="C15" s="398"/>
      <c r="D15" s="399"/>
      <c r="E15" s="398"/>
      <c r="F15" s="398"/>
      <c r="G15" s="399"/>
      <c r="H15" s="398"/>
      <c r="I15" s="398"/>
      <c r="J15" s="397"/>
      <c r="K15" s="398"/>
    </row>
    <row r="16" spans="1:12" s="242" customFormat="1" ht="12" customHeight="1">
      <c r="A16" s="293"/>
      <c r="B16" s="225" t="s">
        <v>52</v>
      </c>
      <c r="C16" s="369">
        <v>17119</v>
      </c>
      <c r="D16" s="396">
        <v>14.7</v>
      </c>
      <c r="E16" s="369">
        <v>7</v>
      </c>
      <c r="F16" s="369">
        <v>20083</v>
      </c>
      <c r="G16" s="396">
        <v>19.100000000000001</v>
      </c>
      <c r="H16" s="369">
        <v>9</v>
      </c>
      <c r="I16" s="369">
        <v>-2964</v>
      </c>
      <c r="J16" s="397">
        <v>-4.4000000000000004</v>
      </c>
      <c r="K16" s="369">
        <f t="shared" ref="K16:K28" si="0">IF(E16="-",0,E16)-IF(H16="x",0,H16)</f>
        <v>-2</v>
      </c>
    </row>
    <row r="17" spans="1:11" s="242" customFormat="1" ht="12" customHeight="1">
      <c r="A17" s="293"/>
      <c r="B17" s="225" t="s">
        <v>57</v>
      </c>
      <c r="C17" s="369">
        <v>22414</v>
      </c>
      <c r="D17" s="396">
        <v>19.2</v>
      </c>
      <c r="E17" s="369">
        <v>9</v>
      </c>
      <c r="F17" s="369">
        <v>19964</v>
      </c>
      <c r="G17" s="396">
        <v>19</v>
      </c>
      <c r="H17" s="369">
        <v>9</v>
      </c>
      <c r="I17" s="369">
        <v>2450</v>
      </c>
      <c r="J17" s="397">
        <v>0.3</v>
      </c>
      <c r="K17" s="369">
        <f t="shared" si="0"/>
        <v>0</v>
      </c>
    </row>
    <row r="18" spans="1:11" s="242" customFormat="1" ht="12" customHeight="1">
      <c r="A18" s="293"/>
      <c r="B18" s="225" t="s">
        <v>54</v>
      </c>
      <c r="C18" s="369">
        <v>28087</v>
      </c>
      <c r="D18" s="396">
        <v>24.1</v>
      </c>
      <c r="E18" s="369">
        <v>11</v>
      </c>
      <c r="F18" s="369">
        <v>13969</v>
      </c>
      <c r="G18" s="396">
        <v>13.3</v>
      </c>
      <c r="H18" s="369">
        <v>6</v>
      </c>
      <c r="I18" s="369">
        <v>14118</v>
      </c>
      <c r="J18" s="397">
        <v>10.8</v>
      </c>
      <c r="K18" s="369">
        <f t="shared" si="0"/>
        <v>5</v>
      </c>
    </row>
    <row r="19" spans="1:11" s="242" customFormat="1" ht="12" customHeight="1">
      <c r="A19" s="293"/>
      <c r="B19" s="225" t="s">
        <v>85</v>
      </c>
      <c r="C19" s="369">
        <v>9488</v>
      </c>
      <c r="D19" s="396">
        <v>8.1</v>
      </c>
      <c r="E19" s="369">
        <v>4</v>
      </c>
      <c r="F19" s="369">
        <v>13113</v>
      </c>
      <c r="G19" s="396">
        <v>12.5</v>
      </c>
      <c r="H19" s="369">
        <v>6</v>
      </c>
      <c r="I19" s="369">
        <v>-3625</v>
      </c>
      <c r="J19" s="397">
        <v>-4.3</v>
      </c>
      <c r="K19" s="369">
        <f t="shared" si="0"/>
        <v>-2</v>
      </c>
    </row>
    <row r="20" spans="1:11" s="242" customFormat="1" ht="12" customHeight="1">
      <c r="A20" s="293"/>
      <c r="B20" s="225" t="s">
        <v>76</v>
      </c>
      <c r="C20" s="369">
        <v>15613</v>
      </c>
      <c r="D20" s="396">
        <v>13.4</v>
      </c>
      <c r="E20" s="369">
        <v>6</v>
      </c>
      <c r="F20" s="369">
        <v>11763</v>
      </c>
      <c r="G20" s="396">
        <v>11.2</v>
      </c>
      <c r="H20" s="369">
        <v>5</v>
      </c>
      <c r="I20" s="369">
        <v>3850</v>
      </c>
      <c r="J20" s="397">
        <v>2.2000000000000002</v>
      </c>
      <c r="K20" s="369">
        <f t="shared" si="0"/>
        <v>1</v>
      </c>
    </row>
    <row r="21" spans="1:11" s="242" customFormat="1" ht="12" customHeight="1">
      <c r="A21" s="293"/>
      <c r="B21" s="225" t="s">
        <v>128</v>
      </c>
      <c r="C21" s="369">
        <v>8923</v>
      </c>
      <c r="D21" s="396">
        <v>7.7</v>
      </c>
      <c r="E21" s="369">
        <v>3</v>
      </c>
      <c r="F21" s="369">
        <v>11048</v>
      </c>
      <c r="G21" s="396">
        <v>10.5</v>
      </c>
      <c r="H21" s="369">
        <v>5</v>
      </c>
      <c r="I21" s="369">
        <v>-2125</v>
      </c>
      <c r="J21" s="397">
        <v>-2.8</v>
      </c>
      <c r="K21" s="369">
        <f t="shared" si="0"/>
        <v>-2</v>
      </c>
    </row>
    <row r="22" spans="1:11" s="242" customFormat="1" ht="12" customHeight="1">
      <c r="A22" s="293"/>
      <c r="B22" s="225" t="s">
        <v>82</v>
      </c>
      <c r="C22" s="369">
        <v>4173</v>
      </c>
      <c r="D22" s="396">
        <v>3.6</v>
      </c>
      <c r="E22" s="369">
        <v>2</v>
      </c>
      <c r="F22" s="369">
        <v>7844</v>
      </c>
      <c r="G22" s="396">
        <v>7.4</v>
      </c>
      <c r="H22" s="369">
        <v>3</v>
      </c>
      <c r="I22" s="369">
        <v>-3671</v>
      </c>
      <c r="J22" s="397">
        <v>-3.9</v>
      </c>
      <c r="K22" s="369">
        <f t="shared" si="0"/>
        <v>-1</v>
      </c>
    </row>
    <row r="23" spans="1:11" s="242" customFormat="1" ht="12" customHeight="1">
      <c r="A23" s="293"/>
      <c r="B23" s="225" t="s">
        <v>53</v>
      </c>
      <c r="C23" s="369">
        <v>2661</v>
      </c>
      <c r="D23" s="396">
        <v>2.2999999999999998</v>
      </c>
      <c r="E23" s="369">
        <v>1</v>
      </c>
      <c r="F23" s="369">
        <v>6920</v>
      </c>
      <c r="G23" s="396">
        <v>6.6</v>
      </c>
      <c r="H23" s="369">
        <v>3</v>
      </c>
      <c r="I23" s="369">
        <v>-4259</v>
      </c>
      <c r="J23" s="397">
        <v>-4.3</v>
      </c>
      <c r="K23" s="369">
        <f t="shared" si="0"/>
        <v>-2</v>
      </c>
    </row>
    <row r="24" spans="1:11" s="242" customFormat="1" ht="12" customHeight="1">
      <c r="A24" s="293"/>
      <c r="B24" s="225" t="s">
        <v>60</v>
      </c>
      <c r="C24" s="369">
        <v>2199</v>
      </c>
      <c r="D24" s="396">
        <v>1.9</v>
      </c>
      <c r="E24" s="369">
        <v>1</v>
      </c>
      <c r="F24" s="369" t="s">
        <v>3</v>
      </c>
      <c r="G24" s="396" t="s">
        <v>3</v>
      </c>
      <c r="H24" s="369" t="s">
        <v>3</v>
      </c>
      <c r="I24" s="369">
        <v>2199</v>
      </c>
      <c r="J24" s="396">
        <v>1.9</v>
      </c>
      <c r="K24" s="369">
        <f t="shared" si="0"/>
        <v>1</v>
      </c>
    </row>
    <row r="25" spans="1:11" s="242" customFormat="1" ht="12" customHeight="1">
      <c r="A25" s="293"/>
      <c r="B25" s="225" t="s">
        <v>687</v>
      </c>
      <c r="C25" s="369">
        <v>1777</v>
      </c>
      <c r="D25" s="396">
        <v>1.5</v>
      </c>
      <c r="E25" s="369">
        <v>1</v>
      </c>
      <c r="F25" s="369" t="s">
        <v>3</v>
      </c>
      <c r="G25" s="396" t="s">
        <v>3</v>
      </c>
      <c r="H25" s="369" t="s">
        <v>3</v>
      </c>
      <c r="I25" s="369">
        <v>1777</v>
      </c>
      <c r="J25" s="396">
        <v>1.5</v>
      </c>
      <c r="K25" s="369">
        <f t="shared" si="0"/>
        <v>1</v>
      </c>
    </row>
    <row r="26" spans="1:11" s="242" customFormat="1" ht="12" customHeight="1">
      <c r="A26" s="293"/>
      <c r="B26" s="225" t="s">
        <v>689</v>
      </c>
      <c r="C26" s="369">
        <v>1323</v>
      </c>
      <c r="D26" s="396">
        <v>1.1000000000000001</v>
      </c>
      <c r="E26" s="369" t="s">
        <v>759</v>
      </c>
      <c r="F26" s="369" t="s">
        <v>3</v>
      </c>
      <c r="G26" s="396" t="s">
        <v>3</v>
      </c>
      <c r="H26" s="369" t="s">
        <v>3</v>
      </c>
      <c r="I26" s="369">
        <v>1323</v>
      </c>
      <c r="J26" s="396">
        <v>1.1000000000000001</v>
      </c>
      <c r="K26" s="369">
        <f t="shared" si="0"/>
        <v>0</v>
      </c>
    </row>
    <row r="27" spans="1:11" s="242" customFormat="1" ht="12" customHeight="1">
      <c r="A27" s="293"/>
      <c r="B27" s="225" t="s">
        <v>664</v>
      </c>
      <c r="C27" s="369">
        <v>1788</v>
      </c>
      <c r="D27" s="396">
        <v>1.5</v>
      </c>
      <c r="E27" s="369">
        <v>1</v>
      </c>
      <c r="F27" s="369" t="s">
        <v>3</v>
      </c>
      <c r="G27" s="396" t="s">
        <v>3</v>
      </c>
      <c r="H27" s="369" t="s">
        <v>3</v>
      </c>
      <c r="I27" s="369">
        <v>1788</v>
      </c>
      <c r="J27" s="396">
        <v>1.5</v>
      </c>
      <c r="K27" s="369">
        <f t="shared" si="0"/>
        <v>1</v>
      </c>
    </row>
    <row r="28" spans="1:11" s="242" customFormat="1" ht="12" customHeight="1">
      <c r="A28" s="293"/>
      <c r="B28" s="225" t="s">
        <v>122</v>
      </c>
      <c r="C28" s="369">
        <v>1042</v>
      </c>
      <c r="D28" s="396">
        <v>0.9</v>
      </c>
      <c r="E28" s="369" t="s">
        <v>759</v>
      </c>
      <c r="F28" s="369" t="s">
        <v>3</v>
      </c>
      <c r="G28" s="396" t="s">
        <v>3</v>
      </c>
      <c r="H28" s="369" t="s">
        <v>3</v>
      </c>
      <c r="I28" s="369">
        <v>1042</v>
      </c>
      <c r="J28" s="396">
        <v>0.9</v>
      </c>
      <c r="K28" s="369">
        <f t="shared" si="0"/>
        <v>0</v>
      </c>
    </row>
    <row r="29" spans="1:11" s="242" customFormat="1" ht="12" customHeight="1">
      <c r="A29" s="293"/>
      <c r="B29" s="225" t="s">
        <v>261</v>
      </c>
      <c r="C29" s="369" t="s">
        <v>3</v>
      </c>
      <c r="D29" s="396" t="s">
        <v>3</v>
      </c>
      <c r="E29" s="369" t="s">
        <v>3</v>
      </c>
      <c r="F29" s="369">
        <v>619</v>
      </c>
      <c r="G29" s="396">
        <v>0.6</v>
      </c>
      <c r="H29" s="369" t="s">
        <v>3</v>
      </c>
      <c r="I29" s="369" t="s">
        <v>3</v>
      </c>
      <c r="J29" s="396" t="s">
        <v>3</v>
      </c>
      <c r="K29" s="369" t="s">
        <v>3</v>
      </c>
    </row>
    <row r="30" spans="1:11" s="242" customFormat="1" ht="12" customHeight="1">
      <c r="A30" s="293"/>
      <c r="B30" s="295" t="s">
        <v>160</v>
      </c>
      <c r="C30" s="400">
        <v>116607</v>
      </c>
      <c r="D30" s="401">
        <v>100</v>
      </c>
      <c r="E30" s="400">
        <v>46</v>
      </c>
      <c r="F30" s="400">
        <v>105323</v>
      </c>
      <c r="G30" s="401">
        <v>100</v>
      </c>
      <c r="H30" s="400">
        <v>46</v>
      </c>
      <c r="I30" s="400">
        <v>11284</v>
      </c>
      <c r="J30" s="401">
        <v>0</v>
      </c>
      <c r="K30" s="400">
        <v>0</v>
      </c>
    </row>
    <row r="31" spans="1:11" s="242" customFormat="1" ht="12" customHeight="1">
      <c r="A31" s="293"/>
      <c r="B31" s="225"/>
      <c r="C31" s="222"/>
      <c r="D31" s="223"/>
      <c r="E31" s="222"/>
      <c r="F31" s="222"/>
      <c r="G31" s="223"/>
      <c r="H31" s="222"/>
      <c r="I31" s="222"/>
      <c r="J31" s="223"/>
      <c r="K31" s="222"/>
    </row>
    <row r="32" spans="1:11" s="242" customFormat="1" ht="12" customHeight="1">
      <c r="A32" s="293"/>
      <c r="B32" s="225"/>
      <c r="C32" s="222"/>
      <c r="D32" s="223"/>
      <c r="E32" s="222"/>
      <c r="F32" s="222"/>
      <c r="G32" s="223"/>
      <c r="H32" s="222"/>
      <c r="I32" s="222"/>
      <c r="J32" s="223"/>
      <c r="K32" s="222"/>
    </row>
    <row r="33" spans="1:11" s="242" customFormat="1" ht="12" customHeight="1">
      <c r="A33" s="293"/>
      <c r="B33" s="225"/>
      <c r="C33" s="222"/>
      <c r="D33" s="223"/>
      <c r="E33" s="222"/>
      <c r="F33" s="222"/>
      <c r="G33" s="223"/>
      <c r="H33" s="222"/>
      <c r="I33" s="222"/>
      <c r="J33" s="223"/>
      <c r="K33" s="222"/>
    </row>
    <row r="34" spans="1:11" s="242" customFormat="1" ht="12" customHeight="1">
      <c r="A34" s="293"/>
      <c r="B34" s="225"/>
      <c r="C34" s="222"/>
      <c r="D34" s="223"/>
      <c r="E34" s="222"/>
      <c r="F34" s="222"/>
      <c r="G34" s="223"/>
      <c r="H34" s="222"/>
      <c r="I34" s="222"/>
      <c r="J34" s="223"/>
      <c r="K34" s="222"/>
    </row>
    <row r="35" spans="1:11" s="242" customFormat="1" ht="12" customHeight="1">
      <c r="A35" s="293"/>
      <c r="B35" s="225"/>
      <c r="C35" s="222"/>
      <c r="D35" s="223"/>
      <c r="E35" s="222"/>
      <c r="F35" s="222"/>
      <c r="G35" s="223"/>
      <c r="H35" s="222"/>
      <c r="I35" s="222"/>
      <c r="J35" s="223"/>
      <c r="K35" s="222"/>
    </row>
    <row r="36" spans="1:11" s="242" customFormat="1" ht="12" customHeight="1">
      <c r="A36" s="293"/>
      <c r="B36" s="225"/>
      <c r="C36" s="222"/>
      <c r="D36" s="223"/>
      <c r="E36" s="222"/>
      <c r="F36" s="222"/>
      <c r="G36" s="223"/>
      <c r="H36" s="222"/>
      <c r="I36" s="222"/>
      <c r="J36" s="223"/>
      <c r="K36" s="222"/>
    </row>
    <row r="37" spans="1:11" s="242" customFormat="1" ht="12" customHeight="1">
      <c r="A37" s="293"/>
      <c r="B37" s="225"/>
      <c r="C37" s="222"/>
      <c r="D37" s="223"/>
      <c r="E37" s="222"/>
      <c r="F37" s="222"/>
      <c r="G37" s="223"/>
      <c r="H37" s="222"/>
      <c r="I37" s="222"/>
      <c r="J37" s="223"/>
      <c r="K37" s="222"/>
    </row>
  </sheetData>
  <mergeCells count="7">
    <mergeCell ref="B3:K3"/>
    <mergeCell ref="B4:K4"/>
    <mergeCell ref="B5:K5"/>
    <mergeCell ref="B6:B7"/>
    <mergeCell ref="C6:E6"/>
    <mergeCell ref="F6:H6"/>
    <mergeCell ref="I6:K6"/>
  </mergeCells>
  <hyperlinks>
    <hyperlink ref="B3:K3" location="Inhalt!A1" display="Inhalt!A1" xr:uid="{B58E8192-D302-42B3-AB8C-375F050C675E}"/>
    <hyperlink ref="B4:K4" location="Inhalt!A1" display="Brandenburg an der Havel" xr:uid="{2F130C14-250F-416A-92AB-D93B1B98DEC4}"/>
    <hyperlink ref="B3:K4" location="Inhalt!L32" display="Inhalt!L32" xr:uid="{167B4C01-B6A1-4C6C-9919-F3C174591D86}"/>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14"/>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K1" s="118" t="s">
        <v>621</v>
      </c>
      <c r="L1" s="119">
        <f>Tabelle2.15!$A$1+1</f>
        <v>27</v>
      </c>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194</v>
      </c>
      <c r="B4" s="452" t="s">
        <v>42</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95769</v>
      </c>
      <c r="D9" s="396" t="s">
        <v>3</v>
      </c>
      <c r="E9" s="369" t="s">
        <v>3</v>
      </c>
      <c r="F9" s="369">
        <v>99716</v>
      </c>
      <c r="G9" s="396" t="s">
        <v>3</v>
      </c>
      <c r="H9" s="369" t="s">
        <v>3</v>
      </c>
      <c r="I9" s="369">
        <v>-3947</v>
      </c>
      <c r="J9" s="396" t="s">
        <v>3</v>
      </c>
      <c r="K9" s="369" t="s">
        <v>3</v>
      </c>
    </row>
    <row r="10" spans="1:12" s="242" customFormat="1" ht="12" customHeight="1">
      <c r="A10" s="293"/>
      <c r="B10" s="225" t="s">
        <v>707</v>
      </c>
      <c r="C10" s="369">
        <v>79042</v>
      </c>
      <c r="D10" s="396">
        <v>82.5</v>
      </c>
      <c r="E10" s="369" t="s">
        <v>3</v>
      </c>
      <c r="F10" s="369">
        <v>85887</v>
      </c>
      <c r="G10" s="396">
        <v>86.1</v>
      </c>
      <c r="H10" s="369" t="s">
        <v>3</v>
      </c>
      <c r="I10" s="369">
        <v>-6845</v>
      </c>
      <c r="J10" s="397">
        <v>-3.6</v>
      </c>
      <c r="K10" s="369" t="s">
        <v>3</v>
      </c>
    </row>
    <row r="11" spans="1:12" s="242" customFormat="1" ht="12" customHeight="1">
      <c r="A11" s="293"/>
      <c r="B11" s="225" t="s">
        <v>708</v>
      </c>
      <c r="C11" s="369">
        <v>16727</v>
      </c>
      <c r="D11" s="396">
        <v>17.5</v>
      </c>
      <c r="E11" s="369" t="s">
        <v>3</v>
      </c>
      <c r="F11" s="369">
        <v>13829</v>
      </c>
      <c r="G11" s="396">
        <v>13.9</v>
      </c>
      <c r="H11" s="369" t="s">
        <v>3</v>
      </c>
      <c r="I11" s="369">
        <v>2898</v>
      </c>
      <c r="J11" s="397">
        <v>3.6</v>
      </c>
      <c r="K11" s="369" t="s">
        <v>3</v>
      </c>
    </row>
    <row r="12" spans="1:12" s="242" customFormat="1" ht="12" customHeight="1">
      <c r="A12" s="293"/>
      <c r="B12" s="173" t="s">
        <v>709</v>
      </c>
      <c r="C12" s="369">
        <v>64716</v>
      </c>
      <c r="D12" s="396">
        <v>67.599999999999994</v>
      </c>
      <c r="E12" s="369" t="s">
        <v>3</v>
      </c>
      <c r="F12" s="369">
        <v>60552</v>
      </c>
      <c r="G12" s="396">
        <v>60.7</v>
      </c>
      <c r="H12" s="369" t="s">
        <v>3</v>
      </c>
      <c r="I12" s="369">
        <v>4164</v>
      </c>
      <c r="J12" s="397">
        <v>6.9</v>
      </c>
      <c r="K12" s="369" t="s">
        <v>3</v>
      </c>
    </row>
    <row r="13" spans="1:12" s="242" customFormat="1" ht="12" customHeight="1">
      <c r="A13" s="293"/>
      <c r="B13" s="225" t="s">
        <v>710</v>
      </c>
      <c r="C13" s="369">
        <v>14680</v>
      </c>
      <c r="D13" s="396">
        <v>22.7</v>
      </c>
      <c r="E13" s="369" t="s">
        <v>3</v>
      </c>
      <c r="F13" s="369">
        <v>12393</v>
      </c>
      <c r="G13" s="396">
        <v>20.5</v>
      </c>
      <c r="H13" s="369" t="s">
        <v>3</v>
      </c>
      <c r="I13" s="369">
        <v>2287</v>
      </c>
      <c r="J13" s="397">
        <v>2.2000000000000002</v>
      </c>
      <c r="K13" s="369" t="s">
        <v>3</v>
      </c>
    </row>
    <row r="14" spans="1:12" s="242" customFormat="1" ht="12" customHeight="1">
      <c r="A14" s="293"/>
      <c r="B14" s="173" t="s">
        <v>711</v>
      </c>
      <c r="C14" s="369">
        <v>1604</v>
      </c>
      <c r="D14" s="396">
        <v>2.5</v>
      </c>
      <c r="E14" s="369" t="s">
        <v>3</v>
      </c>
      <c r="F14" s="369">
        <v>1378</v>
      </c>
      <c r="G14" s="396">
        <v>2.2999999999999998</v>
      </c>
      <c r="H14" s="369" t="s">
        <v>3</v>
      </c>
      <c r="I14" s="369">
        <v>226</v>
      </c>
      <c r="J14" s="397">
        <v>0.2</v>
      </c>
      <c r="K14" s="369" t="s">
        <v>3</v>
      </c>
    </row>
    <row r="15" spans="1:12" s="242" customFormat="1" ht="12" customHeight="1">
      <c r="A15" s="294"/>
      <c r="B15" s="173" t="s">
        <v>712</v>
      </c>
      <c r="C15" s="398"/>
      <c r="D15" s="399"/>
      <c r="E15" s="398"/>
      <c r="F15" s="398"/>
      <c r="G15" s="399"/>
      <c r="H15" s="398"/>
      <c r="I15" s="398"/>
      <c r="J15" s="397"/>
      <c r="K15" s="398"/>
    </row>
    <row r="16" spans="1:12" s="242" customFormat="1" ht="12" customHeight="1">
      <c r="A16" s="293"/>
      <c r="B16" s="225" t="s">
        <v>54</v>
      </c>
      <c r="C16" s="369">
        <v>71265</v>
      </c>
      <c r="D16" s="396">
        <v>38.200000000000003</v>
      </c>
      <c r="E16" s="369">
        <v>19</v>
      </c>
      <c r="F16" s="369">
        <v>46366</v>
      </c>
      <c r="G16" s="396">
        <v>26.5</v>
      </c>
      <c r="H16" s="369">
        <v>13</v>
      </c>
      <c r="I16" s="369">
        <v>24899</v>
      </c>
      <c r="J16" s="397">
        <v>11.6</v>
      </c>
      <c r="K16" s="369">
        <f t="shared" ref="K16:K28" si="0">IF(E16="-",0,E16)-IF(H16="x",0,H16)</f>
        <v>6</v>
      </c>
    </row>
    <row r="17" spans="1:11" s="242" customFormat="1" ht="12" customHeight="1">
      <c r="A17" s="293"/>
      <c r="B17" s="225" t="s">
        <v>57</v>
      </c>
      <c r="C17" s="369">
        <v>37600</v>
      </c>
      <c r="D17" s="396">
        <v>20.100000000000001</v>
      </c>
      <c r="E17" s="369">
        <v>10</v>
      </c>
      <c r="F17" s="369">
        <v>35897</v>
      </c>
      <c r="G17" s="396">
        <v>20.5</v>
      </c>
      <c r="H17" s="369">
        <v>10</v>
      </c>
      <c r="I17" s="369">
        <v>1703</v>
      </c>
      <c r="J17" s="397">
        <v>-0.4</v>
      </c>
      <c r="K17" s="369">
        <f t="shared" si="0"/>
        <v>0</v>
      </c>
    </row>
    <row r="18" spans="1:11" s="242" customFormat="1" ht="12" customHeight="1">
      <c r="A18" s="293"/>
      <c r="B18" s="225" t="s">
        <v>52</v>
      </c>
      <c r="C18" s="369">
        <v>24316</v>
      </c>
      <c r="D18" s="396">
        <v>13</v>
      </c>
      <c r="E18" s="369">
        <v>6</v>
      </c>
      <c r="F18" s="369">
        <v>26234</v>
      </c>
      <c r="G18" s="396">
        <v>15</v>
      </c>
      <c r="H18" s="369">
        <v>8</v>
      </c>
      <c r="I18" s="369">
        <v>-1918</v>
      </c>
      <c r="J18" s="397">
        <v>-2</v>
      </c>
      <c r="K18" s="369">
        <f t="shared" si="0"/>
        <v>-2</v>
      </c>
    </row>
    <row r="19" spans="1:11" s="242" customFormat="1" ht="12" customHeight="1">
      <c r="A19" s="293"/>
      <c r="B19" s="225" t="s">
        <v>85</v>
      </c>
      <c r="C19" s="369">
        <v>12716</v>
      </c>
      <c r="D19" s="396">
        <v>6.8</v>
      </c>
      <c r="E19" s="369">
        <v>3</v>
      </c>
      <c r="F19" s="369">
        <v>21482</v>
      </c>
      <c r="G19" s="396">
        <v>12.3</v>
      </c>
      <c r="H19" s="369">
        <v>6</v>
      </c>
      <c r="I19" s="369">
        <v>-8766</v>
      </c>
      <c r="J19" s="397">
        <v>-5.5</v>
      </c>
      <c r="K19" s="369">
        <f t="shared" si="0"/>
        <v>-3</v>
      </c>
    </row>
    <row r="20" spans="1:11" s="242" customFormat="1" ht="12" customHeight="1">
      <c r="A20" s="293"/>
      <c r="B20" s="225" t="s">
        <v>140</v>
      </c>
      <c r="C20" s="369">
        <v>10118</v>
      </c>
      <c r="D20" s="396">
        <v>5.4</v>
      </c>
      <c r="E20" s="369">
        <v>3</v>
      </c>
      <c r="F20" s="369">
        <v>9430</v>
      </c>
      <c r="G20" s="396">
        <v>5.4</v>
      </c>
      <c r="H20" s="369">
        <v>3</v>
      </c>
      <c r="I20" s="369">
        <v>688</v>
      </c>
      <c r="J20" s="397" t="s">
        <v>3</v>
      </c>
      <c r="K20" s="369">
        <f t="shared" si="0"/>
        <v>0</v>
      </c>
    </row>
    <row r="21" spans="1:11" s="242" customFormat="1" ht="12" customHeight="1">
      <c r="A21" s="293"/>
      <c r="B21" s="225" t="s">
        <v>53</v>
      </c>
      <c r="C21" s="369">
        <v>6248</v>
      </c>
      <c r="D21" s="396">
        <v>3.3</v>
      </c>
      <c r="E21" s="369">
        <v>2</v>
      </c>
      <c r="F21" s="369">
        <v>8643</v>
      </c>
      <c r="G21" s="396">
        <v>4.9000000000000004</v>
      </c>
      <c r="H21" s="369">
        <v>3</v>
      </c>
      <c r="I21" s="369">
        <v>-2395</v>
      </c>
      <c r="J21" s="397">
        <v>-1.6</v>
      </c>
      <c r="K21" s="369">
        <f t="shared" si="0"/>
        <v>-1</v>
      </c>
    </row>
    <row r="22" spans="1:11" s="242" customFormat="1" ht="12" customHeight="1">
      <c r="A22" s="293"/>
      <c r="B22" s="225" t="s">
        <v>82</v>
      </c>
      <c r="C22" s="369">
        <v>4002</v>
      </c>
      <c r="D22" s="396">
        <v>2.1</v>
      </c>
      <c r="E22" s="369">
        <v>1</v>
      </c>
      <c r="F22" s="369">
        <v>8098</v>
      </c>
      <c r="G22" s="396">
        <v>4.5999999999999996</v>
      </c>
      <c r="H22" s="369">
        <v>2</v>
      </c>
      <c r="I22" s="369">
        <v>-4096</v>
      </c>
      <c r="J22" s="397">
        <v>-2.5</v>
      </c>
      <c r="K22" s="369">
        <f t="shared" si="0"/>
        <v>-1</v>
      </c>
    </row>
    <row r="23" spans="1:11" s="242" customFormat="1" ht="12" customHeight="1">
      <c r="A23" s="293"/>
      <c r="B23" s="225" t="s">
        <v>128</v>
      </c>
      <c r="C23" s="369">
        <v>9807</v>
      </c>
      <c r="D23" s="396">
        <v>5.3</v>
      </c>
      <c r="E23" s="369">
        <v>3</v>
      </c>
      <c r="F23" s="369">
        <v>5378</v>
      </c>
      <c r="G23" s="396">
        <v>3.1</v>
      </c>
      <c r="H23" s="369">
        <v>2</v>
      </c>
      <c r="I23" s="369">
        <v>4429</v>
      </c>
      <c r="J23" s="397">
        <v>2.2000000000000002</v>
      </c>
      <c r="K23" s="369">
        <f t="shared" si="0"/>
        <v>1</v>
      </c>
    </row>
    <row r="24" spans="1:11" s="242" customFormat="1" ht="12" customHeight="1">
      <c r="A24" s="293"/>
      <c r="B24" s="225" t="s">
        <v>74</v>
      </c>
      <c r="C24" s="369">
        <v>2500</v>
      </c>
      <c r="D24" s="396">
        <v>1.3</v>
      </c>
      <c r="E24" s="369">
        <v>1</v>
      </c>
      <c r="F24" s="369">
        <v>4170</v>
      </c>
      <c r="G24" s="396">
        <v>2.4</v>
      </c>
      <c r="H24" s="369">
        <v>1</v>
      </c>
      <c r="I24" s="369">
        <v>-1670</v>
      </c>
      <c r="J24" s="397">
        <v>-1</v>
      </c>
      <c r="K24" s="369">
        <f t="shared" si="0"/>
        <v>0</v>
      </c>
    </row>
    <row r="25" spans="1:11" s="242" customFormat="1" ht="12" customHeight="1">
      <c r="A25" s="293"/>
      <c r="B25" s="225" t="s">
        <v>139</v>
      </c>
      <c r="C25" s="369">
        <v>2888</v>
      </c>
      <c r="D25" s="396">
        <v>1.5</v>
      </c>
      <c r="E25" s="369">
        <v>1</v>
      </c>
      <c r="F25" s="369">
        <v>3274</v>
      </c>
      <c r="G25" s="396">
        <v>1.9</v>
      </c>
      <c r="H25" s="369">
        <v>1</v>
      </c>
      <c r="I25" s="369">
        <v>-386</v>
      </c>
      <c r="J25" s="397">
        <v>-0.3</v>
      </c>
      <c r="K25" s="369">
        <f t="shared" si="0"/>
        <v>0</v>
      </c>
    </row>
    <row r="26" spans="1:11" s="242" customFormat="1" ht="12" customHeight="1">
      <c r="A26" s="293"/>
      <c r="B26" s="225" t="s">
        <v>665</v>
      </c>
      <c r="C26" s="369">
        <v>1009</v>
      </c>
      <c r="D26" s="396">
        <v>0.5</v>
      </c>
      <c r="E26" s="369" t="s">
        <v>759</v>
      </c>
      <c r="F26" s="369" t="s">
        <v>3</v>
      </c>
      <c r="G26" s="396" t="s">
        <v>3</v>
      </c>
      <c r="H26" s="369" t="s">
        <v>3</v>
      </c>
      <c r="I26" s="369">
        <v>1009</v>
      </c>
      <c r="J26" s="397">
        <v>0.5</v>
      </c>
      <c r="K26" s="369">
        <f t="shared" si="0"/>
        <v>0</v>
      </c>
    </row>
    <row r="27" spans="1:11" s="242" customFormat="1" ht="12" customHeight="1">
      <c r="A27" s="293"/>
      <c r="B27" s="225" t="s">
        <v>690</v>
      </c>
      <c r="C27" s="369">
        <v>2945</v>
      </c>
      <c r="D27" s="396">
        <v>1.6</v>
      </c>
      <c r="E27" s="369">
        <v>1</v>
      </c>
      <c r="F27" s="369" t="s">
        <v>3</v>
      </c>
      <c r="G27" s="396" t="s">
        <v>3</v>
      </c>
      <c r="H27" s="369" t="s">
        <v>3</v>
      </c>
      <c r="I27" s="369">
        <v>2945</v>
      </c>
      <c r="J27" s="397">
        <v>1.6</v>
      </c>
      <c r="K27" s="369">
        <f t="shared" si="0"/>
        <v>1</v>
      </c>
    </row>
    <row r="28" spans="1:11" s="242" customFormat="1" ht="12" customHeight="1">
      <c r="A28" s="293"/>
      <c r="B28" s="225" t="s">
        <v>87</v>
      </c>
      <c r="C28" s="369">
        <v>1365</v>
      </c>
      <c r="D28" s="396">
        <v>0.7</v>
      </c>
      <c r="E28" s="369" t="s">
        <v>759</v>
      </c>
      <c r="F28" s="369" t="s">
        <v>3</v>
      </c>
      <c r="G28" s="396" t="s">
        <v>3</v>
      </c>
      <c r="H28" s="369" t="s">
        <v>3</v>
      </c>
      <c r="I28" s="369">
        <v>1365</v>
      </c>
      <c r="J28" s="397">
        <v>0.7</v>
      </c>
      <c r="K28" s="369">
        <f t="shared" si="0"/>
        <v>0</v>
      </c>
    </row>
    <row r="29" spans="1:11" s="242" customFormat="1" ht="12" customHeight="1">
      <c r="A29" s="293"/>
      <c r="B29" s="225" t="s">
        <v>261</v>
      </c>
      <c r="C29" s="369" t="s">
        <v>3</v>
      </c>
      <c r="D29" s="396" t="s">
        <v>3</v>
      </c>
      <c r="E29" s="369" t="s">
        <v>3</v>
      </c>
      <c r="F29" s="369">
        <v>5824</v>
      </c>
      <c r="G29" s="396">
        <v>3.3</v>
      </c>
      <c r="H29" s="369">
        <v>1</v>
      </c>
      <c r="I29" s="369" t="s">
        <v>3</v>
      </c>
      <c r="J29" s="397" t="s">
        <v>3</v>
      </c>
      <c r="K29" s="369" t="s">
        <v>3</v>
      </c>
    </row>
    <row r="30" spans="1:11" s="242" customFormat="1" ht="12" customHeight="1">
      <c r="A30" s="293"/>
      <c r="B30" s="295" t="s">
        <v>160</v>
      </c>
      <c r="C30" s="400">
        <v>186779</v>
      </c>
      <c r="D30" s="401">
        <v>100</v>
      </c>
      <c r="E30" s="400">
        <v>50</v>
      </c>
      <c r="F30" s="400">
        <v>174796</v>
      </c>
      <c r="G30" s="401">
        <v>100</v>
      </c>
      <c r="H30" s="400">
        <v>50</v>
      </c>
      <c r="I30" s="400">
        <v>11983</v>
      </c>
      <c r="J30" s="402">
        <v>0</v>
      </c>
      <c r="K30" s="400">
        <v>0</v>
      </c>
    </row>
    <row r="31" spans="1:11" s="242" customFormat="1" ht="12" customHeight="1">
      <c r="A31" s="293"/>
      <c r="B31" s="225"/>
      <c r="C31" s="222"/>
      <c r="D31" s="223"/>
      <c r="E31" s="222"/>
      <c r="F31" s="222"/>
      <c r="G31" s="223"/>
      <c r="H31" s="222"/>
      <c r="I31" s="222"/>
      <c r="J31" s="226"/>
      <c r="K31" s="222"/>
    </row>
    <row r="32" spans="1:11" s="242" customFormat="1" ht="12" customHeight="1">
      <c r="A32" s="293"/>
      <c r="B32" s="225"/>
      <c r="C32" s="222"/>
      <c r="D32" s="223"/>
      <c r="E32" s="222"/>
      <c r="F32" s="222"/>
      <c r="G32" s="223"/>
      <c r="H32" s="222"/>
      <c r="I32" s="222"/>
      <c r="J32" s="226"/>
      <c r="K32" s="222"/>
    </row>
    <row r="33" spans="1:11" s="242" customFormat="1" ht="12" customHeight="1">
      <c r="A33" s="293"/>
      <c r="B33" s="225"/>
      <c r="C33" s="222"/>
      <c r="D33" s="223"/>
      <c r="E33" s="222"/>
      <c r="F33" s="222"/>
      <c r="G33" s="223"/>
      <c r="H33" s="222"/>
      <c r="I33" s="222"/>
      <c r="J33" s="226"/>
      <c r="K33" s="222"/>
    </row>
    <row r="34" spans="1:11" s="242" customFormat="1" ht="12" customHeight="1">
      <c r="A34" s="293"/>
      <c r="B34" s="225"/>
      <c r="C34" s="222"/>
      <c r="D34" s="223"/>
      <c r="E34" s="222"/>
      <c r="F34" s="222"/>
      <c r="G34" s="223"/>
      <c r="H34" s="222"/>
      <c r="I34" s="222"/>
      <c r="J34" s="226"/>
      <c r="K34" s="222"/>
    </row>
    <row r="35" spans="1:11" s="242" customFormat="1" ht="12" customHeight="1">
      <c r="A35" s="293"/>
      <c r="B35" s="225"/>
      <c r="C35" s="222"/>
      <c r="D35" s="223"/>
      <c r="E35" s="222"/>
      <c r="F35" s="222"/>
      <c r="G35" s="223"/>
      <c r="H35" s="222"/>
      <c r="I35" s="222"/>
      <c r="J35" s="226"/>
      <c r="K35" s="222"/>
    </row>
    <row r="36" spans="1:11" s="242" customFormat="1" ht="12" customHeight="1">
      <c r="A36" s="293"/>
      <c r="B36" s="225"/>
      <c r="C36" s="222"/>
      <c r="D36" s="223"/>
      <c r="E36" s="222"/>
      <c r="F36" s="222"/>
      <c r="G36" s="223"/>
      <c r="H36" s="222"/>
      <c r="I36" s="222"/>
      <c r="J36" s="226"/>
      <c r="K36" s="222"/>
    </row>
    <row r="37" spans="1:11" s="242" customFormat="1" ht="12" customHeight="1">
      <c r="A37" s="293"/>
      <c r="B37" s="225"/>
      <c r="C37" s="222"/>
      <c r="D37" s="223"/>
      <c r="E37" s="222"/>
      <c r="F37" s="222"/>
      <c r="G37" s="223"/>
      <c r="H37" s="222"/>
      <c r="I37" s="222"/>
      <c r="J37" s="226"/>
      <c r="K37" s="222"/>
    </row>
  </sheetData>
  <mergeCells count="7">
    <mergeCell ref="B3:K3"/>
    <mergeCell ref="B4:K4"/>
    <mergeCell ref="B5:K5"/>
    <mergeCell ref="B6:B7"/>
    <mergeCell ref="C6:E6"/>
    <mergeCell ref="F6:H6"/>
    <mergeCell ref="I6:K6"/>
  </mergeCells>
  <hyperlinks>
    <hyperlink ref="B3:K3" location="Inhalt!A1" display="Inhalt!A1" xr:uid="{2E9D6756-27AC-44BF-8AE4-E51F2A0DF19F}"/>
    <hyperlink ref="B4:K4" location="Inhalt!A1" display="Brandenburg an der Havel" xr:uid="{32E24EE0-76EA-4E7C-83D1-A6FEBC59FF80}"/>
    <hyperlink ref="B3:K4" location="Inhalt!L33" display="Inhalt!L33" xr:uid="{5B885331-29D4-496B-B8F6-C651D423E3F9}"/>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15"/>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C9" sqref="C9:K30"/>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A1" s="117">
        <f>Tabelle2.16!$L$1+1</f>
        <v>28</v>
      </c>
      <c r="B1" s="101" t="s">
        <v>621</v>
      </c>
      <c r="K1" s="118"/>
      <c r="L1" s="119"/>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195</v>
      </c>
      <c r="B4" s="452" t="s">
        <v>43</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146508</v>
      </c>
      <c r="D9" s="396" t="s">
        <v>3</v>
      </c>
      <c r="E9" s="369" t="s">
        <v>3</v>
      </c>
      <c r="F9" s="369">
        <v>142596</v>
      </c>
      <c r="G9" s="396" t="s">
        <v>3</v>
      </c>
      <c r="H9" s="369" t="s">
        <v>3</v>
      </c>
      <c r="I9" s="369">
        <v>3912</v>
      </c>
      <c r="J9" s="396" t="s">
        <v>3</v>
      </c>
      <c r="K9" s="369" t="s">
        <v>3</v>
      </c>
    </row>
    <row r="10" spans="1:12" s="242" customFormat="1" ht="12" customHeight="1">
      <c r="A10" s="293"/>
      <c r="B10" s="225" t="s">
        <v>707</v>
      </c>
      <c r="C10" s="369">
        <v>115193</v>
      </c>
      <c r="D10" s="396">
        <v>78.599999999999994</v>
      </c>
      <c r="E10" s="369" t="s">
        <v>3</v>
      </c>
      <c r="F10" s="369">
        <v>122434</v>
      </c>
      <c r="G10" s="396">
        <v>85.9</v>
      </c>
      <c r="H10" s="369" t="s">
        <v>3</v>
      </c>
      <c r="I10" s="369">
        <v>-7241</v>
      </c>
      <c r="J10" s="397">
        <v>-7.3</v>
      </c>
      <c r="K10" s="369" t="s">
        <v>3</v>
      </c>
    </row>
    <row r="11" spans="1:12" s="242" customFormat="1" ht="12" customHeight="1">
      <c r="A11" s="293"/>
      <c r="B11" s="225" t="s">
        <v>708</v>
      </c>
      <c r="C11" s="369">
        <v>31315</v>
      </c>
      <c r="D11" s="396">
        <v>21.4</v>
      </c>
      <c r="E11" s="369" t="s">
        <v>3</v>
      </c>
      <c r="F11" s="369">
        <v>20162</v>
      </c>
      <c r="G11" s="396">
        <v>14.1</v>
      </c>
      <c r="H11" s="369" t="s">
        <v>3</v>
      </c>
      <c r="I11" s="369">
        <v>11153</v>
      </c>
      <c r="J11" s="397">
        <v>7.3</v>
      </c>
      <c r="K11" s="369" t="s">
        <v>3</v>
      </c>
    </row>
    <row r="12" spans="1:12" s="242" customFormat="1" ht="12" customHeight="1">
      <c r="A12" s="293"/>
      <c r="B12" s="173" t="s">
        <v>709</v>
      </c>
      <c r="C12" s="369">
        <v>93370</v>
      </c>
      <c r="D12" s="396">
        <v>63.7</v>
      </c>
      <c r="E12" s="369" t="s">
        <v>3</v>
      </c>
      <c r="F12" s="369">
        <v>83155</v>
      </c>
      <c r="G12" s="396">
        <v>58.3</v>
      </c>
      <c r="H12" s="369" t="s">
        <v>3</v>
      </c>
      <c r="I12" s="369">
        <v>10215</v>
      </c>
      <c r="J12" s="397">
        <v>5.4</v>
      </c>
      <c r="K12" s="369" t="s">
        <v>3</v>
      </c>
    </row>
    <row r="13" spans="1:12" s="242" customFormat="1" ht="12" customHeight="1">
      <c r="A13" s="293"/>
      <c r="B13" s="225" t="s">
        <v>710</v>
      </c>
      <c r="C13" s="369">
        <v>26571</v>
      </c>
      <c r="D13" s="396">
        <v>28.5</v>
      </c>
      <c r="E13" s="369" t="s">
        <v>3</v>
      </c>
      <c r="F13" s="369">
        <v>18107</v>
      </c>
      <c r="G13" s="396">
        <v>21.8</v>
      </c>
      <c r="H13" s="369" t="s">
        <v>3</v>
      </c>
      <c r="I13" s="369">
        <v>8464</v>
      </c>
      <c r="J13" s="397">
        <v>6.7</v>
      </c>
      <c r="K13" s="369" t="s">
        <v>3</v>
      </c>
    </row>
    <row r="14" spans="1:12" s="242" customFormat="1" ht="12" customHeight="1">
      <c r="A14" s="293"/>
      <c r="B14" s="173" t="s">
        <v>711</v>
      </c>
      <c r="C14" s="369">
        <v>1862</v>
      </c>
      <c r="D14" s="396">
        <v>2</v>
      </c>
      <c r="E14" s="369" t="s">
        <v>3</v>
      </c>
      <c r="F14" s="369">
        <v>1857</v>
      </c>
      <c r="G14" s="396">
        <v>2.2000000000000002</v>
      </c>
      <c r="H14" s="369" t="s">
        <v>3</v>
      </c>
      <c r="I14" s="369">
        <v>5</v>
      </c>
      <c r="J14" s="397">
        <v>-0.2</v>
      </c>
      <c r="K14" s="369" t="s">
        <v>3</v>
      </c>
    </row>
    <row r="15" spans="1:12" s="242" customFormat="1" ht="12" customHeight="1">
      <c r="A15" s="294"/>
      <c r="B15" s="173" t="s">
        <v>712</v>
      </c>
      <c r="C15" s="398"/>
      <c r="D15" s="399"/>
      <c r="E15" s="398"/>
      <c r="F15" s="398"/>
      <c r="G15" s="399"/>
      <c r="H15" s="398"/>
      <c r="I15" s="398"/>
      <c r="J15" s="397"/>
      <c r="K15" s="398"/>
    </row>
    <row r="16" spans="1:12" s="242" customFormat="1" ht="12" customHeight="1">
      <c r="A16" s="293"/>
      <c r="B16" s="225" t="s">
        <v>52</v>
      </c>
      <c r="C16" s="369">
        <v>52902</v>
      </c>
      <c r="D16" s="396">
        <v>19.5</v>
      </c>
      <c r="E16" s="369">
        <v>11</v>
      </c>
      <c r="F16" s="369">
        <v>44339</v>
      </c>
      <c r="G16" s="396">
        <v>18.399999999999999</v>
      </c>
      <c r="H16" s="369">
        <v>10</v>
      </c>
      <c r="I16" s="369">
        <v>8563</v>
      </c>
      <c r="J16" s="397">
        <v>1.1000000000000001</v>
      </c>
      <c r="K16" s="369">
        <f t="shared" ref="K16:K28" si="0">IF(E16="-",0,E16)-IF(H16="x",0,H16)</f>
        <v>1</v>
      </c>
    </row>
    <row r="17" spans="1:11" s="242" customFormat="1" ht="12" customHeight="1">
      <c r="A17" s="293"/>
      <c r="B17" s="225" t="s">
        <v>57</v>
      </c>
      <c r="C17" s="369">
        <v>51872</v>
      </c>
      <c r="D17" s="396">
        <v>19.100000000000001</v>
      </c>
      <c r="E17" s="369">
        <v>11</v>
      </c>
      <c r="F17" s="369">
        <v>40236</v>
      </c>
      <c r="G17" s="396">
        <v>16.7</v>
      </c>
      <c r="H17" s="369">
        <v>9</v>
      </c>
      <c r="I17" s="369">
        <v>11636</v>
      </c>
      <c r="J17" s="397">
        <v>2.4</v>
      </c>
      <c r="K17" s="369">
        <f t="shared" si="0"/>
        <v>2</v>
      </c>
    </row>
    <row r="18" spans="1:11" s="242" customFormat="1" ht="12" customHeight="1">
      <c r="A18" s="293"/>
      <c r="B18" s="225" t="s">
        <v>54</v>
      </c>
      <c r="C18" s="369">
        <v>64089</v>
      </c>
      <c r="D18" s="396">
        <v>23.6</v>
      </c>
      <c r="E18" s="369">
        <v>13</v>
      </c>
      <c r="F18" s="369">
        <v>37899</v>
      </c>
      <c r="G18" s="396">
        <v>15.7</v>
      </c>
      <c r="H18" s="369">
        <v>9</v>
      </c>
      <c r="I18" s="369">
        <v>26190</v>
      </c>
      <c r="J18" s="397">
        <v>7.9</v>
      </c>
      <c r="K18" s="369">
        <f t="shared" si="0"/>
        <v>4</v>
      </c>
    </row>
    <row r="19" spans="1:11" s="242" customFormat="1" ht="12" customHeight="1">
      <c r="A19" s="293"/>
      <c r="B19" s="225" t="s">
        <v>85</v>
      </c>
      <c r="C19" s="369">
        <v>23586</v>
      </c>
      <c r="D19" s="396">
        <v>8.6999999999999993</v>
      </c>
      <c r="E19" s="369">
        <v>5</v>
      </c>
      <c r="F19" s="369">
        <v>36830</v>
      </c>
      <c r="G19" s="396">
        <v>15.3</v>
      </c>
      <c r="H19" s="369">
        <v>9</v>
      </c>
      <c r="I19" s="369">
        <v>-13244</v>
      </c>
      <c r="J19" s="397">
        <v>-6.6</v>
      </c>
      <c r="K19" s="369">
        <f t="shared" si="0"/>
        <v>-4</v>
      </c>
    </row>
    <row r="20" spans="1:11" s="242" customFormat="1" ht="12" customHeight="1">
      <c r="A20" s="293"/>
      <c r="B20" s="225" t="s">
        <v>128</v>
      </c>
      <c r="C20" s="369">
        <v>28261</v>
      </c>
      <c r="D20" s="396">
        <v>10.4</v>
      </c>
      <c r="E20" s="369">
        <v>6</v>
      </c>
      <c r="F20" s="369">
        <v>16959</v>
      </c>
      <c r="G20" s="396">
        <v>7</v>
      </c>
      <c r="H20" s="369">
        <v>4</v>
      </c>
      <c r="I20" s="369">
        <v>11302</v>
      </c>
      <c r="J20" s="397">
        <v>3.4</v>
      </c>
      <c r="K20" s="369">
        <f t="shared" si="0"/>
        <v>2</v>
      </c>
    </row>
    <row r="21" spans="1:11" s="242" customFormat="1" ht="12" customHeight="1">
      <c r="A21" s="293"/>
      <c r="B21" s="225" t="s">
        <v>82</v>
      </c>
      <c r="C21" s="369">
        <v>14365</v>
      </c>
      <c r="D21" s="396">
        <v>5.3</v>
      </c>
      <c r="E21" s="369">
        <v>3</v>
      </c>
      <c r="F21" s="369">
        <v>24695</v>
      </c>
      <c r="G21" s="396">
        <v>10.3</v>
      </c>
      <c r="H21" s="369">
        <v>6</v>
      </c>
      <c r="I21" s="369">
        <v>-10330</v>
      </c>
      <c r="J21" s="397">
        <v>-5</v>
      </c>
      <c r="K21" s="369">
        <f t="shared" si="0"/>
        <v>-3</v>
      </c>
    </row>
    <row r="22" spans="1:11" s="242" customFormat="1" ht="12" customHeight="1">
      <c r="A22" s="293"/>
      <c r="B22" s="225" t="s">
        <v>75</v>
      </c>
      <c r="C22" s="369">
        <v>9925</v>
      </c>
      <c r="D22" s="396">
        <v>3.7</v>
      </c>
      <c r="E22" s="369">
        <v>2</v>
      </c>
      <c r="F22" s="369">
        <v>10054</v>
      </c>
      <c r="G22" s="396">
        <v>4.2</v>
      </c>
      <c r="H22" s="369">
        <v>2</v>
      </c>
      <c r="I22" s="369">
        <v>-129</v>
      </c>
      <c r="J22" s="397">
        <v>-0.5</v>
      </c>
      <c r="K22" s="369">
        <f t="shared" si="0"/>
        <v>0</v>
      </c>
    </row>
    <row r="23" spans="1:11" s="242" customFormat="1" ht="12" customHeight="1">
      <c r="A23" s="293"/>
      <c r="B23" s="225" t="s">
        <v>53</v>
      </c>
      <c r="C23" s="369">
        <v>6581</v>
      </c>
      <c r="D23" s="396">
        <v>2.4</v>
      </c>
      <c r="E23" s="369">
        <v>1</v>
      </c>
      <c r="F23" s="369">
        <v>8548</v>
      </c>
      <c r="G23" s="396">
        <v>3.5</v>
      </c>
      <c r="H23" s="369">
        <v>2</v>
      </c>
      <c r="I23" s="369">
        <v>-1967</v>
      </c>
      <c r="J23" s="397">
        <v>-1.1000000000000001</v>
      </c>
      <c r="K23" s="369">
        <f t="shared" si="0"/>
        <v>-1</v>
      </c>
    </row>
    <row r="24" spans="1:11" s="242" customFormat="1" ht="12" customHeight="1">
      <c r="A24" s="293"/>
      <c r="B24" s="225" t="s">
        <v>666</v>
      </c>
      <c r="C24" s="369">
        <v>4507</v>
      </c>
      <c r="D24" s="396">
        <v>1.7</v>
      </c>
      <c r="E24" s="369">
        <v>1</v>
      </c>
      <c r="F24" s="369" t="s">
        <v>3</v>
      </c>
      <c r="G24" s="396" t="s">
        <v>3</v>
      </c>
      <c r="H24" s="369" t="s">
        <v>3</v>
      </c>
      <c r="I24" s="369">
        <v>4507</v>
      </c>
      <c r="J24" s="397">
        <v>1.7</v>
      </c>
      <c r="K24" s="369">
        <f t="shared" si="0"/>
        <v>1</v>
      </c>
    </row>
    <row r="25" spans="1:11" s="242" customFormat="1" ht="12" customHeight="1">
      <c r="A25" s="293"/>
      <c r="B25" s="225" t="s">
        <v>141</v>
      </c>
      <c r="C25" s="369">
        <v>3959</v>
      </c>
      <c r="D25" s="396">
        <v>1.5</v>
      </c>
      <c r="E25" s="369">
        <v>1</v>
      </c>
      <c r="F25" s="369">
        <v>2797</v>
      </c>
      <c r="G25" s="396">
        <v>1.2</v>
      </c>
      <c r="H25" s="369">
        <v>1</v>
      </c>
      <c r="I25" s="369">
        <v>1162</v>
      </c>
      <c r="J25" s="397">
        <v>0.3</v>
      </c>
      <c r="K25" s="369">
        <f t="shared" si="0"/>
        <v>0</v>
      </c>
    </row>
    <row r="26" spans="1:11" s="242" customFormat="1" ht="12" customHeight="1">
      <c r="A26" s="293"/>
      <c r="B26" s="225" t="s">
        <v>667</v>
      </c>
      <c r="C26" s="369">
        <v>9280</v>
      </c>
      <c r="D26" s="396">
        <v>3.4</v>
      </c>
      <c r="E26" s="369">
        <v>2</v>
      </c>
      <c r="F26" s="369" t="s">
        <v>3</v>
      </c>
      <c r="G26" s="396" t="s">
        <v>3</v>
      </c>
      <c r="H26" s="369" t="s">
        <v>3</v>
      </c>
      <c r="I26" s="369">
        <v>9280</v>
      </c>
      <c r="J26" s="397">
        <v>3.4</v>
      </c>
      <c r="K26" s="369">
        <f t="shared" si="0"/>
        <v>2</v>
      </c>
    </row>
    <row r="27" spans="1:11" s="242" customFormat="1" ht="12" customHeight="1">
      <c r="A27" s="293"/>
      <c r="B27" s="225" t="s">
        <v>681</v>
      </c>
      <c r="C27" s="369">
        <v>1666</v>
      </c>
      <c r="D27" s="396">
        <v>0.6</v>
      </c>
      <c r="E27" s="369" t="s">
        <v>759</v>
      </c>
      <c r="F27" s="369" t="s">
        <v>3</v>
      </c>
      <c r="G27" s="396" t="s">
        <v>3</v>
      </c>
      <c r="H27" s="369" t="s">
        <v>3</v>
      </c>
      <c r="I27" s="369">
        <v>1666</v>
      </c>
      <c r="J27" s="397">
        <v>0.6</v>
      </c>
      <c r="K27" s="369">
        <f t="shared" si="0"/>
        <v>0</v>
      </c>
    </row>
    <row r="28" spans="1:11" s="242" customFormat="1" ht="12" customHeight="1">
      <c r="A28" s="293"/>
      <c r="B28" s="225" t="s">
        <v>668</v>
      </c>
      <c r="C28" s="369">
        <v>655</v>
      </c>
      <c r="D28" s="396">
        <v>0.2</v>
      </c>
      <c r="E28" s="369" t="s">
        <v>759</v>
      </c>
      <c r="F28" s="369" t="s">
        <v>3</v>
      </c>
      <c r="G28" s="396" t="s">
        <v>3</v>
      </c>
      <c r="H28" s="369" t="s">
        <v>3</v>
      </c>
      <c r="I28" s="369">
        <v>655</v>
      </c>
      <c r="J28" s="397">
        <v>0.2</v>
      </c>
      <c r="K28" s="369">
        <f t="shared" si="0"/>
        <v>0</v>
      </c>
    </row>
    <row r="29" spans="1:11" s="242" customFormat="1" ht="12" customHeight="1">
      <c r="A29" s="293"/>
      <c r="B29" s="225" t="s">
        <v>261</v>
      </c>
      <c r="C29" s="369" t="s">
        <v>3</v>
      </c>
      <c r="D29" s="396" t="s">
        <v>3</v>
      </c>
      <c r="E29" s="369" t="s">
        <v>3</v>
      </c>
      <c r="F29" s="369">
        <v>18517</v>
      </c>
      <c r="G29" s="396">
        <v>7.9</v>
      </c>
      <c r="H29" s="369">
        <v>4</v>
      </c>
      <c r="I29" s="369" t="s">
        <v>3</v>
      </c>
      <c r="J29" s="397" t="s">
        <v>3</v>
      </c>
      <c r="K29" s="369" t="s">
        <v>3</v>
      </c>
    </row>
    <row r="30" spans="1:11" s="242" customFormat="1" ht="12" customHeight="1">
      <c r="A30" s="293"/>
      <c r="B30" s="295" t="s">
        <v>160</v>
      </c>
      <c r="C30" s="400">
        <v>271648</v>
      </c>
      <c r="D30" s="401">
        <v>100</v>
      </c>
      <c r="E30" s="400">
        <v>56</v>
      </c>
      <c r="F30" s="400">
        <v>240874</v>
      </c>
      <c r="G30" s="401">
        <v>100</v>
      </c>
      <c r="H30" s="400">
        <v>56</v>
      </c>
      <c r="I30" s="400">
        <v>30774</v>
      </c>
      <c r="J30" s="402">
        <v>0</v>
      </c>
      <c r="K30" s="400">
        <v>0</v>
      </c>
    </row>
    <row r="31" spans="1:11" s="242" customFormat="1" ht="12" customHeight="1">
      <c r="A31" s="293"/>
      <c r="B31" s="225"/>
      <c r="C31" s="222"/>
      <c r="D31" s="223"/>
      <c r="E31" s="222"/>
      <c r="F31" s="222"/>
      <c r="G31" s="223"/>
      <c r="H31" s="222"/>
      <c r="I31" s="222"/>
      <c r="J31" s="226"/>
      <c r="K31" s="222"/>
    </row>
    <row r="32" spans="1:11" s="242" customFormat="1" ht="12" customHeight="1">
      <c r="A32" s="293"/>
      <c r="B32" s="225"/>
      <c r="C32" s="222"/>
      <c r="D32" s="223"/>
      <c r="E32" s="222"/>
      <c r="F32" s="222"/>
      <c r="G32" s="223"/>
      <c r="H32" s="222"/>
      <c r="I32" s="222"/>
      <c r="J32" s="226"/>
      <c r="K32" s="222"/>
    </row>
    <row r="33" spans="1:11" s="242" customFormat="1" ht="12" customHeight="1">
      <c r="A33" s="293"/>
      <c r="B33" s="225"/>
      <c r="C33" s="222"/>
      <c r="D33" s="223"/>
      <c r="E33" s="222"/>
      <c r="F33" s="222"/>
      <c r="G33" s="223"/>
      <c r="H33" s="222"/>
      <c r="I33" s="222"/>
      <c r="J33" s="226"/>
      <c r="K33" s="222"/>
    </row>
    <row r="34" spans="1:11" s="242" customFormat="1" ht="12" customHeight="1">
      <c r="A34" s="293"/>
      <c r="B34" s="225"/>
      <c r="C34" s="222"/>
      <c r="D34" s="223"/>
      <c r="E34" s="222"/>
      <c r="F34" s="222"/>
      <c r="G34" s="223"/>
      <c r="H34" s="222"/>
      <c r="I34" s="222"/>
      <c r="J34" s="226"/>
      <c r="K34" s="222"/>
    </row>
    <row r="35" spans="1:11" s="242" customFormat="1" ht="12" customHeight="1">
      <c r="A35" s="293"/>
      <c r="B35" s="225"/>
      <c r="C35" s="222"/>
      <c r="D35" s="223"/>
      <c r="E35" s="222"/>
      <c r="F35" s="222"/>
      <c r="G35" s="223"/>
      <c r="H35" s="222"/>
      <c r="I35" s="222"/>
      <c r="J35" s="226"/>
      <c r="K35" s="222"/>
    </row>
    <row r="36" spans="1:11" s="242" customFormat="1" ht="12" customHeight="1">
      <c r="A36" s="293"/>
      <c r="B36" s="225"/>
      <c r="C36" s="222"/>
      <c r="D36" s="223"/>
      <c r="E36" s="222"/>
      <c r="F36" s="222"/>
      <c r="G36" s="223"/>
      <c r="H36" s="222"/>
      <c r="I36" s="222"/>
      <c r="J36" s="226"/>
      <c r="K36" s="222"/>
    </row>
    <row r="37" spans="1:11" s="242" customFormat="1" ht="12" customHeight="1">
      <c r="A37" s="293"/>
      <c r="B37" s="225"/>
      <c r="C37" s="222"/>
      <c r="D37" s="223"/>
      <c r="E37" s="222"/>
      <c r="F37" s="222"/>
      <c r="G37" s="223"/>
      <c r="H37" s="222"/>
      <c r="I37" s="222"/>
      <c r="J37" s="226"/>
      <c r="K37" s="222"/>
    </row>
  </sheetData>
  <mergeCells count="7">
    <mergeCell ref="B3:K3"/>
    <mergeCell ref="B4:K4"/>
    <mergeCell ref="B5:K5"/>
    <mergeCell ref="B6:B7"/>
    <mergeCell ref="C6:E6"/>
    <mergeCell ref="F6:H6"/>
    <mergeCell ref="I6:K6"/>
  </mergeCells>
  <hyperlinks>
    <hyperlink ref="B3:K3" location="Inhalt!A1" display="Inhalt!A1" xr:uid="{2FD90380-4D1D-4E4A-B859-B880030720A4}"/>
    <hyperlink ref="B4:K4" location="Inhalt!A1" display="Brandenburg an der Havel" xr:uid="{356B35AB-2CA5-4B3F-B4C7-73D7BB55757E}"/>
    <hyperlink ref="B3:K4" location="Inhalt!L34" display="Inhalt!L34" xr:uid="{C8CCA03B-352F-4E35-BC09-F804FF0230AB}"/>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16"/>
  <dimension ref="A1:L37"/>
  <sheetViews>
    <sheetView zoomScaleNormal="100" zoomScaleSheetLayoutView="100" workbookViewId="0">
      <pane xSplit="2" ySplit="7" topLeftCell="C8" activePane="bottomRight" state="frozen"/>
      <selection sqref="A1:XFD1048576"/>
      <selection pane="topRight" sqref="A1:XFD1048576"/>
      <selection pane="bottomLeft" sqref="A1:XFD1048576"/>
      <selection pane="bottomRight" activeCell="B8" sqref="B8"/>
    </sheetView>
  </sheetViews>
  <sheetFormatPr baseColWidth="10" defaultColWidth="11.42578125" defaultRowHeight="12.75"/>
  <cols>
    <col min="1" max="1" width="3.42578125" style="116" customWidth="1"/>
    <col min="2" max="2" width="25.5703125" style="116" customWidth="1"/>
    <col min="3" max="3" width="7.85546875" style="116" customWidth="1"/>
    <col min="4" max="5" width="5.85546875" style="116" customWidth="1"/>
    <col min="6" max="6" width="7.85546875" style="116" customWidth="1"/>
    <col min="7" max="8" width="5.85546875" style="116" customWidth="1"/>
    <col min="9" max="9" width="7.85546875" style="116" customWidth="1"/>
    <col min="10" max="11" width="5.85546875" style="116" customWidth="1"/>
    <col min="12" max="12" width="3.42578125" style="116" customWidth="1"/>
    <col min="13" max="16384" width="11.42578125" style="116"/>
  </cols>
  <sheetData>
    <row r="1" spans="1:12" ht="15.75">
      <c r="K1" s="118" t="s">
        <v>621</v>
      </c>
      <c r="L1" s="119">
        <f>Tabelle2.17!$A$1+1</f>
        <v>29</v>
      </c>
    </row>
    <row r="2" spans="1:12" ht="21" customHeight="1"/>
    <row r="3" spans="1:12" ht="40.5" customHeight="1">
      <c r="A3" s="158">
        <v>2</v>
      </c>
      <c r="B3" s="445" t="s">
        <v>611</v>
      </c>
      <c r="C3" s="446"/>
      <c r="D3" s="446"/>
      <c r="E3" s="446"/>
      <c r="F3" s="446"/>
      <c r="G3" s="446"/>
      <c r="H3" s="446"/>
      <c r="I3" s="446"/>
      <c r="J3" s="446"/>
      <c r="K3" s="446"/>
      <c r="L3" s="234"/>
    </row>
    <row r="4" spans="1:12" s="256" customFormat="1" ht="18" customHeight="1">
      <c r="A4" s="279" t="s">
        <v>196</v>
      </c>
      <c r="B4" s="452" t="s">
        <v>44</v>
      </c>
      <c r="C4" s="453"/>
      <c r="D4" s="453"/>
      <c r="E4" s="453"/>
      <c r="F4" s="453"/>
      <c r="G4" s="453"/>
      <c r="H4" s="453"/>
      <c r="I4" s="453"/>
      <c r="J4" s="453"/>
      <c r="K4" s="453"/>
    </row>
    <row r="5" spans="1:12" ht="21" customHeight="1">
      <c r="B5" s="447" t="s">
        <v>278</v>
      </c>
      <c r="C5" s="447"/>
      <c r="D5" s="447"/>
      <c r="E5" s="447"/>
      <c r="F5" s="447"/>
      <c r="G5" s="447"/>
      <c r="H5" s="447"/>
      <c r="I5" s="447"/>
      <c r="J5" s="447"/>
      <c r="K5" s="447"/>
    </row>
    <row r="6" spans="1:12" s="242" customFormat="1" ht="12" customHeight="1">
      <c r="B6" s="448" t="s">
        <v>158</v>
      </c>
      <c r="C6" s="450">
        <v>2024</v>
      </c>
      <c r="D6" s="450"/>
      <c r="E6" s="450"/>
      <c r="F6" s="450">
        <v>2019</v>
      </c>
      <c r="G6" s="450"/>
      <c r="H6" s="450"/>
      <c r="I6" s="450" t="s">
        <v>705</v>
      </c>
      <c r="J6" s="450"/>
      <c r="K6" s="451"/>
    </row>
    <row r="7" spans="1:12" s="242" customFormat="1" ht="21.95" customHeight="1">
      <c r="B7" s="448"/>
      <c r="C7" s="219" t="s">
        <v>2</v>
      </c>
      <c r="D7" s="219" t="s">
        <v>111</v>
      </c>
      <c r="E7" s="241" t="s">
        <v>159</v>
      </c>
      <c r="F7" s="219" t="s">
        <v>2</v>
      </c>
      <c r="G7" s="219" t="s">
        <v>111</v>
      </c>
      <c r="H7" s="241" t="s">
        <v>159</v>
      </c>
      <c r="I7" s="219" t="s">
        <v>2</v>
      </c>
      <c r="J7" s="219" t="s">
        <v>111</v>
      </c>
      <c r="K7" s="218" t="s">
        <v>159</v>
      </c>
    </row>
    <row r="8" spans="1:12" s="242" customFormat="1" ht="12" customHeight="1">
      <c r="B8" s="172"/>
      <c r="C8" s="172"/>
      <c r="D8" s="172"/>
      <c r="E8" s="172"/>
      <c r="F8" s="172"/>
      <c r="G8" s="172"/>
      <c r="H8" s="172"/>
      <c r="I8" s="172"/>
      <c r="J8" s="172"/>
      <c r="K8" s="292"/>
    </row>
    <row r="9" spans="1:12" s="242" customFormat="1" ht="12" customHeight="1">
      <c r="A9" s="293"/>
      <c r="B9" s="173" t="s">
        <v>706</v>
      </c>
      <c r="C9" s="369">
        <v>101127</v>
      </c>
      <c r="D9" s="396" t="s">
        <v>3</v>
      </c>
      <c r="E9" s="369" t="s">
        <v>3</v>
      </c>
      <c r="F9" s="369">
        <v>104272</v>
      </c>
      <c r="G9" s="396" t="s">
        <v>3</v>
      </c>
      <c r="H9" s="369" t="s">
        <v>3</v>
      </c>
      <c r="I9" s="369">
        <v>-3145</v>
      </c>
      <c r="J9" s="396" t="s">
        <v>3</v>
      </c>
      <c r="K9" s="369" t="s">
        <v>3</v>
      </c>
    </row>
    <row r="10" spans="1:12" s="242" customFormat="1" ht="12" customHeight="1">
      <c r="A10" s="293"/>
      <c r="B10" s="225" t="s">
        <v>707</v>
      </c>
      <c r="C10" s="369">
        <v>82865</v>
      </c>
      <c r="D10" s="396">
        <v>81.900000000000006</v>
      </c>
      <c r="E10" s="369" t="s">
        <v>3</v>
      </c>
      <c r="F10" s="369">
        <v>91365</v>
      </c>
      <c r="G10" s="396">
        <v>87.6</v>
      </c>
      <c r="H10" s="369" t="s">
        <v>3</v>
      </c>
      <c r="I10" s="369">
        <v>-8500</v>
      </c>
      <c r="J10" s="397">
        <v>-5.7</v>
      </c>
      <c r="K10" s="369" t="s">
        <v>3</v>
      </c>
    </row>
    <row r="11" spans="1:12" s="242" customFormat="1" ht="12" customHeight="1">
      <c r="A11" s="293"/>
      <c r="B11" s="225" t="s">
        <v>708</v>
      </c>
      <c r="C11" s="369">
        <v>18262</v>
      </c>
      <c r="D11" s="396">
        <v>18.100000000000001</v>
      </c>
      <c r="E11" s="369" t="s">
        <v>3</v>
      </c>
      <c r="F11" s="369">
        <v>12907</v>
      </c>
      <c r="G11" s="396">
        <v>12.4</v>
      </c>
      <c r="H11" s="369" t="s">
        <v>3</v>
      </c>
      <c r="I11" s="369">
        <v>5355</v>
      </c>
      <c r="J11" s="397">
        <v>5.7</v>
      </c>
      <c r="K11" s="369" t="s">
        <v>3</v>
      </c>
    </row>
    <row r="12" spans="1:12" s="242" customFormat="1" ht="12" customHeight="1">
      <c r="A12" s="293"/>
      <c r="B12" s="173" t="s">
        <v>709</v>
      </c>
      <c r="C12" s="369">
        <v>65225</v>
      </c>
      <c r="D12" s="396">
        <v>64.5</v>
      </c>
      <c r="E12" s="369" t="s">
        <v>3</v>
      </c>
      <c r="F12" s="369">
        <v>55624</v>
      </c>
      <c r="G12" s="396">
        <v>53.3</v>
      </c>
      <c r="H12" s="369" t="s">
        <v>3</v>
      </c>
      <c r="I12" s="369">
        <v>9601</v>
      </c>
      <c r="J12" s="397">
        <v>11.2</v>
      </c>
      <c r="K12" s="369" t="s">
        <v>3</v>
      </c>
    </row>
    <row r="13" spans="1:12" s="242" customFormat="1" ht="12" customHeight="1">
      <c r="A13" s="293"/>
      <c r="B13" s="225" t="s">
        <v>710</v>
      </c>
      <c r="C13" s="369">
        <v>15457</v>
      </c>
      <c r="D13" s="396">
        <v>23.7</v>
      </c>
      <c r="E13" s="369" t="s">
        <v>3</v>
      </c>
      <c r="F13" s="369">
        <v>11674</v>
      </c>
      <c r="G13" s="396">
        <v>21</v>
      </c>
      <c r="H13" s="369" t="s">
        <v>3</v>
      </c>
      <c r="I13" s="369">
        <v>3783</v>
      </c>
      <c r="J13" s="397">
        <v>2.7</v>
      </c>
      <c r="K13" s="369" t="s">
        <v>3</v>
      </c>
    </row>
    <row r="14" spans="1:12" s="242" customFormat="1" ht="12" customHeight="1">
      <c r="A14" s="293"/>
      <c r="B14" s="173" t="s">
        <v>711</v>
      </c>
      <c r="C14" s="369">
        <v>1419</v>
      </c>
      <c r="D14" s="396">
        <v>2.2000000000000002</v>
      </c>
      <c r="E14" s="369" t="s">
        <v>3</v>
      </c>
      <c r="F14" s="369">
        <v>1367</v>
      </c>
      <c r="G14" s="396">
        <v>2.5</v>
      </c>
      <c r="H14" s="369" t="s">
        <v>3</v>
      </c>
      <c r="I14" s="369">
        <v>52</v>
      </c>
      <c r="J14" s="397">
        <v>-0.3</v>
      </c>
      <c r="K14" s="369" t="s">
        <v>3</v>
      </c>
    </row>
    <row r="15" spans="1:12" s="242" customFormat="1" ht="12" customHeight="1">
      <c r="A15" s="294"/>
      <c r="B15" s="173" t="s">
        <v>712</v>
      </c>
      <c r="C15" s="398"/>
      <c r="D15" s="399"/>
      <c r="E15" s="398"/>
      <c r="F15" s="398"/>
      <c r="G15" s="399"/>
      <c r="H15" s="398"/>
      <c r="I15" s="398"/>
      <c r="J15" s="397"/>
      <c r="K15" s="398"/>
    </row>
    <row r="16" spans="1:12" s="242" customFormat="1" ht="12" customHeight="1">
      <c r="A16" s="293"/>
      <c r="B16" s="225" t="s">
        <v>57</v>
      </c>
      <c r="C16" s="369">
        <v>34257</v>
      </c>
      <c r="D16" s="396">
        <v>18.100000000000001</v>
      </c>
      <c r="E16" s="369">
        <v>9</v>
      </c>
      <c r="F16" s="369">
        <v>34764</v>
      </c>
      <c r="G16" s="396">
        <v>21.7</v>
      </c>
      <c r="H16" s="369">
        <v>11</v>
      </c>
      <c r="I16" s="369">
        <v>-507</v>
      </c>
      <c r="J16" s="397">
        <v>-3.5</v>
      </c>
      <c r="K16" s="369">
        <f t="shared" ref="K16:K30" si="0">IF(E16="-",0,E16)-IF(H16="x",0,H16)</f>
        <v>-2</v>
      </c>
    </row>
    <row r="17" spans="1:11" s="242" customFormat="1" ht="12" customHeight="1">
      <c r="A17" s="293"/>
      <c r="B17" s="225" t="s">
        <v>52</v>
      </c>
      <c r="C17" s="369">
        <v>32585</v>
      </c>
      <c r="D17" s="396">
        <v>17.2</v>
      </c>
      <c r="E17" s="369">
        <v>9</v>
      </c>
      <c r="F17" s="369">
        <v>33973</v>
      </c>
      <c r="G17" s="396">
        <v>21.2</v>
      </c>
      <c r="H17" s="369">
        <v>10</v>
      </c>
      <c r="I17" s="369">
        <v>-1388</v>
      </c>
      <c r="J17" s="397">
        <v>-3.9</v>
      </c>
      <c r="K17" s="369">
        <f t="shared" si="0"/>
        <v>-1</v>
      </c>
    </row>
    <row r="18" spans="1:11" s="242" customFormat="1" ht="12" customHeight="1">
      <c r="A18" s="293"/>
      <c r="B18" s="225" t="s">
        <v>54</v>
      </c>
      <c r="C18" s="369">
        <v>58776</v>
      </c>
      <c r="D18" s="396">
        <v>31.1</v>
      </c>
      <c r="E18" s="369">
        <v>16</v>
      </c>
      <c r="F18" s="369">
        <v>24662</v>
      </c>
      <c r="G18" s="396">
        <v>15.4</v>
      </c>
      <c r="H18" s="369">
        <v>8</v>
      </c>
      <c r="I18" s="369">
        <v>34114</v>
      </c>
      <c r="J18" s="397">
        <v>15.7</v>
      </c>
      <c r="K18" s="369">
        <f t="shared" si="0"/>
        <v>8</v>
      </c>
    </row>
    <row r="19" spans="1:11" s="242" customFormat="1" ht="12" customHeight="1">
      <c r="A19" s="293"/>
      <c r="B19" s="225" t="s">
        <v>85</v>
      </c>
      <c r="C19" s="369">
        <v>13658</v>
      </c>
      <c r="D19" s="396">
        <v>7.2</v>
      </c>
      <c r="E19" s="369">
        <v>4</v>
      </c>
      <c r="F19" s="369">
        <v>21165</v>
      </c>
      <c r="G19" s="396">
        <v>13.2</v>
      </c>
      <c r="H19" s="369">
        <v>7</v>
      </c>
      <c r="I19" s="369">
        <v>-7507</v>
      </c>
      <c r="J19" s="397">
        <v>-6</v>
      </c>
      <c r="K19" s="369">
        <f t="shared" si="0"/>
        <v>-3</v>
      </c>
    </row>
    <row r="20" spans="1:11" s="242" customFormat="1" ht="12" customHeight="1">
      <c r="A20" s="293"/>
      <c r="B20" s="225" t="s">
        <v>82</v>
      </c>
      <c r="C20" s="369">
        <v>7299</v>
      </c>
      <c r="D20" s="396">
        <v>3.9</v>
      </c>
      <c r="E20" s="369">
        <v>2</v>
      </c>
      <c r="F20" s="369">
        <v>12291</v>
      </c>
      <c r="G20" s="396">
        <v>7.7</v>
      </c>
      <c r="H20" s="369">
        <v>4</v>
      </c>
      <c r="I20" s="369">
        <v>-4992</v>
      </c>
      <c r="J20" s="397">
        <v>-3.8</v>
      </c>
      <c r="K20" s="369">
        <f t="shared" si="0"/>
        <v>-2</v>
      </c>
    </row>
    <row r="21" spans="1:11" s="242" customFormat="1" ht="12" customHeight="1">
      <c r="A21" s="293"/>
      <c r="B21" s="225" t="s">
        <v>128</v>
      </c>
      <c r="C21" s="369">
        <v>15333</v>
      </c>
      <c r="D21" s="396">
        <v>8.1</v>
      </c>
      <c r="E21" s="369">
        <v>4</v>
      </c>
      <c r="F21" s="369">
        <v>11501</v>
      </c>
      <c r="G21" s="396">
        <v>7.2</v>
      </c>
      <c r="H21" s="369">
        <v>3</v>
      </c>
      <c r="I21" s="369">
        <v>3832</v>
      </c>
      <c r="J21" s="397">
        <v>0.9</v>
      </c>
      <c r="K21" s="369">
        <f t="shared" si="0"/>
        <v>1</v>
      </c>
    </row>
    <row r="22" spans="1:11" s="242" customFormat="1" ht="12" customHeight="1">
      <c r="A22" s="293"/>
      <c r="B22" s="225" t="s">
        <v>53</v>
      </c>
      <c r="C22" s="369">
        <v>4321</v>
      </c>
      <c r="D22" s="396">
        <v>2.2999999999999998</v>
      </c>
      <c r="E22" s="369">
        <v>1</v>
      </c>
      <c r="F22" s="369">
        <v>9883</v>
      </c>
      <c r="G22" s="396">
        <v>6.2</v>
      </c>
      <c r="H22" s="369">
        <v>3</v>
      </c>
      <c r="I22" s="369">
        <v>-5562</v>
      </c>
      <c r="J22" s="397">
        <v>-3.9</v>
      </c>
      <c r="K22" s="369">
        <f t="shared" si="0"/>
        <v>-2</v>
      </c>
    </row>
    <row r="23" spans="1:11" s="242" customFormat="1" ht="12" customHeight="1">
      <c r="A23" s="293"/>
      <c r="B23" s="225" t="s">
        <v>76</v>
      </c>
      <c r="C23" s="369">
        <v>8264</v>
      </c>
      <c r="D23" s="396">
        <v>4.4000000000000004</v>
      </c>
      <c r="E23" s="369">
        <v>2</v>
      </c>
      <c r="F23" s="369">
        <v>9059</v>
      </c>
      <c r="G23" s="396">
        <v>5.6</v>
      </c>
      <c r="H23" s="369">
        <v>3</v>
      </c>
      <c r="I23" s="369">
        <v>-795</v>
      </c>
      <c r="J23" s="397">
        <v>-1.3</v>
      </c>
      <c r="K23" s="369">
        <f t="shared" si="0"/>
        <v>-1</v>
      </c>
    </row>
    <row r="24" spans="1:11" s="242" customFormat="1" ht="12" customHeight="1">
      <c r="A24" s="293"/>
      <c r="B24" s="225" t="s">
        <v>655</v>
      </c>
      <c r="C24" s="369">
        <v>680</v>
      </c>
      <c r="D24" s="396">
        <v>0.4</v>
      </c>
      <c r="E24" s="369" t="s">
        <v>759</v>
      </c>
      <c r="F24" s="369">
        <v>1948</v>
      </c>
      <c r="G24" s="396">
        <v>1.2</v>
      </c>
      <c r="H24" s="369">
        <v>1</v>
      </c>
      <c r="I24" s="369">
        <v>-1268</v>
      </c>
      <c r="J24" s="397">
        <v>-0.9</v>
      </c>
      <c r="K24" s="369">
        <f t="shared" si="0"/>
        <v>-1</v>
      </c>
    </row>
    <row r="25" spans="1:11" s="242" customFormat="1" ht="12" customHeight="1">
      <c r="A25" s="293"/>
      <c r="B25" s="225" t="s">
        <v>688</v>
      </c>
      <c r="C25" s="369">
        <v>8285</v>
      </c>
      <c r="D25" s="396">
        <v>4.4000000000000004</v>
      </c>
      <c r="E25" s="369">
        <v>2</v>
      </c>
      <c r="F25" s="369" t="s">
        <v>3</v>
      </c>
      <c r="G25" s="396" t="s">
        <v>3</v>
      </c>
      <c r="H25" s="369" t="s">
        <v>3</v>
      </c>
      <c r="I25" s="369">
        <v>8285</v>
      </c>
      <c r="J25" s="397">
        <v>4.4000000000000004</v>
      </c>
      <c r="K25" s="369">
        <f t="shared" si="0"/>
        <v>2</v>
      </c>
    </row>
    <row r="26" spans="1:11" s="242" customFormat="1" ht="12" customHeight="1">
      <c r="A26" s="293"/>
      <c r="B26" s="225" t="s">
        <v>664</v>
      </c>
      <c r="C26" s="369">
        <v>661</v>
      </c>
      <c r="D26" s="396">
        <v>0.3</v>
      </c>
      <c r="E26" s="369" t="s">
        <v>759</v>
      </c>
      <c r="F26" s="369" t="s">
        <v>3</v>
      </c>
      <c r="G26" s="396" t="s">
        <v>3</v>
      </c>
      <c r="H26" s="369" t="s">
        <v>3</v>
      </c>
      <c r="I26" s="369">
        <v>661</v>
      </c>
      <c r="J26" s="397">
        <v>0.3</v>
      </c>
      <c r="K26" s="369">
        <f t="shared" si="0"/>
        <v>0</v>
      </c>
    </row>
    <row r="27" spans="1:11" s="242" customFormat="1" ht="12" customHeight="1">
      <c r="A27" s="293"/>
      <c r="B27" s="225" t="s">
        <v>678</v>
      </c>
      <c r="C27" s="369">
        <v>2599</v>
      </c>
      <c r="D27" s="396">
        <v>1.4</v>
      </c>
      <c r="E27" s="369">
        <v>1</v>
      </c>
      <c r="F27" s="369" t="s">
        <v>3</v>
      </c>
      <c r="G27" s="396" t="s">
        <v>3</v>
      </c>
      <c r="H27" s="369" t="s">
        <v>3</v>
      </c>
      <c r="I27" s="369">
        <v>2599</v>
      </c>
      <c r="J27" s="397">
        <v>1.4</v>
      </c>
      <c r="K27" s="369">
        <f t="shared" si="0"/>
        <v>1</v>
      </c>
    </row>
    <row r="28" spans="1:11" s="242" customFormat="1" ht="12" customHeight="1">
      <c r="A28" s="293"/>
      <c r="B28" s="225" t="s">
        <v>669</v>
      </c>
      <c r="C28" s="369">
        <v>119</v>
      </c>
      <c r="D28" s="396">
        <v>0.1</v>
      </c>
      <c r="E28" s="369" t="s">
        <v>759</v>
      </c>
      <c r="F28" s="369" t="s">
        <v>3</v>
      </c>
      <c r="G28" s="396" t="s">
        <v>3</v>
      </c>
      <c r="H28" s="369" t="s">
        <v>3</v>
      </c>
      <c r="I28" s="369">
        <v>119</v>
      </c>
      <c r="J28" s="397">
        <v>0.1</v>
      </c>
      <c r="K28" s="369">
        <f t="shared" si="0"/>
        <v>0</v>
      </c>
    </row>
    <row r="29" spans="1:11" s="242" customFormat="1" ht="12" customHeight="1">
      <c r="A29" s="293"/>
      <c r="B29" s="225" t="s">
        <v>670</v>
      </c>
      <c r="C29" s="369">
        <v>306</v>
      </c>
      <c r="D29" s="396">
        <v>0.2</v>
      </c>
      <c r="E29" s="369" t="s">
        <v>759</v>
      </c>
      <c r="F29" s="369" t="s">
        <v>3</v>
      </c>
      <c r="G29" s="396" t="s">
        <v>3</v>
      </c>
      <c r="H29" s="369" t="s">
        <v>3</v>
      </c>
      <c r="I29" s="369">
        <v>306</v>
      </c>
      <c r="J29" s="397">
        <v>0.2</v>
      </c>
      <c r="K29" s="369">
        <f t="shared" si="0"/>
        <v>0</v>
      </c>
    </row>
    <row r="30" spans="1:11" s="242" customFormat="1" ht="12" customHeight="1">
      <c r="A30" s="293"/>
      <c r="B30" s="225" t="s">
        <v>87</v>
      </c>
      <c r="C30" s="369">
        <v>2022</v>
      </c>
      <c r="D30" s="396">
        <v>1.1000000000000001</v>
      </c>
      <c r="E30" s="369" t="s">
        <v>759</v>
      </c>
      <c r="F30" s="369" t="s">
        <v>3</v>
      </c>
      <c r="G30" s="396" t="s">
        <v>3</v>
      </c>
      <c r="H30" s="369" t="s">
        <v>3</v>
      </c>
      <c r="I30" s="369">
        <v>2022</v>
      </c>
      <c r="J30" s="397">
        <v>1.1000000000000001</v>
      </c>
      <c r="K30" s="369">
        <f t="shared" si="0"/>
        <v>0</v>
      </c>
    </row>
    <row r="31" spans="1:11" s="242" customFormat="1" ht="12" customHeight="1">
      <c r="A31" s="293"/>
      <c r="B31" s="225" t="s">
        <v>261</v>
      </c>
      <c r="C31" s="369" t="s">
        <v>3</v>
      </c>
      <c r="D31" s="396" t="s">
        <v>3</v>
      </c>
      <c r="E31" s="369" t="s">
        <v>3</v>
      </c>
      <c r="F31" s="369">
        <v>1297</v>
      </c>
      <c r="G31" s="396">
        <v>0.8</v>
      </c>
      <c r="H31" s="369" t="s">
        <v>3</v>
      </c>
      <c r="I31" s="369" t="s">
        <v>3</v>
      </c>
      <c r="J31" s="397" t="s">
        <v>3</v>
      </c>
      <c r="K31" s="369" t="s">
        <v>3</v>
      </c>
    </row>
    <row r="32" spans="1:11" s="242" customFormat="1" ht="12" customHeight="1">
      <c r="A32" s="293"/>
      <c r="B32" s="295" t="s">
        <v>160</v>
      </c>
      <c r="C32" s="400">
        <v>189165</v>
      </c>
      <c r="D32" s="401">
        <v>100</v>
      </c>
      <c r="E32" s="400">
        <v>50</v>
      </c>
      <c r="F32" s="400">
        <v>160543</v>
      </c>
      <c r="G32" s="401">
        <v>100</v>
      </c>
      <c r="H32" s="400">
        <v>50</v>
      </c>
      <c r="I32" s="400">
        <v>28622</v>
      </c>
      <c r="J32" s="402">
        <v>0</v>
      </c>
      <c r="K32" s="400">
        <v>0</v>
      </c>
    </row>
    <row r="33" spans="1:11" s="242" customFormat="1" ht="12" customHeight="1">
      <c r="A33" s="293"/>
      <c r="B33" s="225"/>
      <c r="C33" s="222"/>
      <c r="D33" s="223"/>
      <c r="E33" s="222"/>
      <c r="F33" s="222"/>
      <c r="G33" s="223"/>
      <c r="H33" s="222"/>
      <c r="I33" s="222"/>
      <c r="J33" s="226"/>
      <c r="K33" s="222"/>
    </row>
    <row r="34" spans="1:11" s="242" customFormat="1" ht="12" customHeight="1">
      <c r="A34" s="293"/>
      <c r="B34" s="225"/>
      <c r="C34" s="222"/>
      <c r="D34" s="223"/>
      <c r="E34" s="222"/>
      <c r="F34" s="222"/>
      <c r="G34" s="223"/>
      <c r="H34" s="222"/>
      <c r="I34" s="222"/>
      <c r="J34" s="226"/>
      <c r="K34" s="222"/>
    </row>
    <row r="35" spans="1:11" s="242" customFormat="1" ht="12" customHeight="1">
      <c r="A35" s="293"/>
      <c r="B35" s="225"/>
      <c r="C35" s="222"/>
      <c r="D35" s="223"/>
      <c r="E35" s="222"/>
      <c r="F35" s="222"/>
      <c r="G35" s="223"/>
      <c r="H35" s="222"/>
      <c r="I35" s="222"/>
      <c r="J35" s="226"/>
      <c r="K35" s="222"/>
    </row>
    <row r="36" spans="1:11" s="242" customFormat="1" ht="12" customHeight="1">
      <c r="A36" s="293"/>
      <c r="B36" s="225"/>
      <c r="C36" s="222"/>
      <c r="D36" s="223"/>
      <c r="E36" s="222"/>
      <c r="F36" s="222"/>
      <c r="G36" s="223"/>
      <c r="H36" s="222"/>
      <c r="I36" s="222"/>
      <c r="J36" s="226"/>
      <c r="K36" s="222"/>
    </row>
    <row r="37" spans="1:11" s="242" customFormat="1" ht="12" customHeight="1">
      <c r="A37" s="293"/>
      <c r="B37" s="225"/>
      <c r="C37" s="222"/>
      <c r="D37" s="223"/>
      <c r="E37" s="222"/>
      <c r="F37" s="222"/>
      <c r="G37" s="223"/>
      <c r="H37" s="222"/>
      <c r="I37" s="222"/>
      <c r="J37" s="226"/>
      <c r="K37" s="222"/>
    </row>
  </sheetData>
  <mergeCells count="7">
    <mergeCell ref="B3:K3"/>
    <mergeCell ref="B4:K4"/>
    <mergeCell ref="B5:K5"/>
    <mergeCell ref="B6:B7"/>
    <mergeCell ref="C6:E6"/>
    <mergeCell ref="F6:H6"/>
    <mergeCell ref="I6:K6"/>
  </mergeCells>
  <hyperlinks>
    <hyperlink ref="B3:K3" location="Inhalt!A1" display="Inhalt!A1" xr:uid="{51A6E2EE-7285-4D4D-89E7-1B5BF7CA9CB6}"/>
    <hyperlink ref="B4:K4" location="Inhalt!A1" display="Brandenburg an der Havel" xr:uid="{C0904D60-3C32-473B-BF81-2721E073558B}"/>
    <hyperlink ref="B3:K4" location="Inhalt!L35" display="Inhalt!L35" xr:uid="{6FB1259E-8173-406C-835B-A24555573434}"/>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91"/>
  <dimension ref="A1:X50"/>
  <sheetViews>
    <sheetView view="pageBreakPreview" zoomScale="110" zoomScaleNormal="100" zoomScaleSheetLayoutView="110" workbookViewId="0">
      <pane xSplit="2" ySplit="6" topLeftCell="C7" activePane="bottomRight" state="frozen"/>
      <selection sqref="A1:XFD1048576"/>
      <selection pane="topRight" sqref="A1:XFD1048576"/>
      <selection pane="bottomLeft" sqref="A1:XFD1048576"/>
      <selection pane="bottomRight" activeCell="K6" sqref="K6"/>
    </sheetView>
  </sheetViews>
  <sheetFormatPr baseColWidth="10" defaultColWidth="8.140625" defaultRowHeight="12.75"/>
  <cols>
    <col min="1" max="1" width="3.42578125" style="190" customWidth="1"/>
    <col min="2" max="2" width="20.85546875" style="190" customWidth="1"/>
    <col min="3" max="5" width="8.85546875" style="190" customWidth="1"/>
    <col min="6" max="11" width="6.85546875" style="190" customWidth="1"/>
    <col min="12" max="22" width="6.140625" style="190" customWidth="1"/>
    <col min="23" max="23" width="20.42578125" style="190" customWidth="1"/>
    <col min="24" max="24" width="3.42578125" style="190" customWidth="1"/>
    <col min="25" max="256" width="8.140625" style="190"/>
    <col min="257" max="257" width="3.5703125" style="190" bestFit="1" customWidth="1"/>
    <col min="258" max="258" width="26" style="190" customWidth="1"/>
    <col min="259" max="259" width="11.42578125" style="190" customWidth="1"/>
    <col min="260" max="260" width="10.140625" style="190" customWidth="1"/>
    <col min="261" max="262" width="9.5703125" style="190" customWidth="1"/>
    <col min="263" max="266" width="8.140625" style="190" customWidth="1"/>
    <col min="267" max="267" width="10.140625" style="190" customWidth="1"/>
    <col min="268" max="271" width="9.5703125" style="190" customWidth="1"/>
    <col min="272" max="273" width="10.140625" style="190" customWidth="1"/>
    <col min="274" max="274" width="10.42578125" style="190" customWidth="1"/>
    <col min="275" max="275" width="13.5703125" style="190" customWidth="1"/>
    <col min="276" max="276" width="14.140625" style="190" customWidth="1"/>
    <col min="277" max="277" width="11.5703125" style="190" customWidth="1"/>
    <col min="278" max="278" width="23.5703125" style="190" bestFit="1" customWidth="1"/>
    <col min="279" max="512" width="8.140625" style="190"/>
    <col min="513" max="513" width="3.5703125" style="190" bestFit="1" customWidth="1"/>
    <col min="514" max="514" width="26" style="190" customWidth="1"/>
    <col min="515" max="515" width="11.42578125" style="190" customWidth="1"/>
    <col min="516" max="516" width="10.140625" style="190" customWidth="1"/>
    <col min="517" max="518" width="9.5703125" style="190" customWidth="1"/>
    <col min="519" max="522" width="8.140625" style="190" customWidth="1"/>
    <col min="523" max="523" width="10.140625" style="190" customWidth="1"/>
    <col min="524" max="527" width="9.5703125" style="190" customWidth="1"/>
    <col min="528" max="529" width="10.140625" style="190" customWidth="1"/>
    <col min="530" max="530" width="10.42578125" style="190" customWidth="1"/>
    <col min="531" max="531" width="13.5703125" style="190" customWidth="1"/>
    <col min="532" max="532" width="14.140625" style="190" customWidth="1"/>
    <col min="533" max="533" width="11.5703125" style="190" customWidth="1"/>
    <col min="534" max="534" width="23.5703125" style="190" bestFit="1" customWidth="1"/>
    <col min="535" max="768" width="8.140625" style="190"/>
    <col min="769" max="769" width="3.5703125" style="190" bestFit="1" customWidth="1"/>
    <col min="770" max="770" width="26" style="190" customWidth="1"/>
    <col min="771" max="771" width="11.42578125" style="190" customWidth="1"/>
    <col min="772" max="772" width="10.140625" style="190" customWidth="1"/>
    <col min="773" max="774" width="9.5703125" style="190" customWidth="1"/>
    <col min="775" max="778" width="8.140625" style="190" customWidth="1"/>
    <col min="779" max="779" width="10.140625" style="190" customWidth="1"/>
    <col min="780" max="783" width="9.5703125" style="190" customWidth="1"/>
    <col min="784" max="785" width="10.140625" style="190" customWidth="1"/>
    <col min="786" max="786" width="10.42578125" style="190" customWidth="1"/>
    <col min="787" max="787" width="13.5703125" style="190" customWidth="1"/>
    <col min="788" max="788" width="14.140625" style="190" customWidth="1"/>
    <col min="789" max="789" width="11.5703125" style="190" customWidth="1"/>
    <col min="790" max="790" width="23.5703125" style="190" bestFit="1" customWidth="1"/>
    <col min="791" max="1024" width="8.140625" style="190"/>
    <col min="1025" max="1025" width="3.5703125" style="190" bestFit="1" customWidth="1"/>
    <col min="1026" max="1026" width="26" style="190" customWidth="1"/>
    <col min="1027" max="1027" width="11.42578125" style="190" customWidth="1"/>
    <col min="1028" max="1028" width="10.140625" style="190" customWidth="1"/>
    <col min="1029" max="1030" width="9.5703125" style="190" customWidth="1"/>
    <col min="1031" max="1034" width="8.140625" style="190" customWidth="1"/>
    <col min="1035" max="1035" width="10.140625" style="190" customWidth="1"/>
    <col min="1036" max="1039" width="9.5703125" style="190" customWidth="1"/>
    <col min="1040" max="1041" width="10.140625" style="190" customWidth="1"/>
    <col min="1042" max="1042" width="10.42578125" style="190" customWidth="1"/>
    <col min="1043" max="1043" width="13.5703125" style="190" customWidth="1"/>
    <col min="1044" max="1044" width="14.140625" style="190" customWidth="1"/>
    <col min="1045" max="1045" width="11.5703125" style="190" customWidth="1"/>
    <col min="1046" max="1046" width="23.5703125" style="190" bestFit="1" customWidth="1"/>
    <col min="1047" max="1280" width="8.140625" style="190"/>
    <col min="1281" max="1281" width="3.5703125" style="190" bestFit="1" customWidth="1"/>
    <col min="1282" max="1282" width="26" style="190" customWidth="1"/>
    <col min="1283" max="1283" width="11.42578125" style="190" customWidth="1"/>
    <col min="1284" max="1284" width="10.140625" style="190" customWidth="1"/>
    <col min="1285" max="1286" width="9.5703125" style="190" customWidth="1"/>
    <col min="1287" max="1290" width="8.140625" style="190" customWidth="1"/>
    <col min="1291" max="1291" width="10.140625" style="190" customWidth="1"/>
    <col min="1292" max="1295" width="9.5703125" style="190" customWidth="1"/>
    <col min="1296" max="1297" width="10.140625" style="190" customWidth="1"/>
    <col min="1298" max="1298" width="10.42578125" style="190" customWidth="1"/>
    <col min="1299" max="1299" width="13.5703125" style="190" customWidth="1"/>
    <col min="1300" max="1300" width="14.140625" style="190" customWidth="1"/>
    <col min="1301" max="1301" width="11.5703125" style="190" customWidth="1"/>
    <col min="1302" max="1302" width="23.5703125" style="190" bestFit="1" customWidth="1"/>
    <col min="1303" max="1536" width="8.140625" style="190"/>
    <col min="1537" max="1537" width="3.5703125" style="190" bestFit="1" customWidth="1"/>
    <col min="1538" max="1538" width="26" style="190" customWidth="1"/>
    <col min="1539" max="1539" width="11.42578125" style="190" customWidth="1"/>
    <col min="1540" max="1540" width="10.140625" style="190" customWidth="1"/>
    <col min="1541" max="1542" width="9.5703125" style="190" customWidth="1"/>
    <col min="1543" max="1546" width="8.140625" style="190" customWidth="1"/>
    <col min="1547" max="1547" width="10.140625" style="190" customWidth="1"/>
    <col min="1548" max="1551" width="9.5703125" style="190" customWidth="1"/>
    <col min="1552" max="1553" width="10.140625" style="190" customWidth="1"/>
    <col min="1554" max="1554" width="10.42578125" style="190" customWidth="1"/>
    <col min="1555" max="1555" width="13.5703125" style="190" customWidth="1"/>
    <col min="1556" max="1556" width="14.140625" style="190" customWidth="1"/>
    <col min="1557" max="1557" width="11.5703125" style="190" customWidth="1"/>
    <col min="1558" max="1558" width="23.5703125" style="190" bestFit="1" customWidth="1"/>
    <col min="1559" max="1792" width="8.140625" style="190"/>
    <col min="1793" max="1793" width="3.5703125" style="190" bestFit="1" customWidth="1"/>
    <col min="1794" max="1794" width="26" style="190" customWidth="1"/>
    <col min="1795" max="1795" width="11.42578125" style="190" customWidth="1"/>
    <col min="1796" max="1796" width="10.140625" style="190" customWidth="1"/>
    <col min="1797" max="1798" width="9.5703125" style="190" customWidth="1"/>
    <col min="1799" max="1802" width="8.140625" style="190" customWidth="1"/>
    <col min="1803" max="1803" width="10.140625" style="190" customWidth="1"/>
    <col min="1804" max="1807" width="9.5703125" style="190" customWidth="1"/>
    <col min="1808" max="1809" width="10.140625" style="190" customWidth="1"/>
    <col min="1810" max="1810" width="10.42578125" style="190" customWidth="1"/>
    <col min="1811" max="1811" width="13.5703125" style="190" customWidth="1"/>
    <col min="1812" max="1812" width="14.140625" style="190" customWidth="1"/>
    <col min="1813" max="1813" width="11.5703125" style="190" customWidth="1"/>
    <col min="1814" max="1814" width="23.5703125" style="190" bestFit="1" customWidth="1"/>
    <col min="1815" max="2048" width="8.140625" style="190"/>
    <col min="2049" max="2049" width="3.5703125" style="190" bestFit="1" customWidth="1"/>
    <col min="2050" max="2050" width="26" style="190" customWidth="1"/>
    <col min="2051" max="2051" width="11.42578125" style="190" customWidth="1"/>
    <col min="2052" max="2052" width="10.140625" style="190" customWidth="1"/>
    <col min="2053" max="2054" width="9.5703125" style="190" customWidth="1"/>
    <col min="2055" max="2058" width="8.140625" style="190" customWidth="1"/>
    <col min="2059" max="2059" width="10.140625" style="190" customWidth="1"/>
    <col min="2060" max="2063" width="9.5703125" style="190" customWidth="1"/>
    <col min="2064" max="2065" width="10.140625" style="190" customWidth="1"/>
    <col min="2066" max="2066" width="10.42578125" style="190" customWidth="1"/>
    <col min="2067" max="2067" width="13.5703125" style="190" customWidth="1"/>
    <col min="2068" max="2068" width="14.140625" style="190" customWidth="1"/>
    <col min="2069" max="2069" width="11.5703125" style="190" customWidth="1"/>
    <col min="2070" max="2070" width="23.5703125" style="190" bestFit="1" customWidth="1"/>
    <col min="2071" max="2304" width="8.140625" style="190"/>
    <col min="2305" max="2305" width="3.5703125" style="190" bestFit="1" customWidth="1"/>
    <col min="2306" max="2306" width="26" style="190" customWidth="1"/>
    <col min="2307" max="2307" width="11.42578125" style="190" customWidth="1"/>
    <col min="2308" max="2308" width="10.140625" style="190" customWidth="1"/>
    <col min="2309" max="2310" width="9.5703125" style="190" customWidth="1"/>
    <col min="2311" max="2314" width="8.140625" style="190" customWidth="1"/>
    <col min="2315" max="2315" width="10.140625" style="190" customWidth="1"/>
    <col min="2316" max="2319" width="9.5703125" style="190" customWidth="1"/>
    <col min="2320" max="2321" width="10.140625" style="190" customWidth="1"/>
    <col min="2322" max="2322" width="10.42578125" style="190" customWidth="1"/>
    <col min="2323" max="2323" width="13.5703125" style="190" customWidth="1"/>
    <col min="2324" max="2324" width="14.140625" style="190" customWidth="1"/>
    <col min="2325" max="2325" width="11.5703125" style="190" customWidth="1"/>
    <col min="2326" max="2326" width="23.5703125" style="190" bestFit="1" customWidth="1"/>
    <col min="2327" max="2560" width="8.140625" style="190"/>
    <col min="2561" max="2561" width="3.5703125" style="190" bestFit="1" customWidth="1"/>
    <col min="2562" max="2562" width="26" style="190" customWidth="1"/>
    <col min="2563" max="2563" width="11.42578125" style="190" customWidth="1"/>
    <col min="2564" max="2564" width="10.140625" style="190" customWidth="1"/>
    <col min="2565" max="2566" width="9.5703125" style="190" customWidth="1"/>
    <col min="2567" max="2570" width="8.140625" style="190" customWidth="1"/>
    <col min="2571" max="2571" width="10.140625" style="190" customWidth="1"/>
    <col min="2572" max="2575" width="9.5703125" style="190" customWidth="1"/>
    <col min="2576" max="2577" width="10.140625" style="190" customWidth="1"/>
    <col min="2578" max="2578" width="10.42578125" style="190" customWidth="1"/>
    <col min="2579" max="2579" width="13.5703125" style="190" customWidth="1"/>
    <col min="2580" max="2580" width="14.140625" style="190" customWidth="1"/>
    <col min="2581" max="2581" width="11.5703125" style="190" customWidth="1"/>
    <col min="2582" max="2582" width="23.5703125" style="190" bestFit="1" customWidth="1"/>
    <col min="2583" max="2816" width="8.140625" style="190"/>
    <col min="2817" max="2817" width="3.5703125" style="190" bestFit="1" customWidth="1"/>
    <col min="2818" max="2818" width="26" style="190" customWidth="1"/>
    <col min="2819" max="2819" width="11.42578125" style="190" customWidth="1"/>
    <col min="2820" max="2820" width="10.140625" style="190" customWidth="1"/>
    <col min="2821" max="2822" width="9.5703125" style="190" customWidth="1"/>
    <col min="2823" max="2826" width="8.140625" style="190" customWidth="1"/>
    <col min="2827" max="2827" width="10.140625" style="190" customWidth="1"/>
    <col min="2828" max="2831" width="9.5703125" style="190" customWidth="1"/>
    <col min="2832" max="2833" width="10.140625" style="190" customWidth="1"/>
    <col min="2834" max="2834" width="10.42578125" style="190" customWidth="1"/>
    <col min="2835" max="2835" width="13.5703125" style="190" customWidth="1"/>
    <col min="2836" max="2836" width="14.140625" style="190" customWidth="1"/>
    <col min="2837" max="2837" width="11.5703125" style="190" customWidth="1"/>
    <col min="2838" max="2838" width="23.5703125" style="190" bestFit="1" customWidth="1"/>
    <col min="2839" max="3072" width="8.140625" style="190"/>
    <col min="3073" max="3073" width="3.5703125" style="190" bestFit="1" customWidth="1"/>
    <col min="3074" max="3074" width="26" style="190" customWidth="1"/>
    <col min="3075" max="3075" width="11.42578125" style="190" customWidth="1"/>
    <col min="3076" max="3076" width="10.140625" style="190" customWidth="1"/>
    <col min="3077" max="3078" width="9.5703125" style="190" customWidth="1"/>
    <col min="3079" max="3082" width="8.140625" style="190" customWidth="1"/>
    <col min="3083" max="3083" width="10.140625" style="190" customWidth="1"/>
    <col min="3084" max="3087" width="9.5703125" style="190" customWidth="1"/>
    <col min="3088" max="3089" width="10.140625" style="190" customWidth="1"/>
    <col min="3090" max="3090" width="10.42578125" style="190" customWidth="1"/>
    <col min="3091" max="3091" width="13.5703125" style="190" customWidth="1"/>
    <col min="3092" max="3092" width="14.140625" style="190" customWidth="1"/>
    <col min="3093" max="3093" width="11.5703125" style="190" customWidth="1"/>
    <col min="3094" max="3094" width="23.5703125" style="190" bestFit="1" customWidth="1"/>
    <col min="3095" max="3328" width="8.140625" style="190"/>
    <col min="3329" max="3329" width="3.5703125" style="190" bestFit="1" customWidth="1"/>
    <col min="3330" max="3330" width="26" style="190" customWidth="1"/>
    <col min="3331" max="3331" width="11.42578125" style="190" customWidth="1"/>
    <col min="3332" max="3332" width="10.140625" style="190" customWidth="1"/>
    <col min="3333" max="3334" width="9.5703125" style="190" customWidth="1"/>
    <col min="3335" max="3338" width="8.140625" style="190" customWidth="1"/>
    <col min="3339" max="3339" width="10.140625" style="190" customWidth="1"/>
    <col min="3340" max="3343" width="9.5703125" style="190" customWidth="1"/>
    <col min="3344" max="3345" width="10.140625" style="190" customWidth="1"/>
    <col min="3346" max="3346" width="10.42578125" style="190" customWidth="1"/>
    <col min="3347" max="3347" width="13.5703125" style="190" customWidth="1"/>
    <col min="3348" max="3348" width="14.140625" style="190" customWidth="1"/>
    <col min="3349" max="3349" width="11.5703125" style="190" customWidth="1"/>
    <col min="3350" max="3350" width="23.5703125" style="190" bestFit="1" customWidth="1"/>
    <col min="3351" max="3584" width="8.140625" style="190"/>
    <col min="3585" max="3585" width="3.5703125" style="190" bestFit="1" customWidth="1"/>
    <col min="3586" max="3586" width="26" style="190" customWidth="1"/>
    <col min="3587" max="3587" width="11.42578125" style="190" customWidth="1"/>
    <col min="3588" max="3588" width="10.140625" style="190" customWidth="1"/>
    <col min="3589" max="3590" width="9.5703125" style="190" customWidth="1"/>
    <col min="3591" max="3594" width="8.140625" style="190" customWidth="1"/>
    <col min="3595" max="3595" width="10.140625" style="190" customWidth="1"/>
    <col min="3596" max="3599" width="9.5703125" style="190" customWidth="1"/>
    <col min="3600" max="3601" width="10.140625" style="190" customWidth="1"/>
    <col min="3602" max="3602" width="10.42578125" style="190" customWidth="1"/>
    <col min="3603" max="3603" width="13.5703125" style="190" customWidth="1"/>
    <col min="3604" max="3604" width="14.140625" style="190" customWidth="1"/>
    <col min="3605" max="3605" width="11.5703125" style="190" customWidth="1"/>
    <col min="3606" max="3606" width="23.5703125" style="190" bestFit="1" customWidth="1"/>
    <col min="3607" max="3840" width="8.140625" style="190"/>
    <col min="3841" max="3841" width="3.5703125" style="190" bestFit="1" customWidth="1"/>
    <col min="3842" max="3842" width="26" style="190" customWidth="1"/>
    <col min="3843" max="3843" width="11.42578125" style="190" customWidth="1"/>
    <col min="3844" max="3844" width="10.140625" style="190" customWidth="1"/>
    <col min="3845" max="3846" width="9.5703125" style="190" customWidth="1"/>
    <col min="3847" max="3850" width="8.140625" style="190" customWidth="1"/>
    <col min="3851" max="3851" width="10.140625" style="190" customWidth="1"/>
    <col min="3852" max="3855" width="9.5703125" style="190" customWidth="1"/>
    <col min="3856" max="3857" width="10.140625" style="190" customWidth="1"/>
    <col min="3858" max="3858" width="10.42578125" style="190" customWidth="1"/>
    <col min="3859" max="3859" width="13.5703125" style="190" customWidth="1"/>
    <col min="3860" max="3860" width="14.140625" style="190" customWidth="1"/>
    <col min="3861" max="3861" width="11.5703125" style="190" customWidth="1"/>
    <col min="3862" max="3862" width="23.5703125" style="190" bestFit="1" customWidth="1"/>
    <col min="3863" max="4096" width="8.140625" style="190"/>
    <col min="4097" max="4097" width="3.5703125" style="190" bestFit="1" customWidth="1"/>
    <col min="4098" max="4098" width="26" style="190" customWidth="1"/>
    <col min="4099" max="4099" width="11.42578125" style="190" customWidth="1"/>
    <col min="4100" max="4100" width="10.140625" style="190" customWidth="1"/>
    <col min="4101" max="4102" width="9.5703125" style="190" customWidth="1"/>
    <col min="4103" max="4106" width="8.140625" style="190" customWidth="1"/>
    <col min="4107" max="4107" width="10.140625" style="190" customWidth="1"/>
    <col min="4108" max="4111" width="9.5703125" style="190" customWidth="1"/>
    <col min="4112" max="4113" width="10.140625" style="190" customWidth="1"/>
    <col min="4114" max="4114" width="10.42578125" style="190" customWidth="1"/>
    <col min="4115" max="4115" width="13.5703125" style="190" customWidth="1"/>
    <col min="4116" max="4116" width="14.140625" style="190" customWidth="1"/>
    <col min="4117" max="4117" width="11.5703125" style="190" customWidth="1"/>
    <col min="4118" max="4118" width="23.5703125" style="190" bestFit="1" customWidth="1"/>
    <col min="4119" max="4352" width="8.140625" style="190"/>
    <col min="4353" max="4353" width="3.5703125" style="190" bestFit="1" customWidth="1"/>
    <col min="4354" max="4354" width="26" style="190" customWidth="1"/>
    <col min="4355" max="4355" width="11.42578125" style="190" customWidth="1"/>
    <col min="4356" max="4356" width="10.140625" style="190" customWidth="1"/>
    <col min="4357" max="4358" width="9.5703125" style="190" customWidth="1"/>
    <col min="4359" max="4362" width="8.140625" style="190" customWidth="1"/>
    <col min="4363" max="4363" width="10.140625" style="190" customWidth="1"/>
    <col min="4364" max="4367" width="9.5703125" style="190" customWidth="1"/>
    <col min="4368" max="4369" width="10.140625" style="190" customWidth="1"/>
    <col min="4370" max="4370" width="10.42578125" style="190" customWidth="1"/>
    <col min="4371" max="4371" width="13.5703125" style="190" customWidth="1"/>
    <col min="4372" max="4372" width="14.140625" style="190" customWidth="1"/>
    <col min="4373" max="4373" width="11.5703125" style="190" customWidth="1"/>
    <col min="4374" max="4374" width="23.5703125" style="190" bestFit="1" customWidth="1"/>
    <col min="4375" max="4608" width="8.140625" style="190"/>
    <col min="4609" max="4609" width="3.5703125" style="190" bestFit="1" customWidth="1"/>
    <col min="4610" max="4610" width="26" style="190" customWidth="1"/>
    <col min="4611" max="4611" width="11.42578125" style="190" customWidth="1"/>
    <col min="4612" max="4612" width="10.140625" style="190" customWidth="1"/>
    <col min="4613" max="4614" width="9.5703125" style="190" customWidth="1"/>
    <col min="4615" max="4618" width="8.140625" style="190" customWidth="1"/>
    <col min="4619" max="4619" width="10.140625" style="190" customWidth="1"/>
    <col min="4620" max="4623" width="9.5703125" style="190" customWidth="1"/>
    <col min="4624" max="4625" width="10.140625" style="190" customWidth="1"/>
    <col min="4626" max="4626" width="10.42578125" style="190" customWidth="1"/>
    <col min="4627" max="4627" width="13.5703125" style="190" customWidth="1"/>
    <col min="4628" max="4628" width="14.140625" style="190" customWidth="1"/>
    <col min="4629" max="4629" width="11.5703125" style="190" customWidth="1"/>
    <col min="4630" max="4630" width="23.5703125" style="190" bestFit="1" customWidth="1"/>
    <col min="4631" max="4864" width="8.140625" style="190"/>
    <col min="4865" max="4865" width="3.5703125" style="190" bestFit="1" customWidth="1"/>
    <col min="4866" max="4866" width="26" style="190" customWidth="1"/>
    <col min="4867" max="4867" width="11.42578125" style="190" customWidth="1"/>
    <col min="4868" max="4868" width="10.140625" style="190" customWidth="1"/>
    <col min="4869" max="4870" width="9.5703125" style="190" customWidth="1"/>
    <col min="4871" max="4874" width="8.140625" style="190" customWidth="1"/>
    <col min="4875" max="4875" width="10.140625" style="190" customWidth="1"/>
    <col min="4876" max="4879" width="9.5703125" style="190" customWidth="1"/>
    <col min="4880" max="4881" width="10.140625" style="190" customWidth="1"/>
    <col min="4882" max="4882" width="10.42578125" style="190" customWidth="1"/>
    <col min="4883" max="4883" width="13.5703125" style="190" customWidth="1"/>
    <col min="4884" max="4884" width="14.140625" style="190" customWidth="1"/>
    <col min="4885" max="4885" width="11.5703125" style="190" customWidth="1"/>
    <col min="4886" max="4886" width="23.5703125" style="190" bestFit="1" customWidth="1"/>
    <col min="4887" max="5120" width="8.140625" style="190"/>
    <col min="5121" max="5121" width="3.5703125" style="190" bestFit="1" customWidth="1"/>
    <col min="5122" max="5122" width="26" style="190" customWidth="1"/>
    <col min="5123" max="5123" width="11.42578125" style="190" customWidth="1"/>
    <col min="5124" max="5124" width="10.140625" style="190" customWidth="1"/>
    <col min="5125" max="5126" width="9.5703125" style="190" customWidth="1"/>
    <col min="5127" max="5130" width="8.140625" style="190" customWidth="1"/>
    <col min="5131" max="5131" width="10.140625" style="190" customWidth="1"/>
    <col min="5132" max="5135" width="9.5703125" style="190" customWidth="1"/>
    <col min="5136" max="5137" width="10.140625" style="190" customWidth="1"/>
    <col min="5138" max="5138" width="10.42578125" style="190" customWidth="1"/>
    <col min="5139" max="5139" width="13.5703125" style="190" customWidth="1"/>
    <col min="5140" max="5140" width="14.140625" style="190" customWidth="1"/>
    <col min="5141" max="5141" width="11.5703125" style="190" customWidth="1"/>
    <col min="5142" max="5142" width="23.5703125" style="190" bestFit="1" customWidth="1"/>
    <col min="5143" max="5376" width="8.140625" style="190"/>
    <col min="5377" max="5377" width="3.5703125" style="190" bestFit="1" customWidth="1"/>
    <col min="5378" max="5378" width="26" style="190" customWidth="1"/>
    <col min="5379" max="5379" width="11.42578125" style="190" customWidth="1"/>
    <col min="5380" max="5380" width="10.140625" style="190" customWidth="1"/>
    <col min="5381" max="5382" width="9.5703125" style="190" customWidth="1"/>
    <col min="5383" max="5386" width="8.140625" style="190" customWidth="1"/>
    <col min="5387" max="5387" width="10.140625" style="190" customWidth="1"/>
    <col min="5388" max="5391" width="9.5703125" style="190" customWidth="1"/>
    <col min="5392" max="5393" width="10.140625" style="190" customWidth="1"/>
    <col min="5394" max="5394" width="10.42578125" style="190" customWidth="1"/>
    <col min="5395" max="5395" width="13.5703125" style="190" customWidth="1"/>
    <col min="5396" max="5396" width="14.140625" style="190" customWidth="1"/>
    <col min="5397" max="5397" width="11.5703125" style="190" customWidth="1"/>
    <col min="5398" max="5398" width="23.5703125" style="190" bestFit="1" customWidth="1"/>
    <col min="5399" max="5632" width="8.140625" style="190"/>
    <col min="5633" max="5633" width="3.5703125" style="190" bestFit="1" customWidth="1"/>
    <col min="5634" max="5634" width="26" style="190" customWidth="1"/>
    <col min="5635" max="5635" width="11.42578125" style="190" customWidth="1"/>
    <col min="5636" max="5636" width="10.140625" style="190" customWidth="1"/>
    <col min="5637" max="5638" width="9.5703125" style="190" customWidth="1"/>
    <col min="5639" max="5642" width="8.140625" style="190" customWidth="1"/>
    <col min="5643" max="5643" width="10.140625" style="190" customWidth="1"/>
    <col min="5644" max="5647" width="9.5703125" style="190" customWidth="1"/>
    <col min="5648" max="5649" width="10.140625" style="190" customWidth="1"/>
    <col min="5650" max="5650" width="10.42578125" style="190" customWidth="1"/>
    <col min="5651" max="5651" width="13.5703125" style="190" customWidth="1"/>
    <col min="5652" max="5652" width="14.140625" style="190" customWidth="1"/>
    <col min="5653" max="5653" width="11.5703125" style="190" customWidth="1"/>
    <col min="5654" max="5654" width="23.5703125" style="190" bestFit="1" customWidth="1"/>
    <col min="5655" max="5888" width="8.140625" style="190"/>
    <col min="5889" max="5889" width="3.5703125" style="190" bestFit="1" customWidth="1"/>
    <col min="5890" max="5890" width="26" style="190" customWidth="1"/>
    <col min="5891" max="5891" width="11.42578125" style="190" customWidth="1"/>
    <col min="5892" max="5892" width="10.140625" style="190" customWidth="1"/>
    <col min="5893" max="5894" width="9.5703125" style="190" customWidth="1"/>
    <col min="5895" max="5898" width="8.140625" style="190" customWidth="1"/>
    <col min="5899" max="5899" width="10.140625" style="190" customWidth="1"/>
    <col min="5900" max="5903" width="9.5703125" style="190" customWidth="1"/>
    <col min="5904" max="5905" width="10.140625" style="190" customWidth="1"/>
    <col min="5906" max="5906" width="10.42578125" style="190" customWidth="1"/>
    <col min="5907" max="5907" width="13.5703125" style="190" customWidth="1"/>
    <col min="5908" max="5908" width="14.140625" style="190" customWidth="1"/>
    <col min="5909" max="5909" width="11.5703125" style="190" customWidth="1"/>
    <col min="5910" max="5910" width="23.5703125" style="190" bestFit="1" customWidth="1"/>
    <col min="5911" max="6144" width="8.140625" style="190"/>
    <col min="6145" max="6145" width="3.5703125" style="190" bestFit="1" customWidth="1"/>
    <col min="6146" max="6146" width="26" style="190" customWidth="1"/>
    <col min="6147" max="6147" width="11.42578125" style="190" customWidth="1"/>
    <col min="6148" max="6148" width="10.140625" style="190" customWidth="1"/>
    <col min="6149" max="6150" width="9.5703125" style="190" customWidth="1"/>
    <col min="6151" max="6154" width="8.140625" style="190" customWidth="1"/>
    <col min="6155" max="6155" width="10.140625" style="190" customWidth="1"/>
    <col min="6156" max="6159" width="9.5703125" style="190" customWidth="1"/>
    <col min="6160" max="6161" width="10.140625" style="190" customWidth="1"/>
    <col min="6162" max="6162" width="10.42578125" style="190" customWidth="1"/>
    <col min="6163" max="6163" width="13.5703125" style="190" customWidth="1"/>
    <col min="6164" max="6164" width="14.140625" style="190" customWidth="1"/>
    <col min="6165" max="6165" width="11.5703125" style="190" customWidth="1"/>
    <col min="6166" max="6166" width="23.5703125" style="190" bestFit="1" customWidth="1"/>
    <col min="6167" max="6400" width="8.140625" style="190"/>
    <col min="6401" max="6401" width="3.5703125" style="190" bestFit="1" customWidth="1"/>
    <col min="6402" max="6402" width="26" style="190" customWidth="1"/>
    <col min="6403" max="6403" width="11.42578125" style="190" customWidth="1"/>
    <col min="6404" max="6404" width="10.140625" style="190" customWidth="1"/>
    <col min="6405" max="6406" width="9.5703125" style="190" customWidth="1"/>
    <col min="6407" max="6410" width="8.140625" style="190" customWidth="1"/>
    <col min="6411" max="6411" width="10.140625" style="190" customWidth="1"/>
    <col min="6412" max="6415" width="9.5703125" style="190" customWidth="1"/>
    <col min="6416" max="6417" width="10.140625" style="190" customWidth="1"/>
    <col min="6418" max="6418" width="10.42578125" style="190" customWidth="1"/>
    <col min="6419" max="6419" width="13.5703125" style="190" customWidth="1"/>
    <col min="6420" max="6420" width="14.140625" style="190" customWidth="1"/>
    <col min="6421" max="6421" width="11.5703125" style="190" customWidth="1"/>
    <col min="6422" max="6422" width="23.5703125" style="190" bestFit="1" customWidth="1"/>
    <col min="6423" max="6656" width="8.140625" style="190"/>
    <col min="6657" max="6657" width="3.5703125" style="190" bestFit="1" customWidth="1"/>
    <col min="6658" max="6658" width="26" style="190" customWidth="1"/>
    <col min="6659" max="6659" width="11.42578125" style="190" customWidth="1"/>
    <col min="6660" max="6660" width="10.140625" style="190" customWidth="1"/>
    <col min="6661" max="6662" width="9.5703125" style="190" customWidth="1"/>
    <col min="6663" max="6666" width="8.140625" style="190" customWidth="1"/>
    <col min="6667" max="6667" width="10.140625" style="190" customWidth="1"/>
    <col min="6668" max="6671" width="9.5703125" style="190" customWidth="1"/>
    <col min="6672" max="6673" width="10.140625" style="190" customWidth="1"/>
    <col min="6674" max="6674" width="10.42578125" style="190" customWidth="1"/>
    <col min="6675" max="6675" width="13.5703125" style="190" customWidth="1"/>
    <col min="6676" max="6676" width="14.140625" style="190" customWidth="1"/>
    <col min="6677" max="6677" width="11.5703125" style="190" customWidth="1"/>
    <col min="6678" max="6678" width="23.5703125" style="190" bestFit="1" customWidth="1"/>
    <col min="6679" max="6912" width="8.140625" style="190"/>
    <col min="6913" max="6913" width="3.5703125" style="190" bestFit="1" customWidth="1"/>
    <col min="6914" max="6914" width="26" style="190" customWidth="1"/>
    <col min="6915" max="6915" width="11.42578125" style="190" customWidth="1"/>
    <col min="6916" max="6916" width="10.140625" style="190" customWidth="1"/>
    <col min="6917" max="6918" width="9.5703125" style="190" customWidth="1"/>
    <col min="6919" max="6922" width="8.140625" style="190" customWidth="1"/>
    <col min="6923" max="6923" width="10.140625" style="190" customWidth="1"/>
    <col min="6924" max="6927" width="9.5703125" style="190" customWidth="1"/>
    <col min="6928" max="6929" width="10.140625" style="190" customWidth="1"/>
    <col min="6930" max="6930" width="10.42578125" style="190" customWidth="1"/>
    <col min="6931" max="6931" width="13.5703125" style="190" customWidth="1"/>
    <col min="6932" max="6932" width="14.140625" style="190" customWidth="1"/>
    <col min="6933" max="6933" width="11.5703125" style="190" customWidth="1"/>
    <col min="6934" max="6934" width="23.5703125" style="190" bestFit="1" customWidth="1"/>
    <col min="6935" max="7168" width="8.140625" style="190"/>
    <col min="7169" max="7169" width="3.5703125" style="190" bestFit="1" customWidth="1"/>
    <col min="7170" max="7170" width="26" style="190" customWidth="1"/>
    <col min="7171" max="7171" width="11.42578125" style="190" customWidth="1"/>
    <col min="7172" max="7172" width="10.140625" style="190" customWidth="1"/>
    <col min="7173" max="7174" width="9.5703125" style="190" customWidth="1"/>
    <col min="7175" max="7178" width="8.140625" style="190" customWidth="1"/>
    <col min="7179" max="7179" width="10.140625" style="190" customWidth="1"/>
    <col min="7180" max="7183" width="9.5703125" style="190" customWidth="1"/>
    <col min="7184" max="7185" width="10.140625" style="190" customWidth="1"/>
    <col min="7186" max="7186" width="10.42578125" style="190" customWidth="1"/>
    <col min="7187" max="7187" width="13.5703125" style="190" customWidth="1"/>
    <col min="7188" max="7188" width="14.140625" style="190" customWidth="1"/>
    <col min="7189" max="7189" width="11.5703125" style="190" customWidth="1"/>
    <col min="7190" max="7190" width="23.5703125" style="190" bestFit="1" customWidth="1"/>
    <col min="7191" max="7424" width="8.140625" style="190"/>
    <col min="7425" max="7425" width="3.5703125" style="190" bestFit="1" customWidth="1"/>
    <col min="7426" max="7426" width="26" style="190" customWidth="1"/>
    <col min="7427" max="7427" width="11.42578125" style="190" customWidth="1"/>
    <col min="7428" max="7428" width="10.140625" style="190" customWidth="1"/>
    <col min="7429" max="7430" width="9.5703125" style="190" customWidth="1"/>
    <col min="7431" max="7434" width="8.140625" style="190" customWidth="1"/>
    <col min="7435" max="7435" width="10.140625" style="190" customWidth="1"/>
    <col min="7436" max="7439" width="9.5703125" style="190" customWidth="1"/>
    <col min="7440" max="7441" width="10.140625" style="190" customWidth="1"/>
    <col min="7442" max="7442" width="10.42578125" style="190" customWidth="1"/>
    <col min="7443" max="7443" width="13.5703125" style="190" customWidth="1"/>
    <col min="7444" max="7444" width="14.140625" style="190" customWidth="1"/>
    <col min="7445" max="7445" width="11.5703125" style="190" customWidth="1"/>
    <col min="7446" max="7446" width="23.5703125" style="190" bestFit="1" customWidth="1"/>
    <col min="7447" max="7680" width="8.140625" style="190"/>
    <col min="7681" max="7681" width="3.5703125" style="190" bestFit="1" customWidth="1"/>
    <col min="7682" max="7682" width="26" style="190" customWidth="1"/>
    <col min="7683" max="7683" width="11.42578125" style="190" customWidth="1"/>
    <col min="7684" max="7684" width="10.140625" style="190" customWidth="1"/>
    <col min="7685" max="7686" width="9.5703125" style="190" customWidth="1"/>
    <col min="7687" max="7690" width="8.140625" style="190" customWidth="1"/>
    <col min="7691" max="7691" width="10.140625" style="190" customWidth="1"/>
    <col min="7692" max="7695" width="9.5703125" style="190" customWidth="1"/>
    <col min="7696" max="7697" width="10.140625" style="190" customWidth="1"/>
    <col min="7698" max="7698" width="10.42578125" style="190" customWidth="1"/>
    <col min="7699" max="7699" width="13.5703125" style="190" customWidth="1"/>
    <col min="7700" max="7700" width="14.140625" style="190" customWidth="1"/>
    <col min="7701" max="7701" width="11.5703125" style="190" customWidth="1"/>
    <col min="7702" max="7702" width="23.5703125" style="190" bestFit="1" customWidth="1"/>
    <col min="7703" max="7936" width="8.140625" style="190"/>
    <col min="7937" max="7937" width="3.5703125" style="190" bestFit="1" customWidth="1"/>
    <col min="7938" max="7938" width="26" style="190" customWidth="1"/>
    <col min="7939" max="7939" width="11.42578125" style="190" customWidth="1"/>
    <col min="7940" max="7940" width="10.140625" style="190" customWidth="1"/>
    <col min="7941" max="7942" width="9.5703125" style="190" customWidth="1"/>
    <col min="7943" max="7946" width="8.140625" style="190" customWidth="1"/>
    <col min="7947" max="7947" width="10.140625" style="190" customWidth="1"/>
    <col min="7948" max="7951" width="9.5703125" style="190" customWidth="1"/>
    <col min="7952" max="7953" width="10.140625" style="190" customWidth="1"/>
    <col min="7954" max="7954" width="10.42578125" style="190" customWidth="1"/>
    <col min="7955" max="7955" width="13.5703125" style="190" customWidth="1"/>
    <col min="7956" max="7956" width="14.140625" style="190" customWidth="1"/>
    <col min="7957" max="7957" width="11.5703125" style="190" customWidth="1"/>
    <col min="7958" max="7958" width="23.5703125" style="190" bestFit="1" customWidth="1"/>
    <col min="7959" max="8192" width="8.140625" style="190"/>
    <col min="8193" max="8193" width="3.5703125" style="190" bestFit="1" customWidth="1"/>
    <col min="8194" max="8194" width="26" style="190" customWidth="1"/>
    <col min="8195" max="8195" width="11.42578125" style="190" customWidth="1"/>
    <col min="8196" max="8196" width="10.140625" style="190" customWidth="1"/>
    <col min="8197" max="8198" width="9.5703125" style="190" customWidth="1"/>
    <col min="8199" max="8202" width="8.140625" style="190" customWidth="1"/>
    <col min="8203" max="8203" width="10.140625" style="190" customWidth="1"/>
    <col min="8204" max="8207" width="9.5703125" style="190" customWidth="1"/>
    <col min="8208" max="8209" width="10.140625" style="190" customWidth="1"/>
    <col min="8210" max="8210" width="10.42578125" style="190" customWidth="1"/>
    <col min="8211" max="8211" width="13.5703125" style="190" customWidth="1"/>
    <col min="8212" max="8212" width="14.140625" style="190" customWidth="1"/>
    <col min="8213" max="8213" width="11.5703125" style="190" customWidth="1"/>
    <col min="8214" max="8214" width="23.5703125" style="190" bestFit="1" customWidth="1"/>
    <col min="8215" max="8448" width="8.140625" style="190"/>
    <col min="8449" max="8449" width="3.5703125" style="190" bestFit="1" customWidth="1"/>
    <col min="8450" max="8450" width="26" style="190" customWidth="1"/>
    <col min="8451" max="8451" width="11.42578125" style="190" customWidth="1"/>
    <col min="8452" max="8452" width="10.140625" style="190" customWidth="1"/>
    <col min="8453" max="8454" width="9.5703125" style="190" customWidth="1"/>
    <col min="8455" max="8458" width="8.140625" style="190" customWidth="1"/>
    <col min="8459" max="8459" width="10.140625" style="190" customWidth="1"/>
    <col min="8460" max="8463" width="9.5703125" style="190" customWidth="1"/>
    <col min="8464" max="8465" width="10.140625" style="190" customWidth="1"/>
    <col min="8466" max="8466" width="10.42578125" style="190" customWidth="1"/>
    <col min="8467" max="8467" width="13.5703125" style="190" customWidth="1"/>
    <col min="8468" max="8468" width="14.140625" style="190" customWidth="1"/>
    <col min="8469" max="8469" width="11.5703125" style="190" customWidth="1"/>
    <col min="8470" max="8470" width="23.5703125" style="190" bestFit="1" customWidth="1"/>
    <col min="8471" max="8704" width="8.140625" style="190"/>
    <col min="8705" max="8705" width="3.5703125" style="190" bestFit="1" customWidth="1"/>
    <col min="8706" max="8706" width="26" style="190" customWidth="1"/>
    <col min="8707" max="8707" width="11.42578125" style="190" customWidth="1"/>
    <col min="8708" max="8708" width="10.140625" style="190" customWidth="1"/>
    <col min="8709" max="8710" width="9.5703125" style="190" customWidth="1"/>
    <col min="8711" max="8714" width="8.140625" style="190" customWidth="1"/>
    <col min="8715" max="8715" width="10.140625" style="190" customWidth="1"/>
    <col min="8716" max="8719" width="9.5703125" style="190" customWidth="1"/>
    <col min="8720" max="8721" width="10.140625" style="190" customWidth="1"/>
    <col min="8722" max="8722" width="10.42578125" style="190" customWidth="1"/>
    <col min="8723" max="8723" width="13.5703125" style="190" customWidth="1"/>
    <col min="8724" max="8724" width="14.140625" style="190" customWidth="1"/>
    <col min="8725" max="8725" width="11.5703125" style="190" customWidth="1"/>
    <col min="8726" max="8726" width="23.5703125" style="190" bestFit="1" customWidth="1"/>
    <col min="8727" max="8960" width="8.140625" style="190"/>
    <col min="8961" max="8961" width="3.5703125" style="190" bestFit="1" customWidth="1"/>
    <col min="8962" max="8962" width="26" style="190" customWidth="1"/>
    <col min="8963" max="8963" width="11.42578125" style="190" customWidth="1"/>
    <col min="8964" max="8964" width="10.140625" style="190" customWidth="1"/>
    <col min="8965" max="8966" width="9.5703125" style="190" customWidth="1"/>
    <col min="8967" max="8970" width="8.140625" style="190" customWidth="1"/>
    <col min="8971" max="8971" width="10.140625" style="190" customWidth="1"/>
    <col min="8972" max="8975" width="9.5703125" style="190" customWidth="1"/>
    <col min="8976" max="8977" width="10.140625" style="190" customWidth="1"/>
    <col min="8978" max="8978" width="10.42578125" style="190" customWidth="1"/>
    <col min="8979" max="8979" width="13.5703125" style="190" customWidth="1"/>
    <col min="8980" max="8980" width="14.140625" style="190" customWidth="1"/>
    <col min="8981" max="8981" width="11.5703125" style="190" customWidth="1"/>
    <col min="8982" max="8982" width="23.5703125" style="190" bestFit="1" customWidth="1"/>
    <col min="8983" max="9216" width="8.140625" style="190"/>
    <col min="9217" max="9217" width="3.5703125" style="190" bestFit="1" customWidth="1"/>
    <col min="9218" max="9218" width="26" style="190" customWidth="1"/>
    <col min="9219" max="9219" width="11.42578125" style="190" customWidth="1"/>
    <col min="9220" max="9220" width="10.140625" style="190" customWidth="1"/>
    <col min="9221" max="9222" width="9.5703125" style="190" customWidth="1"/>
    <col min="9223" max="9226" width="8.140625" style="190" customWidth="1"/>
    <col min="9227" max="9227" width="10.140625" style="190" customWidth="1"/>
    <col min="9228" max="9231" width="9.5703125" style="190" customWidth="1"/>
    <col min="9232" max="9233" width="10.140625" style="190" customWidth="1"/>
    <col min="9234" max="9234" width="10.42578125" style="190" customWidth="1"/>
    <col min="9235" max="9235" width="13.5703125" style="190" customWidth="1"/>
    <col min="9236" max="9236" width="14.140625" style="190" customWidth="1"/>
    <col min="9237" max="9237" width="11.5703125" style="190" customWidth="1"/>
    <col min="9238" max="9238" width="23.5703125" style="190" bestFit="1" customWidth="1"/>
    <col min="9239" max="9472" width="8.140625" style="190"/>
    <col min="9473" max="9473" width="3.5703125" style="190" bestFit="1" customWidth="1"/>
    <col min="9474" max="9474" width="26" style="190" customWidth="1"/>
    <col min="9475" max="9475" width="11.42578125" style="190" customWidth="1"/>
    <col min="9476" max="9476" width="10.140625" style="190" customWidth="1"/>
    <col min="9477" max="9478" width="9.5703125" style="190" customWidth="1"/>
    <col min="9479" max="9482" width="8.140625" style="190" customWidth="1"/>
    <col min="9483" max="9483" width="10.140625" style="190" customWidth="1"/>
    <col min="9484" max="9487" width="9.5703125" style="190" customWidth="1"/>
    <col min="9488" max="9489" width="10.140625" style="190" customWidth="1"/>
    <col min="9490" max="9490" width="10.42578125" style="190" customWidth="1"/>
    <col min="9491" max="9491" width="13.5703125" style="190" customWidth="1"/>
    <col min="9492" max="9492" width="14.140625" style="190" customWidth="1"/>
    <col min="9493" max="9493" width="11.5703125" style="190" customWidth="1"/>
    <col min="9494" max="9494" width="23.5703125" style="190" bestFit="1" customWidth="1"/>
    <col min="9495" max="9728" width="8.140625" style="190"/>
    <col min="9729" max="9729" width="3.5703125" style="190" bestFit="1" customWidth="1"/>
    <col min="9730" max="9730" width="26" style="190" customWidth="1"/>
    <col min="9731" max="9731" width="11.42578125" style="190" customWidth="1"/>
    <col min="9732" max="9732" width="10.140625" style="190" customWidth="1"/>
    <col min="9733" max="9734" width="9.5703125" style="190" customWidth="1"/>
    <col min="9735" max="9738" width="8.140625" style="190" customWidth="1"/>
    <col min="9739" max="9739" width="10.140625" style="190" customWidth="1"/>
    <col min="9740" max="9743" width="9.5703125" style="190" customWidth="1"/>
    <col min="9744" max="9745" width="10.140625" style="190" customWidth="1"/>
    <col min="9746" max="9746" width="10.42578125" style="190" customWidth="1"/>
    <col min="9747" max="9747" width="13.5703125" style="190" customWidth="1"/>
    <col min="9748" max="9748" width="14.140625" style="190" customWidth="1"/>
    <col min="9749" max="9749" width="11.5703125" style="190" customWidth="1"/>
    <col min="9750" max="9750" width="23.5703125" style="190" bestFit="1" customWidth="1"/>
    <col min="9751" max="9984" width="8.140625" style="190"/>
    <col min="9985" max="9985" width="3.5703125" style="190" bestFit="1" customWidth="1"/>
    <col min="9986" max="9986" width="26" style="190" customWidth="1"/>
    <col min="9987" max="9987" width="11.42578125" style="190" customWidth="1"/>
    <col min="9988" max="9988" width="10.140625" style="190" customWidth="1"/>
    <col min="9989" max="9990" width="9.5703125" style="190" customWidth="1"/>
    <col min="9991" max="9994" width="8.140625" style="190" customWidth="1"/>
    <col min="9995" max="9995" width="10.140625" style="190" customWidth="1"/>
    <col min="9996" max="9999" width="9.5703125" style="190" customWidth="1"/>
    <col min="10000" max="10001" width="10.140625" style="190" customWidth="1"/>
    <col min="10002" max="10002" width="10.42578125" style="190" customWidth="1"/>
    <col min="10003" max="10003" width="13.5703125" style="190" customWidth="1"/>
    <col min="10004" max="10004" width="14.140625" style="190" customWidth="1"/>
    <col min="10005" max="10005" width="11.5703125" style="190" customWidth="1"/>
    <col min="10006" max="10006" width="23.5703125" style="190" bestFit="1" customWidth="1"/>
    <col min="10007" max="10240" width="8.140625" style="190"/>
    <col min="10241" max="10241" width="3.5703125" style="190" bestFit="1" customWidth="1"/>
    <col min="10242" max="10242" width="26" style="190" customWidth="1"/>
    <col min="10243" max="10243" width="11.42578125" style="190" customWidth="1"/>
    <col min="10244" max="10244" width="10.140625" style="190" customWidth="1"/>
    <col min="10245" max="10246" width="9.5703125" style="190" customWidth="1"/>
    <col min="10247" max="10250" width="8.140625" style="190" customWidth="1"/>
    <col min="10251" max="10251" width="10.140625" style="190" customWidth="1"/>
    <col min="10252" max="10255" width="9.5703125" style="190" customWidth="1"/>
    <col min="10256" max="10257" width="10.140625" style="190" customWidth="1"/>
    <col min="10258" max="10258" width="10.42578125" style="190" customWidth="1"/>
    <col min="10259" max="10259" width="13.5703125" style="190" customWidth="1"/>
    <col min="10260" max="10260" width="14.140625" style="190" customWidth="1"/>
    <col min="10261" max="10261" width="11.5703125" style="190" customWidth="1"/>
    <col min="10262" max="10262" width="23.5703125" style="190" bestFit="1" customWidth="1"/>
    <col min="10263" max="10496" width="8.140625" style="190"/>
    <col min="10497" max="10497" width="3.5703125" style="190" bestFit="1" customWidth="1"/>
    <col min="10498" max="10498" width="26" style="190" customWidth="1"/>
    <col min="10499" max="10499" width="11.42578125" style="190" customWidth="1"/>
    <col min="10500" max="10500" width="10.140625" style="190" customWidth="1"/>
    <col min="10501" max="10502" width="9.5703125" style="190" customWidth="1"/>
    <col min="10503" max="10506" width="8.140625" style="190" customWidth="1"/>
    <col min="10507" max="10507" width="10.140625" style="190" customWidth="1"/>
    <col min="10508" max="10511" width="9.5703125" style="190" customWidth="1"/>
    <col min="10512" max="10513" width="10.140625" style="190" customWidth="1"/>
    <col min="10514" max="10514" width="10.42578125" style="190" customWidth="1"/>
    <col min="10515" max="10515" width="13.5703125" style="190" customWidth="1"/>
    <col min="10516" max="10516" width="14.140625" style="190" customWidth="1"/>
    <col min="10517" max="10517" width="11.5703125" style="190" customWidth="1"/>
    <col min="10518" max="10518" width="23.5703125" style="190" bestFit="1" customWidth="1"/>
    <col min="10519" max="10752" width="8.140625" style="190"/>
    <col min="10753" max="10753" width="3.5703125" style="190" bestFit="1" customWidth="1"/>
    <col min="10754" max="10754" width="26" style="190" customWidth="1"/>
    <col min="10755" max="10755" width="11.42578125" style="190" customWidth="1"/>
    <col min="10756" max="10756" width="10.140625" style="190" customWidth="1"/>
    <col min="10757" max="10758" width="9.5703125" style="190" customWidth="1"/>
    <col min="10759" max="10762" width="8.140625" style="190" customWidth="1"/>
    <col min="10763" max="10763" width="10.140625" style="190" customWidth="1"/>
    <col min="10764" max="10767" width="9.5703125" style="190" customWidth="1"/>
    <col min="10768" max="10769" width="10.140625" style="190" customWidth="1"/>
    <col min="10770" max="10770" width="10.42578125" style="190" customWidth="1"/>
    <col min="10771" max="10771" width="13.5703125" style="190" customWidth="1"/>
    <col min="10772" max="10772" width="14.140625" style="190" customWidth="1"/>
    <col min="10773" max="10773" width="11.5703125" style="190" customWidth="1"/>
    <col min="10774" max="10774" width="23.5703125" style="190" bestFit="1" customWidth="1"/>
    <col min="10775" max="11008" width="8.140625" style="190"/>
    <col min="11009" max="11009" width="3.5703125" style="190" bestFit="1" customWidth="1"/>
    <col min="11010" max="11010" width="26" style="190" customWidth="1"/>
    <col min="11011" max="11011" width="11.42578125" style="190" customWidth="1"/>
    <col min="11012" max="11012" width="10.140625" style="190" customWidth="1"/>
    <col min="11013" max="11014" width="9.5703125" style="190" customWidth="1"/>
    <col min="11015" max="11018" width="8.140625" style="190" customWidth="1"/>
    <col min="11019" max="11019" width="10.140625" style="190" customWidth="1"/>
    <col min="11020" max="11023" width="9.5703125" style="190" customWidth="1"/>
    <col min="11024" max="11025" width="10.140625" style="190" customWidth="1"/>
    <col min="11026" max="11026" width="10.42578125" style="190" customWidth="1"/>
    <col min="11027" max="11027" width="13.5703125" style="190" customWidth="1"/>
    <col min="11028" max="11028" width="14.140625" style="190" customWidth="1"/>
    <col min="11029" max="11029" width="11.5703125" style="190" customWidth="1"/>
    <col min="11030" max="11030" width="23.5703125" style="190" bestFit="1" customWidth="1"/>
    <col min="11031" max="11264" width="8.140625" style="190"/>
    <col min="11265" max="11265" width="3.5703125" style="190" bestFit="1" customWidth="1"/>
    <col min="11266" max="11266" width="26" style="190" customWidth="1"/>
    <col min="11267" max="11267" width="11.42578125" style="190" customWidth="1"/>
    <col min="11268" max="11268" width="10.140625" style="190" customWidth="1"/>
    <col min="11269" max="11270" width="9.5703125" style="190" customWidth="1"/>
    <col min="11271" max="11274" width="8.140625" style="190" customWidth="1"/>
    <col min="11275" max="11275" width="10.140625" style="190" customWidth="1"/>
    <col min="11276" max="11279" width="9.5703125" style="190" customWidth="1"/>
    <col min="11280" max="11281" width="10.140625" style="190" customWidth="1"/>
    <col min="11282" max="11282" width="10.42578125" style="190" customWidth="1"/>
    <col min="11283" max="11283" width="13.5703125" style="190" customWidth="1"/>
    <col min="11284" max="11284" width="14.140625" style="190" customWidth="1"/>
    <col min="11285" max="11285" width="11.5703125" style="190" customWidth="1"/>
    <col min="11286" max="11286" width="23.5703125" style="190" bestFit="1" customWidth="1"/>
    <col min="11287" max="11520" width="8.140625" style="190"/>
    <col min="11521" max="11521" width="3.5703125" style="190" bestFit="1" customWidth="1"/>
    <col min="11522" max="11522" width="26" style="190" customWidth="1"/>
    <col min="11523" max="11523" width="11.42578125" style="190" customWidth="1"/>
    <col min="11524" max="11524" width="10.140625" style="190" customWidth="1"/>
    <col min="11525" max="11526" width="9.5703125" style="190" customWidth="1"/>
    <col min="11527" max="11530" width="8.140625" style="190" customWidth="1"/>
    <col min="11531" max="11531" width="10.140625" style="190" customWidth="1"/>
    <col min="11532" max="11535" width="9.5703125" style="190" customWidth="1"/>
    <col min="11536" max="11537" width="10.140625" style="190" customWidth="1"/>
    <col min="11538" max="11538" width="10.42578125" style="190" customWidth="1"/>
    <col min="11539" max="11539" width="13.5703125" style="190" customWidth="1"/>
    <col min="11540" max="11540" width="14.140625" style="190" customWidth="1"/>
    <col min="11541" max="11541" width="11.5703125" style="190" customWidth="1"/>
    <col min="11542" max="11542" width="23.5703125" style="190" bestFit="1" customWidth="1"/>
    <col min="11543" max="11776" width="8.140625" style="190"/>
    <col min="11777" max="11777" width="3.5703125" style="190" bestFit="1" customWidth="1"/>
    <col min="11778" max="11778" width="26" style="190" customWidth="1"/>
    <col min="11779" max="11779" width="11.42578125" style="190" customWidth="1"/>
    <col min="11780" max="11780" width="10.140625" style="190" customWidth="1"/>
    <col min="11781" max="11782" width="9.5703125" style="190" customWidth="1"/>
    <col min="11783" max="11786" width="8.140625" style="190" customWidth="1"/>
    <col min="11787" max="11787" width="10.140625" style="190" customWidth="1"/>
    <col min="11788" max="11791" width="9.5703125" style="190" customWidth="1"/>
    <col min="11792" max="11793" width="10.140625" style="190" customWidth="1"/>
    <col min="11794" max="11794" width="10.42578125" style="190" customWidth="1"/>
    <col min="11795" max="11795" width="13.5703125" style="190" customWidth="1"/>
    <col min="11796" max="11796" width="14.140625" style="190" customWidth="1"/>
    <col min="11797" max="11797" width="11.5703125" style="190" customWidth="1"/>
    <col min="11798" max="11798" width="23.5703125" style="190" bestFit="1" customWidth="1"/>
    <col min="11799" max="12032" width="8.140625" style="190"/>
    <col min="12033" max="12033" width="3.5703125" style="190" bestFit="1" customWidth="1"/>
    <col min="12034" max="12034" width="26" style="190" customWidth="1"/>
    <col min="12035" max="12035" width="11.42578125" style="190" customWidth="1"/>
    <col min="12036" max="12036" width="10.140625" style="190" customWidth="1"/>
    <col min="12037" max="12038" width="9.5703125" style="190" customWidth="1"/>
    <col min="12039" max="12042" width="8.140625" style="190" customWidth="1"/>
    <col min="12043" max="12043" width="10.140625" style="190" customWidth="1"/>
    <col min="12044" max="12047" width="9.5703125" style="190" customWidth="1"/>
    <col min="12048" max="12049" width="10.140625" style="190" customWidth="1"/>
    <col min="12050" max="12050" width="10.42578125" style="190" customWidth="1"/>
    <col min="12051" max="12051" width="13.5703125" style="190" customWidth="1"/>
    <col min="12052" max="12052" width="14.140625" style="190" customWidth="1"/>
    <col min="12053" max="12053" width="11.5703125" style="190" customWidth="1"/>
    <col min="12054" max="12054" width="23.5703125" style="190" bestFit="1" customWidth="1"/>
    <col min="12055" max="12288" width="8.140625" style="190"/>
    <col min="12289" max="12289" width="3.5703125" style="190" bestFit="1" customWidth="1"/>
    <col min="12290" max="12290" width="26" style="190" customWidth="1"/>
    <col min="12291" max="12291" width="11.42578125" style="190" customWidth="1"/>
    <col min="12292" max="12292" width="10.140625" style="190" customWidth="1"/>
    <col min="12293" max="12294" width="9.5703125" style="190" customWidth="1"/>
    <col min="12295" max="12298" width="8.140625" style="190" customWidth="1"/>
    <col min="12299" max="12299" width="10.140625" style="190" customWidth="1"/>
    <col min="12300" max="12303" width="9.5703125" style="190" customWidth="1"/>
    <col min="12304" max="12305" width="10.140625" style="190" customWidth="1"/>
    <col min="12306" max="12306" width="10.42578125" style="190" customWidth="1"/>
    <col min="12307" max="12307" width="13.5703125" style="190" customWidth="1"/>
    <col min="12308" max="12308" width="14.140625" style="190" customWidth="1"/>
    <col min="12309" max="12309" width="11.5703125" style="190" customWidth="1"/>
    <col min="12310" max="12310" width="23.5703125" style="190" bestFit="1" customWidth="1"/>
    <col min="12311" max="12544" width="8.140625" style="190"/>
    <col min="12545" max="12545" width="3.5703125" style="190" bestFit="1" customWidth="1"/>
    <col min="12546" max="12546" width="26" style="190" customWidth="1"/>
    <col min="12547" max="12547" width="11.42578125" style="190" customWidth="1"/>
    <col min="12548" max="12548" width="10.140625" style="190" customWidth="1"/>
    <col min="12549" max="12550" width="9.5703125" style="190" customWidth="1"/>
    <col min="12551" max="12554" width="8.140625" style="190" customWidth="1"/>
    <col min="12555" max="12555" width="10.140625" style="190" customWidth="1"/>
    <col min="12556" max="12559" width="9.5703125" style="190" customWidth="1"/>
    <col min="12560" max="12561" width="10.140625" style="190" customWidth="1"/>
    <col min="12562" max="12562" width="10.42578125" style="190" customWidth="1"/>
    <col min="12563" max="12563" width="13.5703125" style="190" customWidth="1"/>
    <col min="12564" max="12564" width="14.140625" style="190" customWidth="1"/>
    <col min="12565" max="12565" width="11.5703125" style="190" customWidth="1"/>
    <col min="12566" max="12566" width="23.5703125" style="190" bestFit="1" customWidth="1"/>
    <col min="12567" max="12800" width="8.140625" style="190"/>
    <col min="12801" max="12801" width="3.5703125" style="190" bestFit="1" customWidth="1"/>
    <col min="12802" max="12802" width="26" style="190" customWidth="1"/>
    <col min="12803" max="12803" width="11.42578125" style="190" customWidth="1"/>
    <col min="12804" max="12804" width="10.140625" style="190" customWidth="1"/>
    <col min="12805" max="12806" width="9.5703125" style="190" customWidth="1"/>
    <col min="12807" max="12810" width="8.140625" style="190" customWidth="1"/>
    <col min="12811" max="12811" width="10.140625" style="190" customWidth="1"/>
    <col min="12812" max="12815" width="9.5703125" style="190" customWidth="1"/>
    <col min="12816" max="12817" width="10.140625" style="190" customWidth="1"/>
    <col min="12818" max="12818" width="10.42578125" style="190" customWidth="1"/>
    <col min="12819" max="12819" width="13.5703125" style="190" customWidth="1"/>
    <col min="12820" max="12820" width="14.140625" style="190" customWidth="1"/>
    <col min="12821" max="12821" width="11.5703125" style="190" customWidth="1"/>
    <col min="12822" max="12822" width="23.5703125" style="190" bestFit="1" customWidth="1"/>
    <col min="12823" max="13056" width="8.140625" style="190"/>
    <col min="13057" max="13057" width="3.5703125" style="190" bestFit="1" customWidth="1"/>
    <col min="13058" max="13058" width="26" style="190" customWidth="1"/>
    <col min="13059" max="13059" width="11.42578125" style="190" customWidth="1"/>
    <col min="13060" max="13060" width="10.140625" style="190" customWidth="1"/>
    <col min="13061" max="13062" width="9.5703125" style="190" customWidth="1"/>
    <col min="13063" max="13066" width="8.140625" style="190" customWidth="1"/>
    <col min="13067" max="13067" width="10.140625" style="190" customWidth="1"/>
    <col min="13068" max="13071" width="9.5703125" style="190" customWidth="1"/>
    <col min="13072" max="13073" width="10.140625" style="190" customWidth="1"/>
    <col min="13074" max="13074" width="10.42578125" style="190" customWidth="1"/>
    <col min="13075" max="13075" width="13.5703125" style="190" customWidth="1"/>
    <col min="13076" max="13076" width="14.140625" style="190" customWidth="1"/>
    <col min="13077" max="13077" width="11.5703125" style="190" customWidth="1"/>
    <col min="13078" max="13078" width="23.5703125" style="190" bestFit="1" customWidth="1"/>
    <col min="13079" max="13312" width="8.140625" style="190"/>
    <col min="13313" max="13313" width="3.5703125" style="190" bestFit="1" customWidth="1"/>
    <col min="13314" max="13314" width="26" style="190" customWidth="1"/>
    <col min="13315" max="13315" width="11.42578125" style="190" customWidth="1"/>
    <col min="13316" max="13316" width="10.140625" style="190" customWidth="1"/>
    <col min="13317" max="13318" width="9.5703125" style="190" customWidth="1"/>
    <col min="13319" max="13322" width="8.140625" style="190" customWidth="1"/>
    <col min="13323" max="13323" width="10.140625" style="190" customWidth="1"/>
    <col min="13324" max="13327" width="9.5703125" style="190" customWidth="1"/>
    <col min="13328" max="13329" width="10.140625" style="190" customWidth="1"/>
    <col min="13330" max="13330" width="10.42578125" style="190" customWidth="1"/>
    <col min="13331" max="13331" width="13.5703125" style="190" customWidth="1"/>
    <col min="13332" max="13332" width="14.140625" style="190" customWidth="1"/>
    <col min="13333" max="13333" width="11.5703125" style="190" customWidth="1"/>
    <col min="13334" max="13334" width="23.5703125" style="190" bestFit="1" customWidth="1"/>
    <col min="13335" max="13568" width="8.140625" style="190"/>
    <col min="13569" max="13569" width="3.5703125" style="190" bestFit="1" customWidth="1"/>
    <col min="13570" max="13570" width="26" style="190" customWidth="1"/>
    <col min="13571" max="13571" width="11.42578125" style="190" customWidth="1"/>
    <col min="13572" max="13572" width="10.140625" style="190" customWidth="1"/>
    <col min="13573" max="13574" width="9.5703125" style="190" customWidth="1"/>
    <col min="13575" max="13578" width="8.140625" style="190" customWidth="1"/>
    <col min="13579" max="13579" width="10.140625" style="190" customWidth="1"/>
    <col min="13580" max="13583" width="9.5703125" style="190" customWidth="1"/>
    <col min="13584" max="13585" width="10.140625" style="190" customWidth="1"/>
    <col min="13586" max="13586" width="10.42578125" style="190" customWidth="1"/>
    <col min="13587" max="13587" width="13.5703125" style="190" customWidth="1"/>
    <col min="13588" max="13588" width="14.140625" style="190" customWidth="1"/>
    <col min="13589" max="13589" width="11.5703125" style="190" customWidth="1"/>
    <col min="13590" max="13590" width="23.5703125" style="190" bestFit="1" customWidth="1"/>
    <col min="13591" max="13824" width="8.140625" style="190"/>
    <col min="13825" max="13825" width="3.5703125" style="190" bestFit="1" customWidth="1"/>
    <col min="13826" max="13826" width="26" style="190" customWidth="1"/>
    <col min="13827" max="13827" width="11.42578125" style="190" customWidth="1"/>
    <col min="13828" max="13828" width="10.140625" style="190" customWidth="1"/>
    <col min="13829" max="13830" width="9.5703125" style="190" customWidth="1"/>
    <col min="13831" max="13834" width="8.140625" style="190" customWidth="1"/>
    <col min="13835" max="13835" width="10.140625" style="190" customWidth="1"/>
    <col min="13836" max="13839" width="9.5703125" style="190" customWidth="1"/>
    <col min="13840" max="13841" width="10.140625" style="190" customWidth="1"/>
    <col min="13842" max="13842" width="10.42578125" style="190" customWidth="1"/>
    <col min="13843" max="13843" width="13.5703125" style="190" customWidth="1"/>
    <col min="13844" max="13844" width="14.140625" style="190" customWidth="1"/>
    <col min="13845" max="13845" width="11.5703125" style="190" customWidth="1"/>
    <col min="13846" max="13846" width="23.5703125" style="190" bestFit="1" customWidth="1"/>
    <col min="13847" max="14080" width="8.140625" style="190"/>
    <col min="14081" max="14081" width="3.5703125" style="190" bestFit="1" customWidth="1"/>
    <col min="14082" max="14082" width="26" style="190" customWidth="1"/>
    <col min="14083" max="14083" width="11.42578125" style="190" customWidth="1"/>
    <col min="14084" max="14084" width="10.140625" style="190" customWidth="1"/>
    <col min="14085" max="14086" width="9.5703125" style="190" customWidth="1"/>
    <col min="14087" max="14090" width="8.140625" style="190" customWidth="1"/>
    <col min="14091" max="14091" width="10.140625" style="190" customWidth="1"/>
    <col min="14092" max="14095" width="9.5703125" style="190" customWidth="1"/>
    <col min="14096" max="14097" width="10.140625" style="190" customWidth="1"/>
    <col min="14098" max="14098" width="10.42578125" style="190" customWidth="1"/>
    <col min="14099" max="14099" width="13.5703125" style="190" customWidth="1"/>
    <col min="14100" max="14100" width="14.140625" style="190" customWidth="1"/>
    <col min="14101" max="14101" width="11.5703125" style="190" customWidth="1"/>
    <col min="14102" max="14102" width="23.5703125" style="190" bestFit="1" customWidth="1"/>
    <col min="14103" max="14336" width="8.140625" style="190"/>
    <col min="14337" max="14337" width="3.5703125" style="190" bestFit="1" customWidth="1"/>
    <col min="14338" max="14338" width="26" style="190" customWidth="1"/>
    <col min="14339" max="14339" width="11.42578125" style="190" customWidth="1"/>
    <col min="14340" max="14340" width="10.140625" style="190" customWidth="1"/>
    <col min="14341" max="14342" width="9.5703125" style="190" customWidth="1"/>
    <col min="14343" max="14346" width="8.140625" style="190" customWidth="1"/>
    <col min="14347" max="14347" width="10.140625" style="190" customWidth="1"/>
    <col min="14348" max="14351" width="9.5703125" style="190" customWidth="1"/>
    <col min="14352" max="14353" width="10.140625" style="190" customWidth="1"/>
    <col min="14354" max="14354" width="10.42578125" style="190" customWidth="1"/>
    <col min="14355" max="14355" width="13.5703125" style="190" customWidth="1"/>
    <col min="14356" max="14356" width="14.140625" style="190" customWidth="1"/>
    <col min="14357" max="14357" width="11.5703125" style="190" customWidth="1"/>
    <col min="14358" max="14358" width="23.5703125" style="190" bestFit="1" customWidth="1"/>
    <col min="14359" max="14592" width="8.140625" style="190"/>
    <col min="14593" max="14593" width="3.5703125" style="190" bestFit="1" customWidth="1"/>
    <col min="14594" max="14594" width="26" style="190" customWidth="1"/>
    <col min="14595" max="14595" width="11.42578125" style="190" customWidth="1"/>
    <col min="14596" max="14596" width="10.140625" style="190" customWidth="1"/>
    <col min="14597" max="14598" width="9.5703125" style="190" customWidth="1"/>
    <col min="14599" max="14602" width="8.140625" style="190" customWidth="1"/>
    <col min="14603" max="14603" width="10.140625" style="190" customWidth="1"/>
    <col min="14604" max="14607" width="9.5703125" style="190" customWidth="1"/>
    <col min="14608" max="14609" width="10.140625" style="190" customWidth="1"/>
    <col min="14610" max="14610" width="10.42578125" style="190" customWidth="1"/>
    <col min="14611" max="14611" width="13.5703125" style="190" customWidth="1"/>
    <col min="14612" max="14612" width="14.140625" style="190" customWidth="1"/>
    <col min="14613" max="14613" width="11.5703125" style="190" customWidth="1"/>
    <col min="14614" max="14614" width="23.5703125" style="190" bestFit="1" customWidth="1"/>
    <col min="14615" max="14848" width="8.140625" style="190"/>
    <col min="14849" max="14849" width="3.5703125" style="190" bestFit="1" customWidth="1"/>
    <col min="14850" max="14850" width="26" style="190" customWidth="1"/>
    <col min="14851" max="14851" width="11.42578125" style="190" customWidth="1"/>
    <col min="14852" max="14852" width="10.140625" style="190" customWidth="1"/>
    <col min="14853" max="14854" width="9.5703125" style="190" customWidth="1"/>
    <col min="14855" max="14858" width="8.140625" style="190" customWidth="1"/>
    <col min="14859" max="14859" width="10.140625" style="190" customWidth="1"/>
    <col min="14860" max="14863" width="9.5703125" style="190" customWidth="1"/>
    <col min="14864" max="14865" width="10.140625" style="190" customWidth="1"/>
    <col min="14866" max="14866" width="10.42578125" style="190" customWidth="1"/>
    <col min="14867" max="14867" width="13.5703125" style="190" customWidth="1"/>
    <col min="14868" max="14868" width="14.140625" style="190" customWidth="1"/>
    <col min="14869" max="14869" width="11.5703125" style="190" customWidth="1"/>
    <col min="14870" max="14870" width="23.5703125" style="190" bestFit="1" customWidth="1"/>
    <col min="14871" max="15104" width="8.140625" style="190"/>
    <col min="15105" max="15105" width="3.5703125" style="190" bestFit="1" customWidth="1"/>
    <col min="15106" max="15106" width="26" style="190" customWidth="1"/>
    <col min="15107" max="15107" width="11.42578125" style="190" customWidth="1"/>
    <col min="15108" max="15108" width="10.140625" style="190" customWidth="1"/>
    <col min="15109" max="15110" width="9.5703125" style="190" customWidth="1"/>
    <col min="15111" max="15114" width="8.140625" style="190" customWidth="1"/>
    <col min="15115" max="15115" width="10.140625" style="190" customWidth="1"/>
    <col min="15116" max="15119" width="9.5703125" style="190" customWidth="1"/>
    <col min="15120" max="15121" width="10.140625" style="190" customWidth="1"/>
    <col min="15122" max="15122" width="10.42578125" style="190" customWidth="1"/>
    <col min="15123" max="15123" width="13.5703125" style="190" customWidth="1"/>
    <col min="15124" max="15124" width="14.140625" style="190" customWidth="1"/>
    <col min="15125" max="15125" width="11.5703125" style="190" customWidth="1"/>
    <col min="15126" max="15126" width="23.5703125" style="190" bestFit="1" customWidth="1"/>
    <col min="15127" max="15360" width="8.140625" style="190"/>
    <col min="15361" max="15361" width="3.5703125" style="190" bestFit="1" customWidth="1"/>
    <col min="15362" max="15362" width="26" style="190" customWidth="1"/>
    <col min="15363" max="15363" width="11.42578125" style="190" customWidth="1"/>
    <col min="15364" max="15364" width="10.140625" style="190" customWidth="1"/>
    <col min="15365" max="15366" width="9.5703125" style="190" customWidth="1"/>
    <col min="15367" max="15370" width="8.140625" style="190" customWidth="1"/>
    <col min="15371" max="15371" width="10.140625" style="190" customWidth="1"/>
    <col min="15372" max="15375" width="9.5703125" style="190" customWidth="1"/>
    <col min="15376" max="15377" width="10.140625" style="190" customWidth="1"/>
    <col min="15378" max="15378" width="10.42578125" style="190" customWidth="1"/>
    <col min="15379" max="15379" width="13.5703125" style="190" customWidth="1"/>
    <col min="15380" max="15380" width="14.140625" style="190" customWidth="1"/>
    <col min="15381" max="15381" width="11.5703125" style="190" customWidth="1"/>
    <col min="15382" max="15382" width="23.5703125" style="190" bestFit="1" customWidth="1"/>
    <col min="15383" max="15616" width="8.140625" style="190"/>
    <col min="15617" max="15617" width="3.5703125" style="190" bestFit="1" customWidth="1"/>
    <col min="15618" max="15618" width="26" style="190" customWidth="1"/>
    <col min="15619" max="15619" width="11.42578125" style="190" customWidth="1"/>
    <col min="15620" max="15620" width="10.140625" style="190" customWidth="1"/>
    <col min="15621" max="15622" width="9.5703125" style="190" customWidth="1"/>
    <col min="15623" max="15626" width="8.140625" style="190" customWidth="1"/>
    <col min="15627" max="15627" width="10.140625" style="190" customWidth="1"/>
    <col min="15628" max="15631" width="9.5703125" style="190" customWidth="1"/>
    <col min="15632" max="15633" width="10.140625" style="190" customWidth="1"/>
    <col min="15634" max="15634" width="10.42578125" style="190" customWidth="1"/>
    <col min="15635" max="15635" width="13.5703125" style="190" customWidth="1"/>
    <col min="15636" max="15636" width="14.140625" style="190" customWidth="1"/>
    <col min="15637" max="15637" width="11.5703125" style="190" customWidth="1"/>
    <col min="15638" max="15638" width="23.5703125" style="190" bestFit="1" customWidth="1"/>
    <col min="15639" max="15872" width="8.140625" style="190"/>
    <col min="15873" max="15873" width="3.5703125" style="190" bestFit="1" customWidth="1"/>
    <col min="15874" max="15874" width="26" style="190" customWidth="1"/>
    <col min="15875" max="15875" width="11.42578125" style="190" customWidth="1"/>
    <col min="15876" max="15876" width="10.140625" style="190" customWidth="1"/>
    <col min="15877" max="15878" width="9.5703125" style="190" customWidth="1"/>
    <col min="15879" max="15882" width="8.140625" style="190" customWidth="1"/>
    <col min="15883" max="15883" width="10.140625" style="190" customWidth="1"/>
    <col min="15884" max="15887" width="9.5703125" style="190" customWidth="1"/>
    <col min="15888" max="15889" width="10.140625" style="190" customWidth="1"/>
    <col min="15890" max="15890" width="10.42578125" style="190" customWidth="1"/>
    <col min="15891" max="15891" width="13.5703125" style="190" customWidth="1"/>
    <col min="15892" max="15892" width="14.140625" style="190" customWidth="1"/>
    <col min="15893" max="15893" width="11.5703125" style="190" customWidth="1"/>
    <col min="15894" max="15894" width="23.5703125" style="190" bestFit="1" customWidth="1"/>
    <col min="15895" max="16128" width="8.140625" style="190"/>
    <col min="16129" max="16129" width="3.5703125" style="190" bestFit="1" customWidth="1"/>
    <col min="16130" max="16130" width="26" style="190" customWidth="1"/>
    <col min="16131" max="16131" width="11.42578125" style="190" customWidth="1"/>
    <col min="16132" max="16132" width="10.140625" style="190" customWidth="1"/>
    <col min="16133" max="16134" width="9.5703125" style="190" customWidth="1"/>
    <col min="16135" max="16138" width="8.140625" style="190" customWidth="1"/>
    <col min="16139" max="16139" width="10.140625" style="190" customWidth="1"/>
    <col min="16140" max="16143" width="9.5703125" style="190" customWidth="1"/>
    <col min="16144" max="16145" width="10.140625" style="190" customWidth="1"/>
    <col min="16146" max="16146" width="10.42578125" style="190" customWidth="1"/>
    <col min="16147" max="16147" width="13.5703125" style="190" customWidth="1"/>
    <col min="16148" max="16148" width="14.140625" style="190" customWidth="1"/>
    <col min="16149" max="16149" width="11.5703125" style="190" customWidth="1"/>
    <col min="16150" max="16150" width="23.5703125" style="190" bestFit="1" customWidth="1"/>
    <col min="16151" max="16384" width="8.140625" style="190"/>
  </cols>
  <sheetData>
    <row r="1" spans="1:24" s="116" customFormat="1" ht="15.75">
      <c r="A1" s="117">
        <f>Tabelle2.18!$L$1+1</f>
        <v>30</v>
      </c>
      <c r="B1" s="101" t="s">
        <v>621</v>
      </c>
      <c r="W1" s="118" t="s">
        <v>621</v>
      </c>
      <c r="X1" s="119">
        <f>$A$1+1</f>
        <v>31</v>
      </c>
    </row>
    <row r="2" spans="1:24" s="116" customFormat="1" ht="21" customHeight="1"/>
    <row r="3" spans="1:24" s="290" customFormat="1" ht="40.5" customHeight="1">
      <c r="A3" s="158">
        <v>3</v>
      </c>
      <c r="B3" s="445" t="s">
        <v>612</v>
      </c>
      <c r="C3" s="446"/>
      <c r="D3" s="446"/>
      <c r="E3" s="446"/>
      <c r="F3" s="446"/>
      <c r="G3" s="446"/>
      <c r="H3" s="446"/>
      <c r="I3" s="446"/>
      <c r="J3" s="446"/>
      <c r="K3" s="446"/>
      <c r="L3" s="189"/>
      <c r="M3" s="189"/>
      <c r="N3" s="189"/>
      <c r="O3" s="189"/>
      <c r="P3" s="189"/>
      <c r="Q3" s="189"/>
      <c r="R3" s="189"/>
      <c r="S3" s="189"/>
      <c r="T3" s="189"/>
      <c r="U3" s="189"/>
      <c r="V3" s="189"/>
      <c r="W3" s="189"/>
    </row>
    <row r="4" spans="1:24" ht="12" customHeight="1">
      <c r="A4" s="279" t="s">
        <v>118</v>
      </c>
      <c r="B4" s="452" t="s">
        <v>303</v>
      </c>
      <c r="C4" s="453"/>
      <c r="D4" s="453"/>
      <c r="E4" s="453"/>
      <c r="F4" s="453"/>
      <c r="G4" s="453"/>
      <c r="H4" s="453"/>
      <c r="I4" s="453"/>
      <c r="J4" s="453"/>
      <c r="K4" s="453"/>
      <c r="L4" s="189"/>
      <c r="M4" s="189"/>
      <c r="N4" s="189"/>
      <c r="O4" s="189"/>
      <c r="P4" s="189"/>
      <c r="Q4" s="189"/>
      <c r="R4" s="189"/>
      <c r="S4" s="189"/>
      <c r="T4" s="189"/>
      <c r="U4" s="189"/>
      <c r="V4" s="189"/>
      <c r="W4" s="189"/>
    </row>
    <row r="5" spans="1:24" ht="18" customHeight="1">
      <c r="B5" s="454" t="s">
        <v>278</v>
      </c>
      <c r="C5" s="454"/>
      <c r="D5" s="454"/>
      <c r="E5" s="454"/>
      <c r="F5" s="454"/>
      <c r="G5" s="454"/>
      <c r="H5" s="454"/>
      <c r="I5" s="454"/>
      <c r="J5" s="454"/>
      <c r="K5" s="454"/>
      <c r="L5" s="454" t="s">
        <v>278</v>
      </c>
      <c r="M5" s="454"/>
      <c r="N5" s="454"/>
      <c r="O5" s="454"/>
      <c r="P5" s="454"/>
      <c r="Q5" s="454"/>
      <c r="R5" s="454"/>
      <c r="S5" s="454"/>
      <c r="T5" s="454"/>
      <c r="U5" s="454"/>
      <c r="V5" s="454"/>
      <c r="W5" s="454"/>
    </row>
    <row r="6" spans="1:24" s="280" customFormat="1" ht="54.95" customHeight="1">
      <c r="B6" s="281" t="s">
        <v>162</v>
      </c>
      <c r="C6" s="291" t="s">
        <v>163</v>
      </c>
      <c r="D6" s="291" t="s">
        <v>709</v>
      </c>
      <c r="E6" s="291" t="s">
        <v>56</v>
      </c>
      <c r="F6" s="291" t="s">
        <v>57</v>
      </c>
      <c r="G6" s="291" t="s">
        <v>52</v>
      </c>
      <c r="H6" s="291" t="s">
        <v>54</v>
      </c>
      <c r="I6" s="291" t="s">
        <v>85</v>
      </c>
      <c r="J6" s="291" t="s">
        <v>697</v>
      </c>
      <c r="K6" s="283" t="s">
        <v>701</v>
      </c>
      <c r="L6" s="281" t="s">
        <v>53</v>
      </c>
      <c r="M6" s="291" t="s">
        <v>655</v>
      </c>
      <c r="N6" s="291" t="s">
        <v>698</v>
      </c>
      <c r="O6" s="291" t="s">
        <v>699</v>
      </c>
      <c r="P6" s="291" t="s">
        <v>122</v>
      </c>
      <c r="Q6" s="291" t="s">
        <v>664</v>
      </c>
      <c r="R6" s="291" t="s">
        <v>644</v>
      </c>
      <c r="S6" s="291" t="s">
        <v>275</v>
      </c>
      <c r="T6" s="291" t="s">
        <v>703</v>
      </c>
      <c r="U6" s="291" t="s">
        <v>702</v>
      </c>
      <c r="V6" s="291" t="s">
        <v>700</v>
      </c>
      <c r="W6" s="283" t="s">
        <v>162</v>
      </c>
    </row>
    <row r="7" spans="1:24" s="280" customFormat="1" ht="12" customHeight="1">
      <c r="B7" s="284"/>
      <c r="C7" s="284"/>
      <c r="D7" s="284"/>
      <c r="E7" s="284"/>
      <c r="F7" s="284"/>
      <c r="G7" s="284"/>
      <c r="H7" s="284"/>
      <c r="I7" s="284"/>
      <c r="J7" s="284"/>
      <c r="K7" s="284"/>
      <c r="L7" s="284"/>
      <c r="M7" s="284"/>
      <c r="N7" s="284"/>
      <c r="O7" s="284"/>
      <c r="P7" s="284"/>
      <c r="Q7" s="284"/>
      <c r="R7" s="284"/>
      <c r="S7" s="284"/>
      <c r="T7" s="284"/>
      <c r="U7" s="284"/>
      <c r="V7" s="284"/>
      <c r="W7" s="284"/>
    </row>
    <row r="8" spans="1:24" s="280" customFormat="1" ht="12" customHeight="1">
      <c r="C8" s="456" t="s">
        <v>2</v>
      </c>
      <c r="D8" s="456"/>
      <c r="E8" s="456"/>
      <c r="F8" s="456"/>
      <c r="G8" s="456"/>
      <c r="H8" s="456"/>
      <c r="I8" s="456"/>
      <c r="J8" s="456"/>
      <c r="K8" s="456"/>
      <c r="L8" s="457" t="s">
        <v>2</v>
      </c>
      <c r="M8" s="457"/>
      <c r="N8" s="457"/>
      <c r="O8" s="457"/>
      <c r="P8" s="457"/>
      <c r="Q8" s="457"/>
      <c r="R8" s="457"/>
      <c r="S8" s="457"/>
      <c r="T8" s="457"/>
      <c r="U8" s="457"/>
      <c r="V8" s="457"/>
    </row>
    <row r="9" spans="1:24" s="280" customFormat="1" ht="12" customHeight="1">
      <c r="B9" s="384" t="s">
        <v>713</v>
      </c>
      <c r="C9" s="369">
        <v>60140</v>
      </c>
      <c r="D9" s="369">
        <v>34857</v>
      </c>
      <c r="E9" s="369">
        <v>101800</v>
      </c>
      <c r="F9" s="369">
        <v>23990</v>
      </c>
      <c r="G9" s="369">
        <v>18990</v>
      </c>
      <c r="H9" s="369">
        <v>24228</v>
      </c>
      <c r="I9" s="369">
        <v>7318</v>
      </c>
      <c r="J9" s="369">
        <v>9087</v>
      </c>
      <c r="K9" s="369">
        <v>9642</v>
      </c>
      <c r="L9" s="369">
        <v>2863</v>
      </c>
      <c r="M9" s="369" t="s">
        <v>3</v>
      </c>
      <c r="N9" s="369" t="s">
        <v>3</v>
      </c>
      <c r="O9" s="369" t="s">
        <v>3</v>
      </c>
      <c r="P9" s="369" t="s">
        <v>3</v>
      </c>
      <c r="Q9" s="369" t="s">
        <v>3</v>
      </c>
      <c r="R9" s="369" t="s">
        <v>3</v>
      </c>
      <c r="S9" s="369" t="s">
        <v>3</v>
      </c>
      <c r="T9" s="369">
        <v>5066</v>
      </c>
      <c r="U9" s="369" t="s">
        <v>3</v>
      </c>
      <c r="V9" s="369">
        <v>616</v>
      </c>
      <c r="W9" s="386" t="s">
        <v>713</v>
      </c>
    </row>
    <row r="10" spans="1:24" s="280" customFormat="1" ht="12" customHeight="1">
      <c r="B10" s="384" t="s">
        <v>29</v>
      </c>
      <c r="C10" s="369">
        <v>78002</v>
      </c>
      <c r="D10" s="369">
        <v>48820</v>
      </c>
      <c r="E10" s="369">
        <v>142965</v>
      </c>
      <c r="F10" s="369">
        <v>22894</v>
      </c>
      <c r="G10" s="369">
        <v>27991</v>
      </c>
      <c r="H10" s="369">
        <v>41731</v>
      </c>
      <c r="I10" s="369">
        <v>10183</v>
      </c>
      <c r="J10" s="369">
        <v>7066</v>
      </c>
      <c r="K10" s="369">
        <v>6195</v>
      </c>
      <c r="L10" s="369">
        <v>2926</v>
      </c>
      <c r="M10" s="369" t="s">
        <v>3</v>
      </c>
      <c r="N10" s="369" t="s">
        <v>3</v>
      </c>
      <c r="O10" s="369" t="s">
        <v>3</v>
      </c>
      <c r="P10" s="369" t="s">
        <v>3</v>
      </c>
      <c r="Q10" s="369" t="s">
        <v>3</v>
      </c>
      <c r="R10" s="369" t="s">
        <v>3</v>
      </c>
      <c r="S10" s="369" t="s">
        <v>3</v>
      </c>
      <c r="T10" s="369">
        <v>21275</v>
      </c>
      <c r="U10" s="369">
        <v>2704</v>
      </c>
      <c r="V10" s="369" t="s">
        <v>3</v>
      </c>
      <c r="W10" s="386" t="s">
        <v>29</v>
      </c>
    </row>
    <row r="11" spans="1:24" s="280" customFormat="1" ht="12" customHeight="1">
      <c r="B11" s="384" t="s">
        <v>714</v>
      </c>
      <c r="C11" s="369">
        <v>46792</v>
      </c>
      <c r="D11" s="369">
        <v>27238</v>
      </c>
      <c r="E11" s="369">
        <v>78848</v>
      </c>
      <c r="F11" s="369">
        <v>18030</v>
      </c>
      <c r="G11" s="369">
        <v>9990</v>
      </c>
      <c r="H11" s="369">
        <v>22600</v>
      </c>
      <c r="I11" s="369">
        <v>12449</v>
      </c>
      <c r="J11" s="369">
        <v>4802</v>
      </c>
      <c r="K11" s="369">
        <v>4135</v>
      </c>
      <c r="L11" s="369">
        <v>2971</v>
      </c>
      <c r="M11" s="369" t="s">
        <v>3</v>
      </c>
      <c r="N11" s="369">
        <v>3871</v>
      </c>
      <c r="O11" s="369" t="s">
        <v>3</v>
      </c>
      <c r="P11" s="369" t="s">
        <v>3</v>
      </c>
      <c r="Q11" s="369" t="s">
        <v>3</v>
      </c>
      <c r="R11" s="369" t="s">
        <v>3</v>
      </c>
      <c r="S11" s="369" t="s">
        <v>3</v>
      </c>
      <c r="T11" s="369" t="s">
        <v>3</v>
      </c>
      <c r="U11" s="369" t="s">
        <v>3</v>
      </c>
      <c r="V11" s="369" t="s">
        <v>3</v>
      </c>
      <c r="W11" s="386" t="s">
        <v>714</v>
      </c>
    </row>
    <row r="12" spans="1:24" s="280" customFormat="1" ht="12" customHeight="1">
      <c r="B12" s="384" t="s">
        <v>715</v>
      </c>
      <c r="C12" s="369">
        <v>143118</v>
      </c>
      <c r="D12" s="369">
        <v>100728</v>
      </c>
      <c r="E12" s="369">
        <v>295020</v>
      </c>
      <c r="F12" s="369">
        <v>43494</v>
      </c>
      <c r="G12" s="369">
        <v>57258</v>
      </c>
      <c r="H12" s="369">
        <v>40321</v>
      </c>
      <c r="I12" s="369">
        <v>25778</v>
      </c>
      <c r="J12" s="369">
        <v>42804</v>
      </c>
      <c r="K12" s="369">
        <v>8686</v>
      </c>
      <c r="L12" s="369">
        <v>13155</v>
      </c>
      <c r="M12" s="369" t="s">
        <v>3</v>
      </c>
      <c r="N12" s="369">
        <v>7837</v>
      </c>
      <c r="O12" s="369" t="s">
        <v>3</v>
      </c>
      <c r="P12" s="369" t="s">
        <v>3</v>
      </c>
      <c r="Q12" s="369" t="s">
        <v>3</v>
      </c>
      <c r="R12" s="369">
        <v>5503</v>
      </c>
      <c r="S12" s="369" t="s">
        <v>3</v>
      </c>
      <c r="T12" s="369">
        <v>49699</v>
      </c>
      <c r="U12" s="369" t="s">
        <v>3</v>
      </c>
      <c r="V12" s="369">
        <v>485</v>
      </c>
      <c r="W12" s="386" t="s">
        <v>715</v>
      </c>
    </row>
    <row r="13" spans="1:24" s="280" customFormat="1" ht="12" customHeight="1">
      <c r="B13" s="384" t="s">
        <v>31</v>
      </c>
      <c r="C13" s="369">
        <v>160866</v>
      </c>
      <c r="D13" s="369">
        <v>109239</v>
      </c>
      <c r="E13" s="369">
        <v>316736</v>
      </c>
      <c r="F13" s="369">
        <v>54619</v>
      </c>
      <c r="G13" s="369">
        <v>34655</v>
      </c>
      <c r="H13" s="369">
        <v>77820</v>
      </c>
      <c r="I13" s="369">
        <v>34432</v>
      </c>
      <c r="J13" s="369">
        <v>21939</v>
      </c>
      <c r="K13" s="369">
        <v>38362</v>
      </c>
      <c r="L13" s="369">
        <v>8745</v>
      </c>
      <c r="M13" s="369" t="s">
        <v>3</v>
      </c>
      <c r="N13" s="369">
        <v>8363</v>
      </c>
      <c r="O13" s="369" t="s">
        <v>3</v>
      </c>
      <c r="P13" s="369" t="s">
        <v>3</v>
      </c>
      <c r="Q13" s="369" t="s">
        <v>3</v>
      </c>
      <c r="R13" s="369" t="s">
        <v>3</v>
      </c>
      <c r="S13" s="369">
        <v>9585</v>
      </c>
      <c r="T13" s="369">
        <v>21733</v>
      </c>
      <c r="U13" s="369">
        <v>4460</v>
      </c>
      <c r="V13" s="369">
        <v>2023</v>
      </c>
      <c r="W13" s="386" t="s">
        <v>31</v>
      </c>
    </row>
    <row r="14" spans="1:24" s="280" customFormat="1" ht="12" customHeight="1">
      <c r="B14" s="384" t="s">
        <v>32</v>
      </c>
      <c r="C14" s="369">
        <v>147055</v>
      </c>
      <c r="D14" s="369">
        <v>98434</v>
      </c>
      <c r="E14" s="369">
        <v>285987</v>
      </c>
      <c r="F14" s="369">
        <v>47296</v>
      </c>
      <c r="G14" s="369">
        <v>52854</v>
      </c>
      <c r="H14" s="369">
        <v>73333</v>
      </c>
      <c r="I14" s="369">
        <v>17259</v>
      </c>
      <c r="J14" s="369">
        <v>14899</v>
      </c>
      <c r="K14" s="369">
        <v>15980</v>
      </c>
      <c r="L14" s="369">
        <v>7229</v>
      </c>
      <c r="M14" s="369" t="s">
        <v>3</v>
      </c>
      <c r="N14" s="369">
        <v>3598</v>
      </c>
      <c r="O14" s="369" t="s">
        <v>3</v>
      </c>
      <c r="P14" s="369">
        <v>2011</v>
      </c>
      <c r="Q14" s="369" t="s">
        <v>3</v>
      </c>
      <c r="R14" s="369" t="s">
        <v>3</v>
      </c>
      <c r="S14" s="369">
        <v>14542</v>
      </c>
      <c r="T14" s="369">
        <v>15795</v>
      </c>
      <c r="U14" s="369">
        <v>18603</v>
      </c>
      <c r="V14" s="369">
        <v>2588</v>
      </c>
      <c r="W14" s="386" t="s">
        <v>32</v>
      </c>
    </row>
    <row r="15" spans="1:24" s="280" customFormat="1" ht="12" customHeight="1">
      <c r="B15" s="384" t="s">
        <v>33</v>
      </c>
      <c r="C15" s="369">
        <v>84597</v>
      </c>
      <c r="D15" s="369">
        <v>58279</v>
      </c>
      <c r="E15" s="369">
        <v>168865</v>
      </c>
      <c r="F15" s="369">
        <v>37530</v>
      </c>
      <c r="G15" s="369">
        <v>17618</v>
      </c>
      <c r="H15" s="369">
        <v>46516</v>
      </c>
      <c r="I15" s="369">
        <v>8108</v>
      </c>
      <c r="J15" s="369">
        <v>3187</v>
      </c>
      <c r="K15" s="369">
        <v>10799</v>
      </c>
      <c r="L15" s="369">
        <v>3428</v>
      </c>
      <c r="M15" s="369" t="s">
        <v>3</v>
      </c>
      <c r="N15" s="369" t="s">
        <v>3</v>
      </c>
      <c r="O15" s="369" t="s">
        <v>3</v>
      </c>
      <c r="P15" s="369" t="s">
        <v>3</v>
      </c>
      <c r="Q15" s="369" t="s">
        <v>3</v>
      </c>
      <c r="R15" s="369" t="s">
        <v>3</v>
      </c>
      <c r="S15" s="369">
        <v>16468</v>
      </c>
      <c r="T15" s="369">
        <v>23692</v>
      </c>
      <c r="U15" s="369" t="s">
        <v>3</v>
      </c>
      <c r="V15" s="369">
        <v>1519</v>
      </c>
      <c r="W15" s="386" t="s">
        <v>33</v>
      </c>
    </row>
    <row r="16" spans="1:24" s="280" customFormat="1" ht="12" customHeight="1">
      <c r="B16" s="384" t="s">
        <v>34</v>
      </c>
      <c r="C16" s="369">
        <v>140520</v>
      </c>
      <c r="D16" s="369">
        <v>88073</v>
      </c>
      <c r="E16" s="369">
        <v>256125</v>
      </c>
      <c r="F16" s="369">
        <v>62588</v>
      </c>
      <c r="G16" s="369">
        <v>45462</v>
      </c>
      <c r="H16" s="369">
        <v>63132</v>
      </c>
      <c r="I16" s="369">
        <v>18030</v>
      </c>
      <c r="J16" s="369">
        <v>20988</v>
      </c>
      <c r="K16" s="369">
        <v>11713</v>
      </c>
      <c r="L16" s="369">
        <v>9194</v>
      </c>
      <c r="M16" s="369" t="s">
        <v>3</v>
      </c>
      <c r="N16" s="369">
        <v>5833</v>
      </c>
      <c r="O16" s="369">
        <v>3028</v>
      </c>
      <c r="P16" s="369" t="s">
        <v>3</v>
      </c>
      <c r="Q16" s="369" t="s">
        <v>3</v>
      </c>
      <c r="R16" s="369" t="s">
        <v>3</v>
      </c>
      <c r="S16" s="369">
        <v>11103</v>
      </c>
      <c r="T16" s="369">
        <v>5054</v>
      </c>
      <c r="U16" s="369" t="s">
        <v>3</v>
      </c>
      <c r="V16" s="369" t="s">
        <v>3</v>
      </c>
      <c r="W16" s="386" t="s">
        <v>34</v>
      </c>
    </row>
    <row r="17" spans="2:23" s="280" customFormat="1" ht="12" customHeight="1">
      <c r="B17" s="384" t="s">
        <v>35</v>
      </c>
      <c r="C17" s="369">
        <v>167129</v>
      </c>
      <c r="D17" s="369">
        <v>111569</v>
      </c>
      <c r="E17" s="369">
        <v>324689</v>
      </c>
      <c r="F17" s="369">
        <v>51248</v>
      </c>
      <c r="G17" s="369">
        <v>47822</v>
      </c>
      <c r="H17" s="369">
        <v>94170</v>
      </c>
      <c r="I17" s="369">
        <v>30647</v>
      </c>
      <c r="J17" s="369">
        <v>20383</v>
      </c>
      <c r="K17" s="369">
        <v>29987</v>
      </c>
      <c r="L17" s="369">
        <v>13482</v>
      </c>
      <c r="M17" s="369" t="s">
        <v>3</v>
      </c>
      <c r="N17" s="369" t="s">
        <v>3</v>
      </c>
      <c r="O17" s="369" t="s">
        <v>3</v>
      </c>
      <c r="P17" s="369" t="s">
        <v>3</v>
      </c>
      <c r="Q17" s="369" t="s">
        <v>3</v>
      </c>
      <c r="R17" s="369" t="s">
        <v>3</v>
      </c>
      <c r="S17" s="369">
        <v>20426</v>
      </c>
      <c r="T17" s="369">
        <v>16524</v>
      </c>
      <c r="U17" s="369" t="s">
        <v>3</v>
      </c>
      <c r="V17" s="369" t="s">
        <v>3</v>
      </c>
      <c r="W17" s="386" t="s">
        <v>35</v>
      </c>
    </row>
    <row r="18" spans="2:23" s="280" customFormat="1" ht="12" customHeight="1">
      <c r="B18" s="384" t="s">
        <v>36</v>
      </c>
      <c r="C18" s="369">
        <v>182090</v>
      </c>
      <c r="D18" s="369">
        <v>122033</v>
      </c>
      <c r="E18" s="369">
        <v>355528</v>
      </c>
      <c r="F18" s="369">
        <v>73412</v>
      </c>
      <c r="G18" s="369">
        <v>60335</v>
      </c>
      <c r="H18" s="369">
        <v>90113</v>
      </c>
      <c r="I18" s="369">
        <v>23035</v>
      </c>
      <c r="J18" s="369">
        <v>27761</v>
      </c>
      <c r="K18" s="369">
        <v>21040</v>
      </c>
      <c r="L18" s="369">
        <v>15179</v>
      </c>
      <c r="M18" s="369" t="s">
        <v>3</v>
      </c>
      <c r="N18" s="369">
        <v>2076</v>
      </c>
      <c r="O18" s="369">
        <v>5700</v>
      </c>
      <c r="P18" s="369">
        <v>10231</v>
      </c>
      <c r="Q18" s="369" t="s">
        <v>3</v>
      </c>
      <c r="R18" s="369" t="s">
        <v>3</v>
      </c>
      <c r="S18" s="369">
        <v>7244</v>
      </c>
      <c r="T18" s="369">
        <v>15013</v>
      </c>
      <c r="U18" s="369" t="s">
        <v>3</v>
      </c>
      <c r="V18" s="369">
        <v>4389</v>
      </c>
      <c r="W18" s="386" t="s">
        <v>36</v>
      </c>
    </row>
    <row r="19" spans="2:23" s="280" customFormat="1" ht="12" customHeight="1">
      <c r="B19" s="384" t="s">
        <v>37</v>
      </c>
      <c r="C19" s="369">
        <v>91252</v>
      </c>
      <c r="D19" s="369">
        <v>58332</v>
      </c>
      <c r="E19" s="369">
        <v>167439</v>
      </c>
      <c r="F19" s="369">
        <v>29406</v>
      </c>
      <c r="G19" s="369">
        <v>28583</v>
      </c>
      <c r="H19" s="369">
        <v>53217</v>
      </c>
      <c r="I19" s="369">
        <v>12614</v>
      </c>
      <c r="J19" s="369">
        <v>5058</v>
      </c>
      <c r="K19" s="369">
        <v>8397</v>
      </c>
      <c r="L19" s="369">
        <v>4541</v>
      </c>
      <c r="M19" s="369">
        <v>2833</v>
      </c>
      <c r="N19" s="369" t="s">
        <v>3</v>
      </c>
      <c r="O19" s="369" t="s">
        <v>3</v>
      </c>
      <c r="P19" s="369">
        <v>4149</v>
      </c>
      <c r="Q19" s="369" t="s">
        <v>3</v>
      </c>
      <c r="R19" s="369" t="s">
        <v>3</v>
      </c>
      <c r="S19" s="369">
        <v>10100</v>
      </c>
      <c r="T19" s="369">
        <v>7538</v>
      </c>
      <c r="U19" s="369" t="s">
        <v>3</v>
      </c>
      <c r="V19" s="369">
        <v>1003</v>
      </c>
      <c r="W19" s="386" t="s">
        <v>37</v>
      </c>
    </row>
    <row r="20" spans="2:23" s="280" customFormat="1" ht="12" customHeight="1">
      <c r="B20" s="384" t="s">
        <v>38</v>
      </c>
      <c r="C20" s="369">
        <v>151961</v>
      </c>
      <c r="D20" s="369">
        <v>101132</v>
      </c>
      <c r="E20" s="369">
        <v>292883</v>
      </c>
      <c r="F20" s="369">
        <v>46710</v>
      </c>
      <c r="G20" s="369">
        <v>54847</v>
      </c>
      <c r="H20" s="369">
        <v>88562</v>
      </c>
      <c r="I20" s="369">
        <v>20865</v>
      </c>
      <c r="J20" s="369">
        <v>13047</v>
      </c>
      <c r="K20" s="369">
        <v>24290</v>
      </c>
      <c r="L20" s="369">
        <v>9383</v>
      </c>
      <c r="M20" s="369">
        <v>2694</v>
      </c>
      <c r="N20" s="369" t="s">
        <v>3</v>
      </c>
      <c r="O20" s="369">
        <v>2811</v>
      </c>
      <c r="P20" s="369">
        <v>4120</v>
      </c>
      <c r="Q20" s="369" t="s">
        <v>3</v>
      </c>
      <c r="R20" s="369" t="s">
        <v>3</v>
      </c>
      <c r="S20" s="369">
        <v>10151</v>
      </c>
      <c r="T20" s="369">
        <v>11661</v>
      </c>
      <c r="U20" s="369" t="s">
        <v>3</v>
      </c>
      <c r="V20" s="369">
        <v>3742</v>
      </c>
      <c r="W20" s="386" t="s">
        <v>38</v>
      </c>
    </row>
    <row r="21" spans="2:23" s="280" customFormat="1" ht="12" customHeight="1">
      <c r="B21" s="384" t="s">
        <v>39</v>
      </c>
      <c r="C21" s="369">
        <v>84328</v>
      </c>
      <c r="D21" s="369">
        <v>53852</v>
      </c>
      <c r="E21" s="369">
        <v>156277</v>
      </c>
      <c r="F21" s="369">
        <v>34612</v>
      </c>
      <c r="G21" s="369">
        <v>22728</v>
      </c>
      <c r="H21" s="369">
        <v>40766</v>
      </c>
      <c r="I21" s="369">
        <v>13298</v>
      </c>
      <c r="J21" s="369">
        <v>9654</v>
      </c>
      <c r="K21" s="369">
        <v>12817</v>
      </c>
      <c r="L21" s="369">
        <v>2133</v>
      </c>
      <c r="M21" s="369" t="s">
        <v>3</v>
      </c>
      <c r="N21" s="369" t="s">
        <v>3</v>
      </c>
      <c r="O21" s="369" t="s">
        <v>3</v>
      </c>
      <c r="P21" s="369" t="s">
        <v>3</v>
      </c>
      <c r="Q21" s="369" t="s">
        <v>3</v>
      </c>
      <c r="R21" s="369" t="s">
        <v>3</v>
      </c>
      <c r="S21" s="369">
        <v>9687</v>
      </c>
      <c r="T21" s="369">
        <v>9376</v>
      </c>
      <c r="U21" s="369" t="s">
        <v>3</v>
      </c>
      <c r="V21" s="369">
        <v>1206</v>
      </c>
      <c r="W21" s="386" t="s">
        <v>39</v>
      </c>
    </row>
    <row r="22" spans="2:23" s="280" customFormat="1" ht="12" customHeight="1">
      <c r="B22" s="384" t="s">
        <v>40</v>
      </c>
      <c r="C22" s="369">
        <v>184247</v>
      </c>
      <c r="D22" s="369">
        <v>129943</v>
      </c>
      <c r="E22" s="369">
        <v>378134</v>
      </c>
      <c r="F22" s="369">
        <v>95233</v>
      </c>
      <c r="G22" s="369">
        <v>71202</v>
      </c>
      <c r="H22" s="369">
        <v>72744</v>
      </c>
      <c r="I22" s="369">
        <v>26124</v>
      </c>
      <c r="J22" s="369">
        <v>42183</v>
      </c>
      <c r="K22" s="369">
        <v>38501</v>
      </c>
      <c r="L22" s="369">
        <v>17499</v>
      </c>
      <c r="M22" s="369" t="s">
        <v>3</v>
      </c>
      <c r="N22" s="369" t="s">
        <v>3</v>
      </c>
      <c r="O22" s="369">
        <v>9100</v>
      </c>
      <c r="P22" s="369" t="s">
        <v>3</v>
      </c>
      <c r="Q22" s="369" t="s">
        <v>3</v>
      </c>
      <c r="R22" s="369" t="s">
        <v>3</v>
      </c>
      <c r="S22" s="369" t="s">
        <v>3</v>
      </c>
      <c r="T22" s="369">
        <v>4040</v>
      </c>
      <c r="U22" s="369" t="s">
        <v>3</v>
      </c>
      <c r="V22" s="369">
        <v>1508</v>
      </c>
      <c r="W22" s="386" t="s">
        <v>40</v>
      </c>
    </row>
    <row r="23" spans="2:23" s="280" customFormat="1" ht="12" customHeight="1">
      <c r="B23" s="384" t="s">
        <v>41</v>
      </c>
      <c r="C23" s="369">
        <v>64101</v>
      </c>
      <c r="D23" s="369">
        <v>40228</v>
      </c>
      <c r="E23" s="369">
        <v>116607</v>
      </c>
      <c r="F23" s="369">
        <v>22414</v>
      </c>
      <c r="G23" s="369">
        <v>17119</v>
      </c>
      <c r="H23" s="369">
        <v>28087</v>
      </c>
      <c r="I23" s="369">
        <v>9488</v>
      </c>
      <c r="J23" s="369">
        <v>4173</v>
      </c>
      <c r="K23" s="369">
        <v>8923</v>
      </c>
      <c r="L23" s="369">
        <v>2661</v>
      </c>
      <c r="M23" s="369" t="s">
        <v>3</v>
      </c>
      <c r="N23" s="369" t="s">
        <v>3</v>
      </c>
      <c r="O23" s="369" t="s">
        <v>3</v>
      </c>
      <c r="P23" s="369">
        <v>1042</v>
      </c>
      <c r="Q23" s="369">
        <v>1788</v>
      </c>
      <c r="R23" s="369" t="s">
        <v>3</v>
      </c>
      <c r="S23" s="369">
        <v>15613</v>
      </c>
      <c r="T23" s="369">
        <v>5299</v>
      </c>
      <c r="U23" s="369" t="s">
        <v>3</v>
      </c>
      <c r="V23" s="369" t="s">
        <v>3</v>
      </c>
      <c r="W23" s="386" t="s">
        <v>41</v>
      </c>
    </row>
    <row r="24" spans="2:23" s="280" customFormat="1" ht="12" customHeight="1">
      <c r="B24" s="384" t="s">
        <v>42</v>
      </c>
      <c r="C24" s="369">
        <v>95769</v>
      </c>
      <c r="D24" s="369">
        <v>64716</v>
      </c>
      <c r="E24" s="369">
        <v>186779</v>
      </c>
      <c r="F24" s="369">
        <v>37600</v>
      </c>
      <c r="G24" s="369">
        <v>24316</v>
      </c>
      <c r="H24" s="369">
        <v>71265</v>
      </c>
      <c r="I24" s="369">
        <v>12716</v>
      </c>
      <c r="J24" s="369">
        <v>4002</v>
      </c>
      <c r="K24" s="369">
        <v>9807</v>
      </c>
      <c r="L24" s="369">
        <v>6248</v>
      </c>
      <c r="M24" s="369" t="s">
        <v>3</v>
      </c>
      <c r="N24" s="369">
        <v>1365</v>
      </c>
      <c r="O24" s="369" t="s">
        <v>3</v>
      </c>
      <c r="P24" s="369" t="s">
        <v>3</v>
      </c>
      <c r="Q24" s="369" t="s">
        <v>3</v>
      </c>
      <c r="R24" s="369" t="s">
        <v>3</v>
      </c>
      <c r="S24" s="369">
        <v>2888</v>
      </c>
      <c r="T24" s="369">
        <v>16572</v>
      </c>
      <c r="U24" s="369" t="s">
        <v>3</v>
      </c>
      <c r="V24" s="369" t="s">
        <v>3</v>
      </c>
      <c r="W24" s="386" t="s">
        <v>42</v>
      </c>
    </row>
    <row r="25" spans="2:23" s="280" customFormat="1" ht="12" customHeight="1">
      <c r="B25" s="384" t="s">
        <v>43</v>
      </c>
      <c r="C25" s="369">
        <v>146508</v>
      </c>
      <c r="D25" s="369">
        <v>93370</v>
      </c>
      <c r="E25" s="369">
        <v>271648</v>
      </c>
      <c r="F25" s="369">
        <v>51872</v>
      </c>
      <c r="G25" s="369">
        <v>52902</v>
      </c>
      <c r="H25" s="369">
        <v>64089</v>
      </c>
      <c r="I25" s="369">
        <v>23586</v>
      </c>
      <c r="J25" s="369">
        <v>14365</v>
      </c>
      <c r="K25" s="369">
        <v>28261</v>
      </c>
      <c r="L25" s="369">
        <v>6581</v>
      </c>
      <c r="M25" s="369" t="s">
        <v>3</v>
      </c>
      <c r="N25" s="369">
        <v>4507</v>
      </c>
      <c r="O25" s="369" t="s">
        <v>3</v>
      </c>
      <c r="P25" s="369" t="s">
        <v>3</v>
      </c>
      <c r="Q25" s="369" t="s">
        <v>3</v>
      </c>
      <c r="R25" s="369" t="s">
        <v>3</v>
      </c>
      <c r="S25" s="369">
        <v>9925</v>
      </c>
      <c r="T25" s="369">
        <v>5625</v>
      </c>
      <c r="U25" s="369">
        <v>9280</v>
      </c>
      <c r="V25" s="369">
        <v>655</v>
      </c>
      <c r="W25" s="386" t="s">
        <v>43</v>
      </c>
    </row>
    <row r="26" spans="2:23" s="280" customFormat="1" ht="12" customHeight="1">
      <c r="B26" s="385" t="s">
        <v>44</v>
      </c>
      <c r="C26" s="369">
        <v>101127</v>
      </c>
      <c r="D26" s="369">
        <v>65225</v>
      </c>
      <c r="E26" s="369">
        <v>189165</v>
      </c>
      <c r="F26" s="369">
        <v>34257</v>
      </c>
      <c r="G26" s="369">
        <v>32585</v>
      </c>
      <c r="H26" s="369">
        <v>58776</v>
      </c>
      <c r="I26" s="369">
        <v>13658</v>
      </c>
      <c r="J26" s="369">
        <v>7299</v>
      </c>
      <c r="K26" s="369">
        <v>15333</v>
      </c>
      <c r="L26" s="369">
        <v>4321</v>
      </c>
      <c r="M26" s="369">
        <v>680</v>
      </c>
      <c r="N26" s="369">
        <v>2022</v>
      </c>
      <c r="O26" s="369" t="s">
        <v>3</v>
      </c>
      <c r="P26" s="369" t="s">
        <v>3</v>
      </c>
      <c r="Q26" s="369">
        <v>661</v>
      </c>
      <c r="R26" s="369" t="s">
        <v>3</v>
      </c>
      <c r="S26" s="369">
        <v>8264</v>
      </c>
      <c r="T26" s="369">
        <v>8591</v>
      </c>
      <c r="U26" s="369" t="s">
        <v>3</v>
      </c>
      <c r="V26" s="369">
        <v>2718</v>
      </c>
      <c r="W26" s="387" t="s">
        <v>44</v>
      </c>
    </row>
    <row r="27" spans="2:23" s="280" customFormat="1" ht="12" customHeight="1">
      <c r="B27" s="286" t="s">
        <v>45</v>
      </c>
      <c r="C27" s="383">
        <v>2129602</v>
      </c>
      <c r="D27" s="383">
        <v>1406068</v>
      </c>
      <c r="E27" s="383">
        <v>4085495</v>
      </c>
      <c r="F27" s="383">
        <v>787205</v>
      </c>
      <c r="G27" s="383">
        <v>677257</v>
      </c>
      <c r="H27" s="383">
        <v>1051470</v>
      </c>
      <c r="I27" s="383">
        <v>319588</v>
      </c>
      <c r="J27" s="383">
        <v>272697</v>
      </c>
      <c r="K27" s="383">
        <v>302868</v>
      </c>
      <c r="L27" s="383">
        <v>132539</v>
      </c>
      <c r="M27" s="383">
        <v>6207</v>
      </c>
      <c r="N27" s="383">
        <v>39472</v>
      </c>
      <c r="O27" s="383">
        <v>20639</v>
      </c>
      <c r="P27" s="383">
        <v>21553</v>
      </c>
      <c r="Q27" s="383">
        <v>2449</v>
      </c>
      <c r="R27" s="383">
        <v>5503</v>
      </c>
      <c r="S27" s="383">
        <v>145996</v>
      </c>
      <c r="T27" s="383">
        <v>242553</v>
      </c>
      <c r="U27" s="383">
        <v>35047</v>
      </c>
      <c r="V27" s="383">
        <v>22452</v>
      </c>
      <c r="W27" s="388" t="s">
        <v>45</v>
      </c>
    </row>
    <row r="28" spans="2:23" s="280" customFormat="1" ht="12" customHeight="1">
      <c r="B28" s="389"/>
      <c r="C28" s="369"/>
      <c r="D28" s="369"/>
      <c r="E28" s="369"/>
      <c r="F28" s="369"/>
      <c r="G28" s="369"/>
      <c r="H28" s="369"/>
      <c r="I28" s="369"/>
      <c r="J28" s="369"/>
      <c r="K28" s="369"/>
      <c r="L28" s="369"/>
      <c r="M28" s="369"/>
      <c r="N28" s="369"/>
      <c r="O28" s="369"/>
      <c r="P28" s="369"/>
      <c r="Q28" s="369"/>
      <c r="R28" s="369"/>
      <c r="S28" s="369"/>
      <c r="T28" s="369"/>
      <c r="U28" s="369"/>
      <c r="V28" s="369"/>
      <c r="W28" s="386"/>
    </row>
    <row r="29" spans="2:23" s="280" customFormat="1" ht="12" customHeight="1">
      <c r="B29" s="384"/>
      <c r="C29" s="458" t="s">
        <v>111</v>
      </c>
      <c r="D29" s="458"/>
      <c r="E29" s="458"/>
      <c r="F29" s="458"/>
      <c r="G29" s="458"/>
      <c r="H29" s="458"/>
      <c r="I29" s="458"/>
      <c r="J29" s="458"/>
      <c r="K29" s="458"/>
      <c r="L29" s="458" t="s">
        <v>111</v>
      </c>
      <c r="M29" s="458"/>
      <c r="N29" s="458"/>
      <c r="O29" s="458"/>
      <c r="P29" s="458"/>
      <c r="Q29" s="458"/>
      <c r="R29" s="458"/>
      <c r="S29" s="458"/>
      <c r="T29" s="458"/>
      <c r="U29" s="458"/>
      <c r="V29" s="458"/>
      <c r="W29" s="386"/>
    </row>
    <row r="30" spans="2:23" s="280" customFormat="1" ht="12" customHeight="1">
      <c r="B30" s="384" t="s">
        <v>713</v>
      </c>
      <c r="C30" s="390" t="s">
        <v>3</v>
      </c>
      <c r="D30" s="391">
        <v>58</v>
      </c>
      <c r="E30" s="391">
        <v>97.4</v>
      </c>
      <c r="F30" s="391">
        <v>23.6</v>
      </c>
      <c r="G30" s="391">
        <v>18.7</v>
      </c>
      <c r="H30" s="391">
        <v>23.8</v>
      </c>
      <c r="I30" s="391">
        <v>7.2</v>
      </c>
      <c r="J30" s="391">
        <v>8.9</v>
      </c>
      <c r="K30" s="391">
        <v>9.5</v>
      </c>
      <c r="L30" s="391">
        <v>2.8</v>
      </c>
      <c r="M30" s="391" t="s">
        <v>3</v>
      </c>
      <c r="N30" s="391" t="s">
        <v>3</v>
      </c>
      <c r="O30" s="391" t="s">
        <v>3</v>
      </c>
      <c r="P30" s="391" t="s">
        <v>3</v>
      </c>
      <c r="Q30" s="391" t="s">
        <v>3</v>
      </c>
      <c r="R30" s="391" t="s">
        <v>3</v>
      </c>
      <c r="S30" s="391" t="s">
        <v>3</v>
      </c>
      <c r="T30" s="391">
        <v>5</v>
      </c>
      <c r="U30" s="391" t="s">
        <v>3</v>
      </c>
      <c r="V30" s="391">
        <v>0.6</v>
      </c>
      <c r="W30" s="386" t="s">
        <v>713</v>
      </c>
    </row>
    <row r="31" spans="2:23" s="280" customFormat="1" ht="12" customHeight="1">
      <c r="B31" s="384" t="s">
        <v>29</v>
      </c>
      <c r="C31" s="390" t="s">
        <v>3</v>
      </c>
      <c r="D31" s="391">
        <v>62.6</v>
      </c>
      <c r="E31" s="391">
        <v>97.6</v>
      </c>
      <c r="F31" s="391">
        <v>16</v>
      </c>
      <c r="G31" s="391">
        <v>19.600000000000001</v>
      </c>
      <c r="H31" s="391">
        <v>29.2</v>
      </c>
      <c r="I31" s="391">
        <v>7.1</v>
      </c>
      <c r="J31" s="391">
        <v>4.9000000000000004</v>
      </c>
      <c r="K31" s="391">
        <v>4.3</v>
      </c>
      <c r="L31" s="391">
        <v>2</v>
      </c>
      <c r="M31" s="391" t="s">
        <v>3</v>
      </c>
      <c r="N31" s="391" t="s">
        <v>3</v>
      </c>
      <c r="O31" s="391" t="s">
        <v>3</v>
      </c>
      <c r="P31" s="391" t="s">
        <v>3</v>
      </c>
      <c r="Q31" s="391" t="s">
        <v>3</v>
      </c>
      <c r="R31" s="391" t="s">
        <v>3</v>
      </c>
      <c r="S31" s="391" t="s">
        <v>3</v>
      </c>
      <c r="T31" s="391">
        <v>14.9</v>
      </c>
      <c r="U31" s="391">
        <v>1.9</v>
      </c>
      <c r="V31" s="391" t="s">
        <v>3</v>
      </c>
      <c r="W31" s="386" t="s">
        <v>29</v>
      </c>
    </row>
    <row r="32" spans="2:23" s="280" customFormat="1" ht="12" customHeight="1">
      <c r="B32" s="384" t="s">
        <v>714</v>
      </c>
      <c r="C32" s="390" t="s">
        <v>3</v>
      </c>
      <c r="D32" s="391">
        <v>58.2</v>
      </c>
      <c r="E32" s="391">
        <v>96.5</v>
      </c>
      <c r="F32" s="391">
        <v>22.9</v>
      </c>
      <c r="G32" s="391">
        <v>12.7</v>
      </c>
      <c r="H32" s="391">
        <v>28.7</v>
      </c>
      <c r="I32" s="391">
        <v>15.8</v>
      </c>
      <c r="J32" s="391">
        <v>6.1</v>
      </c>
      <c r="K32" s="391">
        <v>5.2</v>
      </c>
      <c r="L32" s="391">
        <v>3.8</v>
      </c>
      <c r="M32" s="391" t="s">
        <v>3</v>
      </c>
      <c r="N32" s="391">
        <v>4.9000000000000004</v>
      </c>
      <c r="O32" s="391" t="s">
        <v>3</v>
      </c>
      <c r="P32" s="391" t="s">
        <v>3</v>
      </c>
      <c r="Q32" s="391" t="s">
        <v>3</v>
      </c>
      <c r="R32" s="391" t="s">
        <v>3</v>
      </c>
      <c r="S32" s="391" t="s">
        <v>3</v>
      </c>
      <c r="T32" s="391" t="s">
        <v>3</v>
      </c>
      <c r="U32" s="391" t="s">
        <v>3</v>
      </c>
      <c r="V32" s="391" t="s">
        <v>3</v>
      </c>
      <c r="W32" s="386" t="s">
        <v>714</v>
      </c>
    </row>
    <row r="33" spans="2:23" s="280" customFormat="1" ht="12" customHeight="1">
      <c r="B33" s="384" t="s">
        <v>715</v>
      </c>
      <c r="C33" s="390" t="s">
        <v>3</v>
      </c>
      <c r="D33" s="391">
        <v>70.400000000000006</v>
      </c>
      <c r="E33" s="391">
        <v>97.6</v>
      </c>
      <c r="F33" s="391">
        <v>14.7</v>
      </c>
      <c r="G33" s="391">
        <v>19.399999999999999</v>
      </c>
      <c r="H33" s="391">
        <v>13.7</v>
      </c>
      <c r="I33" s="391">
        <v>8.6999999999999993</v>
      </c>
      <c r="J33" s="391">
        <v>14.5</v>
      </c>
      <c r="K33" s="391">
        <v>2.9</v>
      </c>
      <c r="L33" s="391">
        <v>4.5</v>
      </c>
      <c r="M33" s="391" t="s">
        <v>3</v>
      </c>
      <c r="N33" s="391">
        <v>2.7</v>
      </c>
      <c r="O33" s="391" t="s">
        <v>3</v>
      </c>
      <c r="P33" s="391" t="s">
        <v>3</v>
      </c>
      <c r="Q33" s="391" t="s">
        <v>3</v>
      </c>
      <c r="R33" s="391">
        <v>1.9</v>
      </c>
      <c r="S33" s="391" t="s">
        <v>3</v>
      </c>
      <c r="T33" s="391">
        <v>16.8</v>
      </c>
      <c r="U33" s="391" t="s">
        <v>3</v>
      </c>
      <c r="V33" s="391">
        <v>0.2</v>
      </c>
      <c r="W33" s="386" t="s">
        <v>715</v>
      </c>
    </row>
    <row r="34" spans="2:23" s="280" customFormat="1" ht="12" customHeight="1">
      <c r="B34" s="384" t="s">
        <v>31</v>
      </c>
      <c r="C34" s="390" t="s">
        <v>3</v>
      </c>
      <c r="D34" s="391">
        <v>67.900000000000006</v>
      </c>
      <c r="E34" s="391">
        <v>96.6</v>
      </c>
      <c r="F34" s="391">
        <v>17.2</v>
      </c>
      <c r="G34" s="391">
        <v>10.9</v>
      </c>
      <c r="H34" s="391">
        <v>24.6</v>
      </c>
      <c r="I34" s="391">
        <v>10.9</v>
      </c>
      <c r="J34" s="391">
        <v>6.9</v>
      </c>
      <c r="K34" s="391">
        <v>12.1</v>
      </c>
      <c r="L34" s="391">
        <v>2.8</v>
      </c>
      <c r="M34" s="391" t="s">
        <v>3</v>
      </c>
      <c r="N34" s="391">
        <v>2.6</v>
      </c>
      <c r="O34" s="391" t="s">
        <v>3</v>
      </c>
      <c r="P34" s="391" t="s">
        <v>3</v>
      </c>
      <c r="Q34" s="391" t="s">
        <v>3</v>
      </c>
      <c r="R34" s="391" t="s">
        <v>3</v>
      </c>
      <c r="S34" s="391">
        <v>3</v>
      </c>
      <c r="T34" s="391">
        <v>6.9</v>
      </c>
      <c r="U34" s="391">
        <v>1.4</v>
      </c>
      <c r="V34" s="391">
        <v>0.6</v>
      </c>
      <c r="W34" s="386" t="s">
        <v>31</v>
      </c>
    </row>
    <row r="35" spans="2:23" s="280" customFormat="1" ht="12" customHeight="1">
      <c r="B35" s="384" t="s">
        <v>32</v>
      </c>
      <c r="C35" s="390" t="s">
        <v>3</v>
      </c>
      <c r="D35" s="391">
        <v>66.900000000000006</v>
      </c>
      <c r="E35" s="391">
        <v>96.8</v>
      </c>
      <c r="F35" s="391">
        <v>16.5</v>
      </c>
      <c r="G35" s="391">
        <v>18.5</v>
      </c>
      <c r="H35" s="391">
        <v>25.6</v>
      </c>
      <c r="I35" s="391">
        <v>6</v>
      </c>
      <c r="J35" s="391">
        <v>5.2</v>
      </c>
      <c r="K35" s="391">
        <v>5.6</v>
      </c>
      <c r="L35" s="391">
        <v>2.5</v>
      </c>
      <c r="M35" s="391" t="s">
        <v>3</v>
      </c>
      <c r="N35" s="391">
        <v>1.3</v>
      </c>
      <c r="O35" s="391" t="s">
        <v>3</v>
      </c>
      <c r="P35" s="391">
        <v>0.7</v>
      </c>
      <c r="Q35" s="391" t="s">
        <v>3</v>
      </c>
      <c r="R35" s="391" t="s">
        <v>3</v>
      </c>
      <c r="S35" s="391">
        <v>5.0999999999999996</v>
      </c>
      <c r="T35" s="391">
        <v>5.5</v>
      </c>
      <c r="U35" s="391">
        <v>6.5</v>
      </c>
      <c r="V35" s="391">
        <v>0.9</v>
      </c>
      <c r="W35" s="386" t="s">
        <v>32</v>
      </c>
    </row>
    <row r="36" spans="2:23" s="280" customFormat="1" ht="12" customHeight="1">
      <c r="B36" s="384" t="s">
        <v>33</v>
      </c>
      <c r="C36" s="390" t="s">
        <v>3</v>
      </c>
      <c r="D36" s="391">
        <v>68.900000000000006</v>
      </c>
      <c r="E36" s="391">
        <v>96.6</v>
      </c>
      <c r="F36" s="391">
        <v>22.2</v>
      </c>
      <c r="G36" s="391">
        <v>10.4</v>
      </c>
      <c r="H36" s="391">
        <v>27.5</v>
      </c>
      <c r="I36" s="391">
        <v>4.8</v>
      </c>
      <c r="J36" s="391">
        <v>1.9</v>
      </c>
      <c r="K36" s="391">
        <v>6.4</v>
      </c>
      <c r="L36" s="391">
        <v>2</v>
      </c>
      <c r="M36" s="391" t="s">
        <v>3</v>
      </c>
      <c r="N36" s="391" t="s">
        <v>3</v>
      </c>
      <c r="O36" s="391" t="s">
        <v>3</v>
      </c>
      <c r="P36" s="391" t="s">
        <v>3</v>
      </c>
      <c r="Q36" s="391" t="s">
        <v>3</v>
      </c>
      <c r="R36" s="391" t="s">
        <v>3</v>
      </c>
      <c r="S36" s="391">
        <v>9.8000000000000007</v>
      </c>
      <c r="T36" s="391">
        <v>14</v>
      </c>
      <c r="U36" s="391" t="s">
        <v>3</v>
      </c>
      <c r="V36" s="391">
        <v>0.9</v>
      </c>
      <c r="W36" s="386" t="s">
        <v>33</v>
      </c>
    </row>
    <row r="37" spans="2:23" s="280" customFormat="1" ht="12" customHeight="1">
      <c r="B37" s="384" t="s">
        <v>34</v>
      </c>
      <c r="C37" s="390" t="s">
        <v>3</v>
      </c>
      <c r="D37" s="391">
        <v>62.7</v>
      </c>
      <c r="E37" s="391">
        <v>96.9</v>
      </c>
      <c r="F37" s="391">
        <v>24.4</v>
      </c>
      <c r="G37" s="391">
        <v>17.7</v>
      </c>
      <c r="H37" s="391">
        <v>24.6</v>
      </c>
      <c r="I37" s="391">
        <v>7</v>
      </c>
      <c r="J37" s="391">
        <v>8.1999999999999993</v>
      </c>
      <c r="K37" s="391">
        <v>4.5999999999999996</v>
      </c>
      <c r="L37" s="391">
        <v>3.6</v>
      </c>
      <c r="M37" s="391" t="s">
        <v>3</v>
      </c>
      <c r="N37" s="391">
        <v>2.2999999999999998</v>
      </c>
      <c r="O37" s="391">
        <v>1.2</v>
      </c>
      <c r="P37" s="391" t="s">
        <v>3</v>
      </c>
      <c r="Q37" s="391" t="s">
        <v>3</v>
      </c>
      <c r="R37" s="391" t="s">
        <v>3</v>
      </c>
      <c r="S37" s="391">
        <v>4.3</v>
      </c>
      <c r="T37" s="391">
        <v>2</v>
      </c>
      <c r="U37" s="391" t="s">
        <v>3</v>
      </c>
      <c r="V37" s="391" t="s">
        <v>3</v>
      </c>
      <c r="W37" s="386" t="s">
        <v>34</v>
      </c>
    </row>
    <row r="38" spans="2:23" s="280" customFormat="1" ht="12" customHeight="1">
      <c r="B38" s="384" t="s">
        <v>35</v>
      </c>
      <c r="C38" s="390" t="s">
        <v>3</v>
      </c>
      <c r="D38" s="391">
        <v>66.8</v>
      </c>
      <c r="E38" s="391">
        <v>97</v>
      </c>
      <c r="F38" s="391">
        <v>15.8</v>
      </c>
      <c r="G38" s="391">
        <v>14.7</v>
      </c>
      <c r="H38" s="391">
        <v>29</v>
      </c>
      <c r="I38" s="391">
        <v>9.4</v>
      </c>
      <c r="J38" s="391">
        <v>6.3</v>
      </c>
      <c r="K38" s="391">
        <v>9.1999999999999993</v>
      </c>
      <c r="L38" s="391">
        <v>4.2</v>
      </c>
      <c r="M38" s="391" t="s">
        <v>3</v>
      </c>
      <c r="N38" s="391" t="s">
        <v>3</v>
      </c>
      <c r="O38" s="391" t="s">
        <v>3</v>
      </c>
      <c r="P38" s="391" t="s">
        <v>3</v>
      </c>
      <c r="Q38" s="391" t="s">
        <v>3</v>
      </c>
      <c r="R38" s="391" t="s">
        <v>3</v>
      </c>
      <c r="S38" s="391">
        <v>6.3</v>
      </c>
      <c r="T38" s="391">
        <v>5.0999999999999996</v>
      </c>
      <c r="U38" s="391" t="s">
        <v>3</v>
      </c>
      <c r="V38" s="391" t="s">
        <v>3</v>
      </c>
      <c r="W38" s="386" t="s">
        <v>35</v>
      </c>
    </row>
    <row r="39" spans="2:23" s="280" customFormat="1" ht="12" customHeight="1">
      <c r="B39" s="384" t="s">
        <v>36</v>
      </c>
      <c r="C39" s="390" t="s">
        <v>3</v>
      </c>
      <c r="D39" s="391">
        <v>67</v>
      </c>
      <c r="E39" s="391">
        <v>97.1</v>
      </c>
      <c r="F39" s="391">
        <v>20.6</v>
      </c>
      <c r="G39" s="391">
        <v>17</v>
      </c>
      <c r="H39" s="391">
        <v>25.3</v>
      </c>
      <c r="I39" s="391">
        <v>6.5</v>
      </c>
      <c r="J39" s="391">
        <v>7.8</v>
      </c>
      <c r="K39" s="391">
        <v>5.9</v>
      </c>
      <c r="L39" s="391">
        <v>4.3</v>
      </c>
      <c r="M39" s="391" t="s">
        <v>3</v>
      </c>
      <c r="N39" s="391">
        <v>0.6</v>
      </c>
      <c r="O39" s="391">
        <v>1.6</v>
      </c>
      <c r="P39" s="391">
        <v>2.9</v>
      </c>
      <c r="Q39" s="391" t="s">
        <v>3</v>
      </c>
      <c r="R39" s="391" t="s">
        <v>3</v>
      </c>
      <c r="S39" s="391">
        <v>2</v>
      </c>
      <c r="T39" s="391">
        <v>4.2</v>
      </c>
      <c r="U39" s="391" t="s">
        <v>3</v>
      </c>
      <c r="V39" s="391">
        <v>1.2</v>
      </c>
      <c r="W39" s="386" t="s">
        <v>36</v>
      </c>
    </row>
    <row r="40" spans="2:23" s="280" customFormat="1" ht="12" customHeight="1">
      <c r="B40" s="384" t="s">
        <v>37</v>
      </c>
      <c r="C40" s="390" t="s">
        <v>3</v>
      </c>
      <c r="D40" s="391">
        <v>63.9</v>
      </c>
      <c r="E40" s="391">
        <v>95.7</v>
      </c>
      <c r="F40" s="391">
        <v>17.600000000000001</v>
      </c>
      <c r="G40" s="391">
        <v>17.100000000000001</v>
      </c>
      <c r="H40" s="391">
        <v>31.8</v>
      </c>
      <c r="I40" s="391">
        <v>7.5</v>
      </c>
      <c r="J40" s="391">
        <v>3</v>
      </c>
      <c r="K40" s="391">
        <v>5</v>
      </c>
      <c r="L40" s="391">
        <v>2.7</v>
      </c>
      <c r="M40" s="391">
        <v>1.7</v>
      </c>
      <c r="N40" s="391" t="s">
        <v>3</v>
      </c>
      <c r="O40" s="391" t="s">
        <v>3</v>
      </c>
      <c r="P40" s="391">
        <v>2.5</v>
      </c>
      <c r="Q40" s="391" t="s">
        <v>3</v>
      </c>
      <c r="R40" s="391" t="s">
        <v>3</v>
      </c>
      <c r="S40" s="391">
        <v>6</v>
      </c>
      <c r="T40" s="391">
        <v>4.5</v>
      </c>
      <c r="U40" s="391" t="s">
        <v>3</v>
      </c>
      <c r="V40" s="391">
        <v>0.6</v>
      </c>
      <c r="W40" s="386" t="s">
        <v>37</v>
      </c>
    </row>
    <row r="41" spans="2:23" s="280" customFormat="1" ht="12" customHeight="1">
      <c r="B41" s="384" t="s">
        <v>38</v>
      </c>
      <c r="C41" s="390" t="s">
        <v>3</v>
      </c>
      <c r="D41" s="391">
        <v>66.599999999999994</v>
      </c>
      <c r="E41" s="391">
        <v>96.5</v>
      </c>
      <c r="F41" s="391">
        <v>15.9</v>
      </c>
      <c r="G41" s="391">
        <v>18.7</v>
      </c>
      <c r="H41" s="391">
        <v>30.2</v>
      </c>
      <c r="I41" s="391">
        <v>7.1</v>
      </c>
      <c r="J41" s="391">
        <v>4.5</v>
      </c>
      <c r="K41" s="391">
        <v>8.3000000000000007</v>
      </c>
      <c r="L41" s="391">
        <v>3.2</v>
      </c>
      <c r="M41" s="391">
        <v>0.9</v>
      </c>
      <c r="N41" s="391" t="s">
        <v>3</v>
      </c>
      <c r="O41" s="391">
        <v>1</v>
      </c>
      <c r="P41" s="391">
        <v>1.4</v>
      </c>
      <c r="Q41" s="391" t="s">
        <v>3</v>
      </c>
      <c r="R41" s="391" t="s">
        <v>3</v>
      </c>
      <c r="S41" s="391">
        <v>3.5</v>
      </c>
      <c r="T41" s="391">
        <v>4</v>
      </c>
      <c r="U41" s="391" t="s">
        <v>3</v>
      </c>
      <c r="V41" s="391">
        <v>1.3</v>
      </c>
      <c r="W41" s="386" t="s">
        <v>38</v>
      </c>
    </row>
    <row r="42" spans="2:23" s="280" customFormat="1" ht="12" customHeight="1">
      <c r="B42" s="384" t="s">
        <v>39</v>
      </c>
      <c r="C42" s="390" t="s">
        <v>3</v>
      </c>
      <c r="D42" s="391">
        <v>63.9</v>
      </c>
      <c r="E42" s="391">
        <v>96.7</v>
      </c>
      <c r="F42" s="391">
        <v>22.1</v>
      </c>
      <c r="G42" s="391">
        <v>14.5</v>
      </c>
      <c r="H42" s="391">
        <v>26.1</v>
      </c>
      <c r="I42" s="391">
        <v>8.5</v>
      </c>
      <c r="J42" s="391">
        <v>6.2</v>
      </c>
      <c r="K42" s="391">
        <v>8.1999999999999993</v>
      </c>
      <c r="L42" s="391">
        <v>1.4</v>
      </c>
      <c r="M42" s="391" t="s">
        <v>3</v>
      </c>
      <c r="N42" s="391" t="s">
        <v>3</v>
      </c>
      <c r="O42" s="391" t="s">
        <v>3</v>
      </c>
      <c r="P42" s="391" t="s">
        <v>3</v>
      </c>
      <c r="Q42" s="391" t="s">
        <v>3</v>
      </c>
      <c r="R42" s="391" t="s">
        <v>3</v>
      </c>
      <c r="S42" s="391">
        <v>6.2</v>
      </c>
      <c r="T42" s="391">
        <v>6</v>
      </c>
      <c r="U42" s="391" t="s">
        <v>3</v>
      </c>
      <c r="V42" s="391">
        <v>0.8</v>
      </c>
      <c r="W42" s="386" t="s">
        <v>39</v>
      </c>
    </row>
    <row r="43" spans="2:23" s="280" customFormat="1" ht="12" customHeight="1">
      <c r="B43" s="384" t="s">
        <v>40</v>
      </c>
      <c r="C43" s="390" t="s">
        <v>3</v>
      </c>
      <c r="D43" s="391">
        <v>70.5</v>
      </c>
      <c r="E43" s="391">
        <v>97</v>
      </c>
      <c r="F43" s="391">
        <v>25.2</v>
      </c>
      <c r="G43" s="391">
        <v>18.8</v>
      </c>
      <c r="H43" s="391">
        <v>19.2</v>
      </c>
      <c r="I43" s="391">
        <v>6.9</v>
      </c>
      <c r="J43" s="391">
        <v>11.2</v>
      </c>
      <c r="K43" s="391">
        <v>10.199999999999999</v>
      </c>
      <c r="L43" s="391">
        <v>4.5999999999999996</v>
      </c>
      <c r="M43" s="391" t="s">
        <v>3</v>
      </c>
      <c r="N43" s="391" t="s">
        <v>3</v>
      </c>
      <c r="O43" s="391">
        <v>2.4</v>
      </c>
      <c r="P43" s="391" t="s">
        <v>3</v>
      </c>
      <c r="Q43" s="391" t="s">
        <v>3</v>
      </c>
      <c r="R43" s="391" t="s">
        <v>3</v>
      </c>
      <c r="S43" s="391" t="s">
        <v>3</v>
      </c>
      <c r="T43" s="391">
        <v>1.1000000000000001</v>
      </c>
      <c r="U43" s="391" t="s">
        <v>3</v>
      </c>
      <c r="V43" s="391">
        <v>0.4</v>
      </c>
      <c r="W43" s="386" t="s">
        <v>40</v>
      </c>
    </row>
    <row r="44" spans="2:23" s="280" customFormat="1" ht="12" customHeight="1">
      <c r="B44" s="384" t="s">
        <v>41</v>
      </c>
      <c r="C44" s="390" t="s">
        <v>3</v>
      </c>
      <c r="D44" s="391">
        <v>62.8</v>
      </c>
      <c r="E44" s="391">
        <v>96.6</v>
      </c>
      <c r="F44" s="391">
        <v>19.2</v>
      </c>
      <c r="G44" s="391">
        <v>14.7</v>
      </c>
      <c r="H44" s="391">
        <v>24.1</v>
      </c>
      <c r="I44" s="391">
        <v>8.1</v>
      </c>
      <c r="J44" s="391">
        <v>3.6</v>
      </c>
      <c r="K44" s="391">
        <v>7.7</v>
      </c>
      <c r="L44" s="391">
        <v>2.2999999999999998</v>
      </c>
      <c r="M44" s="391" t="s">
        <v>3</v>
      </c>
      <c r="N44" s="391" t="s">
        <v>3</v>
      </c>
      <c r="O44" s="391" t="s">
        <v>3</v>
      </c>
      <c r="P44" s="391">
        <v>0.9</v>
      </c>
      <c r="Q44" s="391">
        <v>1.5</v>
      </c>
      <c r="R44" s="391" t="s">
        <v>3</v>
      </c>
      <c r="S44" s="391">
        <v>13.4</v>
      </c>
      <c r="T44" s="391">
        <v>4.5</v>
      </c>
      <c r="U44" s="391" t="s">
        <v>3</v>
      </c>
      <c r="V44" s="391" t="s">
        <v>3</v>
      </c>
      <c r="W44" s="386" t="s">
        <v>41</v>
      </c>
    </row>
    <row r="45" spans="2:23" s="280" customFormat="1" ht="12" customHeight="1">
      <c r="B45" s="384" t="s">
        <v>42</v>
      </c>
      <c r="C45" s="390" t="s">
        <v>3</v>
      </c>
      <c r="D45" s="391">
        <v>67.599999999999994</v>
      </c>
      <c r="E45" s="391">
        <v>96.2</v>
      </c>
      <c r="F45" s="391">
        <v>20.100000000000001</v>
      </c>
      <c r="G45" s="391">
        <v>13</v>
      </c>
      <c r="H45" s="391">
        <v>38.200000000000003</v>
      </c>
      <c r="I45" s="391">
        <v>6.8</v>
      </c>
      <c r="J45" s="391">
        <v>2.1</v>
      </c>
      <c r="K45" s="391">
        <v>5.3</v>
      </c>
      <c r="L45" s="391">
        <v>3.3</v>
      </c>
      <c r="M45" s="391" t="s">
        <v>3</v>
      </c>
      <c r="N45" s="391">
        <v>0.7</v>
      </c>
      <c r="O45" s="391" t="s">
        <v>3</v>
      </c>
      <c r="P45" s="391" t="s">
        <v>3</v>
      </c>
      <c r="Q45" s="391" t="s">
        <v>3</v>
      </c>
      <c r="R45" s="391" t="s">
        <v>3</v>
      </c>
      <c r="S45" s="391">
        <v>1.5</v>
      </c>
      <c r="T45" s="391">
        <v>8.9</v>
      </c>
      <c r="U45" s="391" t="s">
        <v>3</v>
      </c>
      <c r="V45" s="391" t="s">
        <v>3</v>
      </c>
      <c r="W45" s="386" t="s">
        <v>42</v>
      </c>
    </row>
    <row r="46" spans="2:23" s="280" customFormat="1" ht="12" customHeight="1">
      <c r="B46" s="384" t="s">
        <v>43</v>
      </c>
      <c r="C46" s="390" t="s">
        <v>3</v>
      </c>
      <c r="D46" s="391">
        <v>63.7</v>
      </c>
      <c r="E46" s="391">
        <v>97</v>
      </c>
      <c r="F46" s="391">
        <v>19.100000000000001</v>
      </c>
      <c r="G46" s="391">
        <v>19.5</v>
      </c>
      <c r="H46" s="391">
        <v>23.6</v>
      </c>
      <c r="I46" s="391">
        <v>8.6999999999999993</v>
      </c>
      <c r="J46" s="391">
        <v>5.3</v>
      </c>
      <c r="K46" s="391">
        <v>10.4</v>
      </c>
      <c r="L46" s="391">
        <v>2.4</v>
      </c>
      <c r="M46" s="391" t="s">
        <v>3</v>
      </c>
      <c r="N46" s="391">
        <v>1.7</v>
      </c>
      <c r="O46" s="391" t="s">
        <v>3</v>
      </c>
      <c r="P46" s="391" t="s">
        <v>3</v>
      </c>
      <c r="Q46" s="391" t="s">
        <v>3</v>
      </c>
      <c r="R46" s="391" t="s">
        <v>3</v>
      </c>
      <c r="S46" s="391">
        <v>3.7</v>
      </c>
      <c r="T46" s="391">
        <v>2.1</v>
      </c>
      <c r="U46" s="391">
        <v>3.4</v>
      </c>
      <c r="V46" s="391">
        <v>0.2</v>
      </c>
      <c r="W46" s="386" t="s">
        <v>43</v>
      </c>
    </row>
    <row r="47" spans="2:23" s="280" customFormat="1" ht="12" customHeight="1">
      <c r="B47" s="385" t="s">
        <v>44</v>
      </c>
      <c r="C47" s="392" t="s">
        <v>3</v>
      </c>
      <c r="D47" s="393">
        <v>64.5</v>
      </c>
      <c r="E47" s="393">
        <v>96.7</v>
      </c>
      <c r="F47" s="393">
        <v>18.100000000000001</v>
      </c>
      <c r="G47" s="393">
        <v>17.2</v>
      </c>
      <c r="H47" s="393">
        <v>31.1</v>
      </c>
      <c r="I47" s="393">
        <v>7.2</v>
      </c>
      <c r="J47" s="393">
        <v>3.9</v>
      </c>
      <c r="K47" s="393">
        <v>8.1</v>
      </c>
      <c r="L47" s="393">
        <v>2.2999999999999998</v>
      </c>
      <c r="M47" s="393">
        <v>0.4</v>
      </c>
      <c r="N47" s="393">
        <v>1.1000000000000001</v>
      </c>
      <c r="O47" s="393" t="s">
        <v>3</v>
      </c>
      <c r="P47" s="393" t="s">
        <v>3</v>
      </c>
      <c r="Q47" s="393">
        <v>0.3</v>
      </c>
      <c r="R47" s="393" t="s">
        <v>3</v>
      </c>
      <c r="S47" s="393">
        <v>4.4000000000000004</v>
      </c>
      <c r="T47" s="393">
        <v>4.5</v>
      </c>
      <c r="U47" s="393" t="s">
        <v>3</v>
      </c>
      <c r="V47" s="393">
        <v>1.4</v>
      </c>
      <c r="W47" s="387" t="s">
        <v>44</v>
      </c>
    </row>
    <row r="48" spans="2:23" s="280" customFormat="1" ht="12" customHeight="1">
      <c r="B48" s="286" t="s">
        <v>45</v>
      </c>
      <c r="C48" s="394" t="s">
        <v>3</v>
      </c>
      <c r="D48" s="395">
        <v>66</v>
      </c>
      <c r="E48" s="395">
        <v>96.9</v>
      </c>
      <c r="F48" s="395">
        <v>19.3</v>
      </c>
      <c r="G48" s="395">
        <v>16.600000000000001</v>
      </c>
      <c r="H48" s="395">
        <v>25.7</v>
      </c>
      <c r="I48" s="395">
        <v>7.8</v>
      </c>
      <c r="J48" s="395">
        <v>6.7</v>
      </c>
      <c r="K48" s="395">
        <v>7.4</v>
      </c>
      <c r="L48" s="395">
        <v>3.2</v>
      </c>
      <c r="M48" s="395">
        <v>0.2</v>
      </c>
      <c r="N48" s="395">
        <v>1</v>
      </c>
      <c r="O48" s="395">
        <v>0.5</v>
      </c>
      <c r="P48" s="395">
        <v>0.5</v>
      </c>
      <c r="Q48" s="395">
        <v>0.1</v>
      </c>
      <c r="R48" s="395">
        <v>0.1</v>
      </c>
      <c r="S48" s="395">
        <v>3.6</v>
      </c>
      <c r="T48" s="395">
        <v>5.9</v>
      </c>
      <c r="U48" s="395">
        <v>0.9</v>
      </c>
      <c r="V48" s="395">
        <v>0.5</v>
      </c>
      <c r="W48" s="388" t="s">
        <v>45</v>
      </c>
    </row>
    <row r="49" spans="2:11" s="280" customFormat="1" ht="12" customHeight="1">
      <c r="B49" s="289" t="s">
        <v>4</v>
      </c>
    </row>
    <row r="50" spans="2:11" s="280" customFormat="1" ht="12" customHeight="1">
      <c r="B50" s="455" t="s">
        <v>165</v>
      </c>
      <c r="C50" s="455"/>
      <c r="D50" s="455"/>
      <c r="E50" s="455"/>
      <c r="F50" s="455"/>
      <c r="G50" s="455"/>
      <c r="H50" s="455"/>
      <c r="I50" s="455"/>
      <c r="J50" s="455"/>
      <c r="K50" s="455"/>
    </row>
  </sheetData>
  <mergeCells count="9">
    <mergeCell ref="B3:K3"/>
    <mergeCell ref="B4:K4"/>
    <mergeCell ref="B5:K5"/>
    <mergeCell ref="L5:W5"/>
    <mergeCell ref="B50:K50"/>
    <mergeCell ref="C8:K8"/>
    <mergeCell ref="L8:V8"/>
    <mergeCell ref="C29:K29"/>
    <mergeCell ref="L29:V29"/>
  </mergeCells>
  <hyperlinks>
    <hyperlink ref="B3:K3" location="Inhalt!A1" display="Inhalt!A1" xr:uid="{10E6BE7D-44B7-4438-971D-E158053F3248}"/>
    <hyperlink ref="B4:K4" location="Inhalt!A1" display="Brandenburg an der Havel" xr:uid="{57AF971D-73E9-4712-BB95-B8EA6152FF0B}"/>
    <hyperlink ref="B3:K4" location="Inhalt!F48" display="Inhalt!F48" xr:uid="{E45437BE-B58F-407A-8497-FB3CBB05C057}"/>
  </hyperlinks>
  <pageMargins left="0.59055118110236227" right="0.15748031496062992" top="0.78740157480314965" bottom="0.59055118110236227" header="0.31496062992125984" footer="0.23622047244094491"/>
  <pageSetup paperSize="9" fitToHeight="2" pageOrder="overThenDown" orientation="portrait" r:id="rId1"/>
  <headerFooter differentFirst="1" scaleWithDoc="0" alignWithMargins="0"/>
  <colBreaks count="1" manualBreakCount="1">
    <brk id="11" max="49" man="1"/>
  </colBreaks>
  <legacyDrawingHF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92"/>
  <dimension ref="A1:V49"/>
  <sheetViews>
    <sheetView zoomScaleNormal="100" zoomScaleSheetLayoutView="100" workbookViewId="0">
      <pane xSplit="2" ySplit="6" topLeftCell="C7" activePane="bottomRight" state="frozen"/>
      <selection sqref="A1:XFD1048576"/>
      <selection pane="topRight" sqref="A1:XFD1048576"/>
      <selection pane="bottomLeft" sqref="A1:XFD1048576"/>
      <selection pane="bottomRight" activeCell="AD9" sqref="AD9"/>
    </sheetView>
  </sheetViews>
  <sheetFormatPr baseColWidth="10" defaultColWidth="8.140625" defaultRowHeight="12.75"/>
  <cols>
    <col min="1" max="1" width="3.42578125" style="190" customWidth="1"/>
    <col min="2" max="2" width="21.42578125" style="190" customWidth="1"/>
    <col min="3" max="6" width="7.85546875" style="190" customWidth="1"/>
    <col min="7" max="7" width="10.28515625" style="190" customWidth="1"/>
    <col min="8" max="8" width="7.28515625" style="190" customWidth="1"/>
    <col min="9" max="9" width="11.140625" style="190" customWidth="1"/>
    <col min="10" max="20" width="7" style="190" customWidth="1"/>
    <col min="21" max="21" width="20.42578125" style="190" customWidth="1"/>
    <col min="22" max="22" width="3.42578125" style="190" customWidth="1"/>
    <col min="23" max="254" width="8.140625" style="190"/>
    <col min="255" max="255" width="3.5703125" style="190" bestFit="1" customWidth="1"/>
    <col min="256" max="256" width="26" style="190" customWidth="1"/>
    <col min="257" max="257" width="11.42578125" style="190" customWidth="1"/>
    <col min="258" max="258" width="10.140625" style="190" customWidth="1"/>
    <col min="259" max="260" width="9.5703125" style="190" customWidth="1"/>
    <col min="261" max="264" width="8.140625" style="190" customWidth="1"/>
    <col min="265" max="265" width="10.140625" style="190" customWidth="1"/>
    <col min="266" max="269" width="9.5703125" style="190" customWidth="1"/>
    <col min="270" max="271" width="10.140625" style="190" customWidth="1"/>
    <col min="272" max="272" width="10.42578125" style="190" customWidth="1"/>
    <col min="273" max="273" width="13.5703125" style="190" customWidth="1"/>
    <col min="274" max="274" width="14.140625" style="190" customWidth="1"/>
    <col min="275" max="275" width="11.5703125" style="190" customWidth="1"/>
    <col min="276" max="276" width="23.5703125" style="190" bestFit="1" customWidth="1"/>
    <col min="277" max="510" width="8.140625" style="190"/>
    <col min="511" max="511" width="3.5703125" style="190" bestFit="1" customWidth="1"/>
    <col min="512" max="512" width="26" style="190" customWidth="1"/>
    <col min="513" max="513" width="11.42578125" style="190" customWidth="1"/>
    <col min="514" max="514" width="10.140625" style="190" customWidth="1"/>
    <col min="515" max="516" width="9.5703125" style="190" customWidth="1"/>
    <col min="517" max="520" width="8.140625" style="190" customWidth="1"/>
    <col min="521" max="521" width="10.140625" style="190" customWidth="1"/>
    <col min="522" max="525" width="9.5703125" style="190" customWidth="1"/>
    <col min="526" max="527" width="10.140625" style="190" customWidth="1"/>
    <col min="528" max="528" width="10.42578125" style="190" customWidth="1"/>
    <col min="529" max="529" width="13.5703125" style="190" customWidth="1"/>
    <col min="530" max="530" width="14.140625" style="190" customWidth="1"/>
    <col min="531" max="531" width="11.5703125" style="190" customWidth="1"/>
    <col min="532" max="532" width="23.5703125" style="190" bestFit="1" customWidth="1"/>
    <col min="533" max="766" width="8.140625" style="190"/>
    <col min="767" max="767" width="3.5703125" style="190" bestFit="1" customWidth="1"/>
    <col min="768" max="768" width="26" style="190" customWidth="1"/>
    <col min="769" max="769" width="11.42578125" style="190" customWidth="1"/>
    <col min="770" max="770" width="10.140625" style="190" customWidth="1"/>
    <col min="771" max="772" width="9.5703125" style="190" customWidth="1"/>
    <col min="773" max="776" width="8.140625" style="190" customWidth="1"/>
    <col min="777" max="777" width="10.140625" style="190" customWidth="1"/>
    <col min="778" max="781" width="9.5703125" style="190" customWidth="1"/>
    <col min="782" max="783" width="10.140625" style="190" customWidth="1"/>
    <col min="784" max="784" width="10.42578125" style="190" customWidth="1"/>
    <col min="785" max="785" width="13.5703125" style="190" customWidth="1"/>
    <col min="786" max="786" width="14.140625" style="190" customWidth="1"/>
    <col min="787" max="787" width="11.5703125" style="190" customWidth="1"/>
    <col min="788" max="788" width="23.5703125" style="190" bestFit="1" customWidth="1"/>
    <col min="789" max="1022" width="8.140625" style="190"/>
    <col min="1023" max="1023" width="3.5703125" style="190" bestFit="1" customWidth="1"/>
    <col min="1024" max="1024" width="26" style="190" customWidth="1"/>
    <col min="1025" max="1025" width="11.42578125" style="190" customWidth="1"/>
    <col min="1026" max="1026" width="10.140625" style="190" customWidth="1"/>
    <col min="1027" max="1028" width="9.5703125" style="190" customWidth="1"/>
    <col min="1029" max="1032" width="8.140625" style="190" customWidth="1"/>
    <col min="1033" max="1033" width="10.140625" style="190" customWidth="1"/>
    <col min="1034" max="1037" width="9.5703125" style="190" customWidth="1"/>
    <col min="1038" max="1039" width="10.140625" style="190" customWidth="1"/>
    <col min="1040" max="1040" width="10.42578125" style="190" customWidth="1"/>
    <col min="1041" max="1041" width="13.5703125" style="190" customWidth="1"/>
    <col min="1042" max="1042" width="14.140625" style="190" customWidth="1"/>
    <col min="1043" max="1043" width="11.5703125" style="190" customWidth="1"/>
    <col min="1044" max="1044" width="23.5703125" style="190" bestFit="1" customWidth="1"/>
    <col min="1045" max="1278" width="8.140625" style="190"/>
    <col min="1279" max="1279" width="3.5703125" style="190" bestFit="1" customWidth="1"/>
    <col min="1280" max="1280" width="26" style="190" customWidth="1"/>
    <col min="1281" max="1281" width="11.42578125" style="190" customWidth="1"/>
    <col min="1282" max="1282" width="10.140625" style="190" customWidth="1"/>
    <col min="1283" max="1284" width="9.5703125" style="190" customWidth="1"/>
    <col min="1285" max="1288" width="8.140625" style="190" customWidth="1"/>
    <col min="1289" max="1289" width="10.140625" style="190" customWidth="1"/>
    <col min="1290" max="1293" width="9.5703125" style="190" customWidth="1"/>
    <col min="1294" max="1295" width="10.140625" style="190" customWidth="1"/>
    <col min="1296" max="1296" width="10.42578125" style="190" customWidth="1"/>
    <col min="1297" max="1297" width="13.5703125" style="190" customWidth="1"/>
    <col min="1298" max="1298" width="14.140625" style="190" customWidth="1"/>
    <col min="1299" max="1299" width="11.5703125" style="190" customWidth="1"/>
    <col min="1300" max="1300" width="23.5703125" style="190" bestFit="1" customWidth="1"/>
    <col min="1301" max="1534" width="8.140625" style="190"/>
    <col min="1535" max="1535" width="3.5703125" style="190" bestFit="1" customWidth="1"/>
    <col min="1536" max="1536" width="26" style="190" customWidth="1"/>
    <col min="1537" max="1537" width="11.42578125" style="190" customWidth="1"/>
    <col min="1538" max="1538" width="10.140625" style="190" customWidth="1"/>
    <col min="1539" max="1540" width="9.5703125" style="190" customWidth="1"/>
    <col min="1541" max="1544" width="8.140625" style="190" customWidth="1"/>
    <col min="1545" max="1545" width="10.140625" style="190" customWidth="1"/>
    <col min="1546" max="1549" width="9.5703125" style="190" customWidth="1"/>
    <col min="1550" max="1551" width="10.140625" style="190" customWidth="1"/>
    <col min="1552" max="1552" width="10.42578125" style="190" customWidth="1"/>
    <col min="1553" max="1553" width="13.5703125" style="190" customWidth="1"/>
    <col min="1554" max="1554" width="14.140625" style="190" customWidth="1"/>
    <col min="1555" max="1555" width="11.5703125" style="190" customWidth="1"/>
    <col min="1556" max="1556" width="23.5703125" style="190" bestFit="1" customWidth="1"/>
    <col min="1557" max="1790" width="8.140625" style="190"/>
    <col min="1791" max="1791" width="3.5703125" style="190" bestFit="1" customWidth="1"/>
    <col min="1792" max="1792" width="26" style="190" customWidth="1"/>
    <col min="1793" max="1793" width="11.42578125" style="190" customWidth="1"/>
    <col min="1794" max="1794" width="10.140625" style="190" customWidth="1"/>
    <col min="1795" max="1796" width="9.5703125" style="190" customWidth="1"/>
    <col min="1797" max="1800" width="8.140625" style="190" customWidth="1"/>
    <col min="1801" max="1801" width="10.140625" style="190" customWidth="1"/>
    <col min="1802" max="1805" width="9.5703125" style="190" customWidth="1"/>
    <col min="1806" max="1807" width="10.140625" style="190" customWidth="1"/>
    <col min="1808" max="1808" width="10.42578125" style="190" customWidth="1"/>
    <col min="1809" max="1809" width="13.5703125" style="190" customWidth="1"/>
    <col min="1810" max="1810" width="14.140625" style="190" customWidth="1"/>
    <col min="1811" max="1811" width="11.5703125" style="190" customWidth="1"/>
    <col min="1812" max="1812" width="23.5703125" style="190" bestFit="1" customWidth="1"/>
    <col min="1813" max="2046" width="8.140625" style="190"/>
    <col min="2047" max="2047" width="3.5703125" style="190" bestFit="1" customWidth="1"/>
    <col min="2048" max="2048" width="26" style="190" customWidth="1"/>
    <col min="2049" max="2049" width="11.42578125" style="190" customWidth="1"/>
    <col min="2050" max="2050" width="10.140625" style="190" customWidth="1"/>
    <col min="2051" max="2052" width="9.5703125" style="190" customWidth="1"/>
    <col min="2053" max="2056" width="8.140625" style="190" customWidth="1"/>
    <col min="2057" max="2057" width="10.140625" style="190" customWidth="1"/>
    <col min="2058" max="2061" width="9.5703125" style="190" customWidth="1"/>
    <col min="2062" max="2063" width="10.140625" style="190" customWidth="1"/>
    <col min="2064" max="2064" width="10.42578125" style="190" customWidth="1"/>
    <col min="2065" max="2065" width="13.5703125" style="190" customWidth="1"/>
    <col min="2066" max="2066" width="14.140625" style="190" customWidth="1"/>
    <col min="2067" max="2067" width="11.5703125" style="190" customWidth="1"/>
    <col min="2068" max="2068" width="23.5703125" style="190" bestFit="1" customWidth="1"/>
    <col min="2069" max="2302" width="8.140625" style="190"/>
    <col min="2303" max="2303" width="3.5703125" style="190" bestFit="1" customWidth="1"/>
    <col min="2304" max="2304" width="26" style="190" customWidth="1"/>
    <col min="2305" max="2305" width="11.42578125" style="190" customWidth="1"/>
    <col min="2306" max="2306" width="10.140625" style="190" customWidth="1"/>
    <col min="2307" max="2308" width="9.5703125" style="190" customWidth="1"/>
    <col min="2309" max="2312" width="8.140625" style="190" customWidth="1"/>
    <col min="2313" max="2313" width="10.140625" style="190" customWidth="1"/>
    <col min="2314" max="2317" width="9.5703125" style="190" customWidth="1"/>
    <col min="2318" max="2319" width="10.140625" style="190" customWidth="1"/>
    <col min="2320" max="2320" width="10.42578125" style="190" customWidth="1"/>
    <col min="2321" max="2321" width="13.5703125" style="190" customWidth="1"/>
    <col min="2322" max="2322" width="14.140625" style="190" customWidth="1"/>
    <col min="2323" max="2323" width="11.5703125" style="190" customWidth="1"/>
    <col min="2324" max="2324" width="23.5703125" style="190" bestFit="1" customWidth="1"/>
    <col min="2325" max="2558" width="8.140625" style="190"/>
    <col min="2559" max="2559" width="3.5703125" style="190" bestFit="1" customWidth="1"/>
    <col min="2560" max="2560" width="26" style="190" customWidth="1"/>
    <col min="2561" max="2561" width="11.42578125" style="190" customWidth="1"/>
    <col min="2562" max="2562" width="10.140625" style="190" customWidth="1"/>
    <col min="2563" max="2564" width="9.5703125" style="190" customWidth="1"/>
    <col min="2565" max="2568" width="8.140625" style="190" customWidth="1"/>
    <col min="2569" max="2569" width="10.140625" style="190" customWidth="1"/>
    <col min="2570" max="2573" width="9.5703125" style="190" customWidth="1"/>
    <col min="2574" max="2575" width="10.140625" style="190" customWidth="1"/>
    <col min="2576" max="2576" width="10.42578125" style="190" customWidth="1"/>
    <col min="2577" max="2577" width="13.5703125" style="190" customWidth="1"/>
    <col min="2578" max="2578" width="14.140625" style="190" customWidth="1"/>
    <col min="2579" max="2579" width="11.5703125" style="190" customWidth="1"/>
    <col min="2580" max="2580" width="23.5703125" style="190" bestFit="1" customWidth="1"/>
    <col min="2581" max="2814" width="8.140625" style="190"/>
    <col min="2815" max="2815" width="3.5703125" style="190" bestFit="1" customWidth="1"/>
    <col min="2816" max="2816" width="26" style="190" customWidth="1"/>
    <col min="2817" max="2817" width="11.42578125" style="190" customWidth="1"/>
    <col min="2818" max="2818" width="10.140625" style="190" customWidth="1"/>
    <col min="2819" max="2820" width="9.5703125" style="190" customWidth="1"/>
    <col min="2821" max="2824" width="8.140625" style="190" customWidth="1"/>
    <col min="2825" max="2825" width="10.140625" style="190" customWidth="1"/>
    <col min="2826" max="2829" width="9.5703125" style="190" customWidth="1"/>
    <col min="2830" max="2831" width="10.140625" style="190" customWidth="1"/>
    <col min="2832" max="2832" width="10.42578125" style="190" customWidth="1"/>
    <col min="2833" max="2833" width="13.5703125" style="190" customWidth="1"/>
    <col min="2834" max="2834" width="14.140625" style="190" customWidth="1"/>
    <col min="2835" max="2835" width="11.5703125" style="190" customWidth="1"/>
    <col min="2836" max="2836" width="23.5703125" style="190" bestFit="1" customWidth="1"/>
    <col min="2837" max="3070" width="8.140625" style="190"/>
    <col min="3071" max="3071" width="3.5703125" style="190" bestFit="1" customWidth="1"/>
    <col min="3072" max="3072" width="26" style="190" customWidth="1"/>
    <col min="3073" max="3073" width="11.42578125" style="190" customWidth="1"/>
    <col min="3074" max="3074" width="10.140625" style="190" customWidth="1"/>
    <col min="3075" max="3076" width="9.5703125" style="190" customWidth="1"/>
    <col min="3077" max="3080" width="8.140625" style="190" customWidth="1"/>
    <col min="3081" max="3081" width="10.140625" style="190" customWidth="1"/>
    <col min="3082" max="3085" width="9.5703125" style="190" customWidth="1"/>
    <col min="3086" max="3087" width="10.140625" style="190" customWidth="1"/>
    <col min="3088" max="3088" width="10.42578125" style="190" customWidth="1"/>
    <col min="3089" max="3089" width="13.5703125" style="190" customWidth="1"/>
    <col min="3090" max="3090" width="14.140625" style="190" customWidth="1"/>
    <col min="3091" max="3091" width="11.5703125" style="190" customWidth="1"/>
    <col min="3092" max="3092" width="23.5703125" style="190" bestFit="1" customWidth="1"/>
    <col min="3093" max="3326" width="8.140625" style="190"/>
    <col min="3327" max="3327" width="3.5703125" style="190" bestFit="1" customWidth="1"/>
    <col min="3328" max="3328" width="26" style="190" customWidth="1"/>
    <col min="3329" max="3329" width="11.42578125" style="190" customWidth="1"/>
    <col min="3330" max="3330" width="10.140625" style="190" customWidth="1"/>
    <col min="3331" max="3332" width="9.5703125" style="190" customWidth="1"/>
    <col min="3333" max="3336" width="8.140625" style="190" customWidth="1"/>
    <col min="3337" max="3337" width="10.140625" style="190" customWidth="1"/>
    <col min="3338" max="3341" width="9.5703125" style="190" customWidth="1"/>
    <col min="3342" max="3343" width="10.140625" style="190" customWidth="1"/>
    <col min="3344" max="3344" width="10.42578125" style="190" customWidth="1"/>
    <col min="3345" max="3345" width="13.5703125" style="190" customWidth="1"/>
    <col min="3346" max="3346" width="14.140625" style="190" customWidth="1"/>
    <col min="3347" max="3347" width="11.5703125" style="190" customWidth="1"/>
    <col min="3348" max="3348" width="23.5703125" style="190" bestFit="1" customWidth="1"/>
    <col min="3349" max="3582" width="8.140625" style="190"/>
    <col min="3583" max="3583" width="3.5703125" style="190" bestFit="1" customWidth="1"/>
    <col min="3584" max="3584" width="26" style="190" customWidth="1"/>
    <col min="3585" max="3585" width="11.42578125" style="190" customWidth="1"/>
    <col min="3586" max="3586" width="10.140625" style="190" customWidth="1"/>
    <col min="3587" max="3588" width="9.5703125" style="190" customWidth="1"/>
    <col min="3589" max="3592" width="8.140625" style="190" customWidth="1"/>
    <col min="3593" max="3593" width="10.140625" style="190" customWidth="1"/>
    <col min="3594" max="3597" width="9.5703125" style="190" customWidth="1"/>
    <col min="3598" max="3599" width="10.140625" style="190" customWidth="1"/>
    <col min="3600" max="3600" width="10.42578125" style="190" customWidth="1"/>
    <col min="3601" max="3601" width="13.5703125" style="190" customWidth="1"/>
    <col min="3602" max="3602" width="14.140625" style="190" customWidth="1"/>
    <col min="3603" max="3603" width="11.5703125" style="190" customWidth="1"/>
    <col min="3604" max="3604" width="23.5703125" style="190" bestFit="1" customWidth="1"/>
    <col min="3605" max="3838" width="8.140625" style="190"/>
    <col min="3839" max="3839" width="3.5703125" style="190" bestFit="1" customWidth="1"/>
    <col min="3840" max="3840" width="26" style="190" customWidth="1"/>
    <col min="3841" max="3841" width="11.42578125" style="190" customWidth="1"/>
    <col min="3842" max="3842" width="10.140625" style="190" customWidth="1"/>
    <col min="3843" max="3844" width="9.5703125" style="190" customWidth="1"/>
    <col min="3845" max="3848" width="8.140625" style="190" customWidth="1"/>
    <col min="3849" max="3849" width="10.140625" style="190" customWidth="1"/>
    <col min="3850" max="3853" width="9.5703125" style="190" customWidth="1"/>
    <col min="3854" max="3855" width="10.140625" style="190" customWidth="1"/>
    <col min="3856" max="3856" width="10.42578125" style="190" customWidth="1"/>
    <col min="3857" max="3857" width="13.5703125" style="190" customWidth="1"/>
    <col min="3858" max="3858" width="14.140625" style="190" customWidth="1"/>
    <col min="3859" max="3859" width="11.5703125" style="190" customWidth="1"/>
    <col min="3860" max="3860" width="23.5703125" style="190" bestFit="1" customWidth="1"/>
    <col min="3861" max="4094" width="8.140625" style="190"/>
    <col min="4095" max="4095" width="3.5703125" style="190" bestFit="1" customWidth="1"/>
    <col min="4096" max="4096" width="26" style="190" customWidth="1"/>
    <col min="4097" max="4097" width="11.42578125" style="190" customWidth="1"/>
    <col min="4098" max="4098" width="10.140625" style="190" customWidth="1"/>
    <col min="4099" max="4100" width="9.5703125" style="190" customWidth="1"/>
    <col min="4101" max="4104" width="8.140625" style="190" customWidth="1"/>
    <col min="4105" max="4105" width="10.140625" style="190" customWidth="1"/>
    <col min="4106" max="4109" width="9.5703125" style="190" customWidth="1"/>
    <col min="4110" max="4111" width="10.140625" style="190" customWidth="1"/>
    <col min="4112" max="4112" width="10.42578125" style="190" customWidth="1"/>
    <col min="4113" max="4113" width="13.5703125" style="190" customWidth="1"/>
    <col min="4114" max="4114" width="14.140625" style="190" customWidth="1"/>
    <col min="4115" max="4115" width="11.5703125" style="190" customWidth="1"/>
    <col min="4116" max="4116" width="23.5703125" style="190" bestFit="1" customWidth="1"/>
    <col min="4117" max="4350" width="8.140625" style="190"/>
    <col min="4351" max="4351" width="3.5703125" style="190" bestFit="1" customWidth="1"/>
    <col min="4352" max="4352" width="26" style="190" customWidth="1"/>
    <col min="4353" max="4353" width="11.42578125" style="190" customWidth="1"/>
    <col min="4354" max="4354" width="10.140625" style="190" customWidth="1"/>
    <col min="4355" max="4356" width="9.5703125" style="190" customWidth="1"/>
    <col min="4357" max="4360" width="8.140625" style="190" customWidth="1"/>
    <col min="4361" max="4361" width="10.140625" style="190" customWidth="1"/>
    <col min="4362" max="4365" width="9.5703125" style="190" customWidth="1"/>
    <col min="4366" max="4367" width="10.140625" style="190" customWidth="1"/>
    <col min="4368" max="4368" width="10.42578125" style="190" customWidth="1"/>
    <col min="4369" max="4369" width="13.5703125" style="190" customWidth="1"/>
    <col min="4370" max="4370" width="14.140625" style="190" customWidth="1"/>
    <col min="4371" max="4371" width="11.5703125" style="190" customWidth="1"/>
    <col min="4372" max="4372" width="23.5703125" style="190" bestFit="1" customWidth="1"/>
    <col min="4373" max="4606" width="8.140625" style="190"/>
    <col min="4607" max="4607" width="3.5703125" style="190" bestFit="1" customWidth="1"/>
    <col min="4608" max="4608" width="26" style="190" customWidth="1"/>
    <col min="4609" max="4609" width="11.42578125" style="190" customWidth="1"/>
    <col min="4610" max="4610" width="10.140625" style="190" customWidth="1"/>
    <col min="4611" max="4612" width="9.5703125" style="190" customWidth="1"/>
    <col min="4613" max="4616" width="8.140625" style="190" customWidth="1"/>
    <col min="4617" max="4617" width="10.140625" style="190" customWidth="1"/>
    <col min="4618" max="4621" width="9.5703125" style="190" customWidth="1"/>
    <col min="4622" max="4623" width="10.140625" style="190" customWidth="1"/>
    <col min="4624" max="4624" width="10.42578125" style="190" customWidth="1"/>
    <col min="4625" max="4625" width="13.5703125" style="190" customWidth="1"/>
    <col min="4626" max="4626" width="14.140625" style="190" customWidth="1"/>
    <col min="4627" max="4627" width="11.5703125" style="190" customWidth="1"/>
    <col min="4628" max="4628" width="23.5703125" style="190" bestFit="1" customWidth="1"/>
    <col min="4629" max="4862" width="8.140625" style="190"/>
    <col min="4863" max="4863" width="3.5703125" style="190" bestFit="1" customWidth="1"/>
    <col min="4864" max="4864" width="26" style="190" customWidth="1"/>
    <col min="4865" max="4865" width="11.42578125" style="190" customWidth="1"/>
    <col min="4866" max="4866" width="10.140625" style="190" customWidth="1"/>
    <col min="4867" max="4868" width="9.5703125" style="190" customWidth="1"/>
    <col min="4869" max="4872" width="8.140625" style="190" customWidth="1"/>
    <col min="4873" max="4873" width="10.140625" style="190" customWidth="1"/>
    <col min="4874" max="4877" width="9.5703125" style="190" customWidth="1"/>
    <col min="4878" max="4879" width="10.140625" style="190" customWidth="1"/>
    <col min="4880" max="4880" width="10.42578125" style="190" customWidth="1"/>
    <col min="4881" max="4881" width="13.5703125" style="190" customWidth="1"/>
    <col min="4882" max="4882" width="14.140625" style="190" customWidth="1"/>
    <col min="4883" max="4883" width="11.5703125" style="190" customWidth="1"/>
    <col min="4884" max="4884" width="23.5703125" style="190" bestFit="1" customWidth="1"/>
    <col min="4885" max="5118" width="8.140625" style="190"/>
    <col min="5119" max="5119" width="3.5703125" style="190" bestFit="1" customWidth="1"/>
    <col min="5120" max="5120" width="26" style="190" customWidth="1"/>
    <col min="5121" max="5121" width="11.42578125" style="190" customWidth="1"/>
    <col min="5122" max="5122" width="10.140625" style="190" customWidth="1"/>
    <col min="5123" max="5124" width="9.5703125" style="190" customWidth="1"/>
    <col min="5125" max="5128" width="8.140625" style="190" customWidth="1"/>
    <col min="5129" max="5129" width="10.140625" style="190" customWidth="1"/>
    <col min="5130" max="5133" width="9.5703125" style="190" customWidth="1"/>
    <col min="5134" max="5135" width="10.140625" style="190" customWidth="1"/>
    <col min="5136" max="5136" width="10.42578125" style="190" customWidth="1"/>
    <col min="5137" max="5137" width="13.5703125" style="190" customWidth="1"/>
    <col min="5138" max="5138" width="14.140625" style="190" customWidth="1"/>
    <col min="5139" max="5139" width="11.5703125" style="190" customWidth="1"/>
    <col min="5140" max="5140" width="23.5703125" style="190" bestFit="1" customWidth="1"/>
    <col min="5141" max="5374" width="8.140625" style="190"/>
    <col min="5375" max="5375" width="3.5703125" style="190" bestFit="1" customWidth="1"/>
    <col min="5376" max="5376" width="26" style="190" customWidth="1"/>
    <col min="5377" max="5377" width="11.42578125" style="190" customWidth="1"/>
    <col min="5378" max="5378" width="10.140625" style="190" customWidth="1"/>
    <col min="5379" max="5380" width="9.5703125" style="190" customWidth="1"/>
    <col min="5381" max="5384" width="8.140625" style="190" customWidth="1"/>
    <col min="5385" max="5385" width="10.140625" style="190" customWidth="1"/>
    <col min="5386" max="5389" width="9.5703125" style="190" customWidth="1"/>
    <col min="5390" max="5391" width="10.140625" style="190" customWidth="1"/>
    <col min="5392" max="5392" width="10.42578125" style="190" customWidth="1"/>
    <col min="5393" max="5393" width="13.5703125" style="190" customWidth="1"/>
    <col min="5394" max="5394" width="14.140625" style="190" customWidth="1"/>
    <col min="5395" max="5395" width="11.5703125" style="190" customWidth="1"/>
    <col min="5396" max="5396" width="23.5703125" style="190" bestFit="1" customWidth="1"/>
    <col min="5397" max="5630" width="8.140625" style="190"/>
    <col min="5631" max="5631" width="3.5703125" style="190" bestFit="1" customWidth="1"/>
    <col min="5632" max="5632" width="26" style="190" customWidth="1"/>
    <col min="5633" max="5633" width="11.42578125" style="190" customWidth="1"/>
    <col min="5634" max="5634" width="10.140625" style="190" customWidth="1"/>
    <col min="5635" max="5636" width="9.5703125" style="190" customWidth="1"/>
    <col min="5637" max="5640" width="8.140625" style="190" customWidth="1"/>
    <col min="5641" max="5641" width="10.140625" style="190" customWidth="1"/>
    <col min="5642" max="5645" width="9.5703125" style="190" customWidth="1"/>
    <col min="5646" max="5647" width="10.140625" style="190" customWidth="1"/>
    <col min="5648" max="5648" width="10.42578125" style="190" customWidth="1"/>
    <col min="5649" max="5649" width="13.5703125" style="190" customWidth="1"/>
    <col min="5650" max="5650" width="14.140625" style="190" customWidth="1"/>
    <col min="5651" max="5651" width="11.5703125" style="190" customWidth="1"/>
    <col min="5652" max="5652" width="23.5703125" style="190" bestFit="1" customWidth="1"/>
    <col min="5653" max="5886" width="8.140625" style="190"/>
    <col min="5887" max="5887" width="3.5703125" style="190" bestFit="1" customWidth="1"/>
    <col min="5888" max="5888" width="26" style="190" customWidth="1"/>
    <col min="5889" max="5889" width="11.42578125" style="190" customWidth="1"/>
    <col min="5890" max="5890" width="10.140625" style="190" customWidth="1"/>
    <col min="5891" max="5892" width="9.5703125" style="190" customWidth="1"/>
    <col min="5893" max="5896" width="8.140625" style="190" customWidth="1"/>
    <col min="5897" max="5897" width="10.140625" style="190" customWidth="1"/>
    <col min="5898" max="5901" width="9.5703125" style="190" customWidth="1"/>
    <col min="5902" max="5903" width="10.140625" style="190" customWidth="1"/>
    <col min="5904" max="5904" width="10.42578125" style="190" customWidth="1"/>
    <col min="5905" max="5905" width="13.5703125" style="190" customWidth="1"/>
    <col min="5906" max="5906" width="14.140625" style="190" customWidth="1"/>
    <col min="5907" max="5907" width="11.5703125" style="190" customWidth="1"/>
    <col min="5908" max="5908" width="23.5703125" style="190" bestFit="1" customWidth="1"/>
    <col min="5909" max="6142" width="8.140625" style="190"/>
    <col min="6143" max="6143" width="3.5703125" style="190" bestFit="1" customWidth="1"/>
    <col min="6144" max="6144" width="26" style="190" customWidth="1"/>
    <col min="6145" max="6145" width="11.42578125" style="190" customWidth="1"/>
    <col min="6146" max="6146" width="10.140625" style="190" customWidth="1"/>
    <col min="6147" max="6148" width="9.5703125" style="190" customWidth="1"/>
    <col min="6149" max="6152" width="8.140625" style="190" customWidth="1"/>
    <col min="6153" max="6153" width="10.140625" style="190" customWidth="1"/>
    <col min="6154" max="6157" width="9.5703125" style="190" customWidth="1"/>
    <col min="6158" max="6159" width="10.140625" style="190" customWidth="1"/>
    <col min="6160" max="6160" width="10.42578125" style="190" customWidth="1"/>
    <col min="6161" max="6161" width="13.5703125" style="190" customWidth="1"/>
    <col min="6162" max="6162" width="14.140625" style="190" customWidth="1"/>
    <col min="6163" max="6163" width="11.5703125" style="190" customWidth="1"/>
    <col min="6164" max="6164" width="23.5703125" style="190" bestFit="1" customWidth="1"/>
    <col min="6165" max="6398" width="8.140625" style="190"/>
    <col min="6399" max="6399" width="3.5703125" style="190" bestFit="1" customWidth="1"/>
    <col min="6400" max="6400" width="26" style="190" customWidth="1"/>
    <col min="6401" max="6401" width="11.42578125" style="190" customWidth="1"/>
    <col min="6402" max="6402" width="10.140625" style="190" customWidth="1"/>
    <col min="6403" max="6404" width="9.5703125" style="190" customWidth="1"/>
    <col min="6405" max="6408" width="8.140625" style="190" customWidth="1"/>
    <col min="6409" max="6409" width="10.140625" style="190" customWidth="1"/>
    <col min="6410" max="6413" width="9.5703125" style="190" customWidth="1"/>
    <col min="6414" max="6415" width="10.140625" style="190" customWidth="1"/>
    <col min="6416" max="6416" width="10.42578125" style="190" customWidth="1"/>
    <col min="6417" max="6417" width="13.5703125" style="190" customWidth="1"/>
    <col min="6418" max="6418" width="14.140625" style="190" customWidth="1"/>
    <col min="6419" max="6419" width="11.5703125" style="190" customWidth="1"/>
    <col min="6420" max="6420" width="23.5703125" style="190" bestFit="1" customWidth="1"/>
    <col min="6421" max="6654" width="8.140625" style="190"/>
    <col min="6655" max="6655" width="3.5703125" style="190" bestFit="1" customWidth="1"/>
    <col min="6656" max="6656" width="26" style="190" customWidth="1"/>
    <col min="6657" max="6657" width="11.42578125" style="190" customWidth="1"/>
    <col min="6658" max="6658" width="10.140625" style="190" customWidth="1"/>
    <col min="6659" max="6660" width="9.5703125" style="190" customWidth="1"/>
    <col min="6661" max="6664" width="8.140625" style="190" customWidth="1"/>
    <col min="6665" max="6665" width="10.140625" style="190" customWidth="1"/>
    <col min="6666" max="6669" width="9.5703125" style="190" customWidth="1"/>
    <col min="6670" max="6671" width="10.140625" style="190" customWidth="1"/>
    <col min="6672" max="6672" width="10.42578125" style="190" customWidth="1"/>
    <col min="6673" max="6673" width="13.5703125" style="190" customWidth="1"/>
    <col min="6674" max="6674" width="14.140625" style="190" customWidth="1"/>
    <col min="6675" max="6675" width="11.5703125" style="190" customWidth="1"/>
    <col min="6676" max="6676" width="23.5703125" style="190" bestFit="1" customWidth="1"/>
    <col min="6677" max="6910" width="8.140625" style="190"/>
    <col min="6911" max="6911" width="3.5703125" style="190" bestFit="1" customWidth="1"/>
    <col min="6912" max="6912" width="26" style="190" customWidth="1"/>
    <col min="6913" max="6913" width="11.42578125" style="190" customWidth="1"/>
    <col min="6914" max="6914" width="10.140625" style="190" customWidth="1"/>
    <col min="6915" max="6916" width="9.5703125" style="190" customWidth="1"/>
    <col min="6917" max="6920" width="8.140625" style="190" customWidth="1"/>
    <col min="6921" max="6921" width="10.140625" style="190" customWidth="1"/>
    <col min="6922" max="6925" width="9.5703125" style="190" customWidth="1"/>
    <col min="6926" max="6927" width="10.140625" style="190" customWidth="1"/>
    <col min="6928" max="6928" width="10.42578125" style="190" customWidth="1"/>
    <col min="6929" max="6929" width="13.5703125" style="190" customWidth="1"/>
    <col min="6930" max="6930" width="14.140625" style="190" customWidth="1"/>
    <col min="6931" max="6931" width="11.5703125" style="190" customWidth="1"/>
    <col min="6932" max="6932" width="23.5703125" style="190" bestFit="1" customWidth="1"/>
    <col min="6933" max="7166" width="8.140625" style="190"/>
    <col min="7167" max="7167" width="3.5703125" style="190" bestFit="1" customWidth="1"/>
    <col min="7168" max="7168" width="26" style="190" customWidth="1"/>
    <col min="7169" max="7169" width="11.42578125" style="190" customWidth="1"/>
    <col min="7170" max="7170" width="10.140625" style="190" customWidth="1"/>
    <col min="7171" max="7172" width="9.5703125" style="190" customWidth="1"/>
    <col min="7173" max="7176" width="8.140625" style="190" customWidth="1"/>
    <col min="7177" max="7177" width="10.140625" style="190" customWidth="1"/>
    <col min="7178" max="7181" width="9.5703125" style="190" customWidth="1"/>
    <col min="7182" max="7183" width="10.140625" style="190" customWidth="1"/>
    <col min="7184" max="7184" width="10.42578125" style="190" customWidth="1"/>
    <col min="7185" max="7185" width="13.5703125" style="190" customWidth="1"/>
    <col min="7186" max="7186" width="14.140625" style="190" customWidth="1"/>
    <col min="7187" max="7187" width="11.5703125" style="190" customWidth="1"/>
    <col min="7188" max="7188" width="23.5703125" style="190" bestFit="1" customWidth="1"/>
    <col min="7189" max="7422" width="8.140625" style="190"/>
    <col min="7423" max="7423" width="3.5703125" style="190" bestFit="1" customWidth="1"/>
    <col min="7424" max="7424" width="26" style="190" customWidth="1"/>
    <col min="7425" max="7425" width="11.42578125" style="190" customWidth="1"/>
    <col min="7426" max="7426" width="10.140625" style="190" customWidth="1"/>
    <col min="7427" max="7428" width="9.5703125" style="190" customWidth="1"/>
    <col min="7429" max="7432" width="8.140625" style="190" customWidth="1"/>
    <col min="7433" max="7433" width="10.140625" style="190" customWidth="1"/>
    <col min="7434" max="7437" width="9.5703125" style="190" customWidth="1"/>
    <col min="7438" max="7439" width="10.140625" style="190" customWidth="1"/>
    <col min="7440" max="7440" width="10.42578125" style="190" customWidth="1"/>
    <col min="7441" max="7441" width="13.5703125" style="190" customWidth="1"/>
    <col min="7442" max="7442" width="14.140625" style="190" customWidth="1"/>
    <col min="7443" max="7443" width="11.5703125" style="190" customWidth="1"/>
    <col min="7444" max="7444" width="23.5703125" style="190" bestFit="1" customWidth="1"/>
    <col min="7445" max="7678" width="8.140625" style="190"/>
    <col min="7679" max="7679" width="3.5703125" style="190" bestFit="1" customWidth="1"/>
    <col min="7680" max="7680" width="26" style="190" customWidth="1"/>
    <col min="7681" max="7681" width="11.42578125" style="190" customWidth="1"/>
    <col min="7682" max="7682" width="10.140625" style="190" customWidth="1"/>
    <col min="7683" max="7684" width="9.5703125" style="190" customWidth="1"/>
    <col min="7685" max="7688" width="8.140625" style="190" customWidth="1"/>
    <col min="7689" max="7689" width="10.140625" style="190" customWidth="1"/>
    <col min="7690" max="7693" width="9.5703125" style="190" customWidth="1"/>
    <col min="7694" max="7695" width="10.140625" style="190" customWidth="1"/>
    <col min="7696" max="7696" width="10.42578125" style="190" customWidth="1"/>
    <col min="7697" max="7697" width="13.5703125" style="190" customWidth="1"/>
    <col min="7698" max="7698" width="14.140625" style="190" customWidth="1"/>
    <col min="7699" max="7699" width="11.5703125" style="190" customWidth="1"/>
    <col min="7700" max="7700" width="23.5703125" style="190" bestFit="1" customWidth="1"/>
    <col min="7701" max="7934" width="8.140625" style="190"/>
    <col min="7935" max="7935" width="3.5703125" style="190" bestFit="1" customWidth="1"/>
    <col min="7936" max="7936" width="26" style="190" customWidth="1"/>
    <col min="7937" max="7937" width="11.42578125" style="190" customWidth="1"/>
    <col min="7938" max="7938" width="10.140625" style="190" customWidth="1"/>
    <col min="7939" max="7940" width="9.5703125" style="190" customWidth="1"/>
    <col min="7941" max="7944" width="8.140625" style="190" customWidth="1"/>
    <col min="7945" max="7945" width="10.140625" style="190" customWidth="1"/>
    <col min="7946" max="7949" width="9.5703125" style="190" customWidth="1"/>
    <col min="7950" max="7951" width="10.140625" style="190" customWidth="1"/>
    <col min="7952" max="7952" width="10.42578125" style="190" customWidth="1"/>
    <col min="7953" max="7953" width="13.5703125" style="190" customWidth="1"/>
    <col min="7954" max="7954" width="14.140625" style="190" customWidth="1"/>
    <col min="7955" max="7955" width="11.5703125" style="190" customWidth="1"/>
    <col min="7956" max="7956" width="23.5703125" style="190" bestFit="1" customWidth="1"/>
    <col min="7957" max="8190" width="8.140625" style="190"/>
    <col min="8191" max="8191" width="3.5703125" style="190" bestFit="1" customWidth="1"/>
    <col min="8192" max="8192" width="26" style="190" customWidth="1"/>
    <col min="8193" max="8193" width="11.42578125" style="190" customWidth="1"/>
    <col min="8194" max="8194" width="10.140625" style="190" customWidth="1"/>
    <col min="8195" max="8196" width="9.5703125" style="190" customWidth="1"/>
    <col min="8197" max="8200" width="8.140625" style="190" customWidth="1"/>
    <col min="8201" max="8201" width="10.140625" style="190" customWidth="1"/>
    <col min="8202" max="8205" width="9.5703125" style="190" customWidth="1"/>
    <col min="8206" max="8207" width="10.140625" style="190" customWidth="1"/>
    <col min="8208" max="8208" width="10.42578125" style="190" customWidth="1"/>
    <col min="8209" max="8209" width="13.5703125" style="190" customWidth="1"/>
    <col min="8210" max="8210" width="14.140625" style="190" customWidth="1"/>
    <col min="8211" max="8211" width="11.5703125" style="190" customWidth="1"/>
    <col min="8212" max="8212" width="23.5703125" style="190" bestFit="1" customWidth="1"/>
    <col min="8213" max="8446" width="8.140625" style="190"/>
    <col min="8447" max="8447" width="3.5703125" style="190" bestFit="1" customWidth="1"/>
    <col min="8448" max="8448" width="26" style="190" customWidth="1"/>
    <col min="8449" max="8449" width="11.42578125" style="190" customWidth="1"/>
    <col min="8450" max="8450" width="10.140625" style="190" customWidth="1"/>
    <col min="8451" max="8452" width="9.5703125" style="190" customWidth="1"/>
    <col min="8453" max="8456" width="8.140625" style="190" customWidth="1"/>
    <col min="8457" max="8457" width="10.140625" style="190" customWidth="1"/>
    <col min="8458" max="8461" width="9.5703125" style="190" customWidth="1"/>
    <col min="8462" max="8463" width="10.140625" style="190" customWidth="1"/>
    <col min="8464" max="8464" width="10.42578125" style="190" customWidth="1"/>
    <col min="8465" max="8465" width="13.5703125" style="190" customWidth="1"/>
    <col min="8466" max="8466" width="14.140625" style="190" customWidth="1"/>
    <col min="8467" max="8467" width="11.5703125" style="190" customWidth="1"/>
    <col min="8468" max="8468" width="23.5703125" style="190" bestFit="1" customWidth="1"/>
    <col min="8469" max="8702" width="8.140625" style="190"/>
    <col min="8703" max="8703" width="3.5703125" style="190" bestFit="1" customWidth="1"/>
    <col min="8704" max="8704" width="26" style="190" customWidth="1"/>
    <col min="8705" max="8705" width="11.42578125" style="190" customWidth="1"/>
    <col min="8706" max="8706" width="10.140625" style="190" customWidth="1"/>
    <col min="8707" max="8708" width="9.5703125" style="190" customWidth="1"/>
    <col min="8709" max="8712" width="8.140625" style="190" customWidth="1"/>
    <col min="8713" max="8713" width="10.140625" style="190" customWidth="1"/>
    <col min="8714" max="8717" width="9.5703125" style="190" customWidth="1"/>
    <col min="8718" max="8719" width="10.140625" style="190" customWidth="1"/>
    <col min="8720" max="8720" width="10.42578125" style="190" customWidth="1"/>
    <col min="8721" max="8721" width="13.5703125" style="190" customWidth="1"/>
    <col min="8722" max="8722" width="14.140625" style="190" customWidth="1"/>
    <col min="8723" max="8723" width="11.5703125" style="190" customWidth="1"/>
    <col min="8724" max="8724" width="23.5703125" style="190" bestFit="1" customWidth="1"/>
    <col min="8725" max="8958" width="8.140625" style="190"/>
    <col min="8959" max="8959" width="3.5703125" style="190" bestFit="1" customWidth="1"/>
    <col min="8960" max="8960" width="26" style="190" customWidth="1"/>
    <col min="8961" max="8961" width="11.42578125" style="190" customWidth="1"/>
    <col min="8962" max="8962" width="10.140625" style="190" customWidth="1"/>
    <col min="8963" max="8964" width="9.5703125" style="190" customWidth="1"/>
    <col min="8965" max="8968" width="8.140625" style="190" customWidth="1"/>
    <col min="8969" max="8969" width="10.140625" style="190" customWidth="1"/>
    <col min="8970" max="8973" width="9.5703125" style="190" customWidth="1"/>
    <col min="8974" max="8975" width="10.140625" style="190" customWidth="1"/>
    <col min="8976" max="8976" width="10.42578125" style="190" customWidth="1"/>
    <col min="8977" max="8977" width="13.5703125" style="190" customWidth="1"/>
    <col min="8978" max="8978" width="14.140625" style="190" customWidth="1"/>
    <col min="8979" max="8979" width="11.5703125" style="190" customWidth="1"/>
    <col min="8980" max="8980" width="23.5703125" style="190" bestFit="1" customWidth="1"/>
    <col min="8981" max="9214" width="8.140625" style="190"/>
    <col min="9215" max="9215" width="3.5703125" style="190" bestFit="1" customWidth="1"/>
    <col min="9216" max="9216" width="26" style="190" customWidth="1"/>
    <col min="9217" max="9217" width="11.42578125" style="190" customWidth="1"/>
    <col min="9218" max="9218" width="10.140625" style="190" customWidth="1"/>
    <col min="9219" max="9220" width="9.5703125" style="190" customWidth="1"/>
    <col min="9221" max="9224" width="8.140625" style="190" customWidth="1"/>
    <col min="9225" max="9225" width="10.140625" style="190" customWidth="1"/>
    <col min="9226" max="9229" width="9.5703125" style="190" customWidth="1"/>
    <col min="9230" max="9231" width="10.140625" style="190" customWidth="1"/>
    <col min="9232" max="9232" width="10.42578125" style="190" customWidth="1"/>
    <col min="9233" max="9233" width="13.5703125" style="190" customWidth="1"/>
    <col min="9234" max="9234" width="14.140625" style="190" customWidth="1"/>
    <col min="9235" max="9235" width="11.5703125" style="190" customWidth="1"/>
    <col min="9236" max="9236" width="23.5703125" style="190" bestFit="1" customWidth="1"/>
    <col min="9237" max="9470" width="8.140625" style="190"/>
    <col min="9471" max="9471" width="3.5703125" style="190" bestFit="1" customWidth="1"/>
    <col min="9472" max="9472" width="26" style="190" customWidth="1"/>
    <col min="9473" max="9473" width="11.42578125" style="190" customWidth="1"/>
    <col min="9474" max="9474" width="10.140625" style="190" customWidth="1"/>
    <col min="9475" max="9476" width="9.5703125" style="190" customWidth="1"/>
    <col min="9477" max="9480" width="8.140625" style="190" customWidth="1"/>
    <col min="9481" max="9481" width="10.140625" style="190" customWidth="1"/>
    <col min="9482" max="9485" width="9.5703125" style="190" customWidth="1"/>
    <col min="9486" max="9487" width="10.140625" style="190" customWidth="1"/>
    <col min="9488" max="9488" width="10.42578125" style="190" customWidth="1"/>
    <col min="9489" max="9489" width="13.5703125" style="190" customWidth="1"/>
    <col min="9490" max="9490" width="14.140625" style="190" customWidth="1"/>
    <col min="9491" max="9491" width="11.5703125" style="190" customWidth="1"/>
    <col min="9492" max="9492" width="23.5703125" style="190" bestFit="1" customWidth="1"/>
    <col min="9493" max="9726" width="8.140625" style="190"/>
    <col min="9727" max="9727" width="3.5703125" style="190" bestFit="1" customWidth="1"/>
    <col min="9728" max="9728" width="26" style="190" customWidth="1"/>
    <col min="9729" max="9729" width="11.42578125" style="190" customWidth="1"/>
    <col min="9730" max="9730" width="10.140625" style="190" customWidth="1"/>
    <col min="9731" max="9732" width="9.5703125" style="190" customWidth="1"/>
    <col min="9733" max="9736" width="8.140625" style="190" customWidth="1"/>
    <col min="9737" max="9737" width="10.140625" style="190" customWidth="1"/>
    <col min="9738" max="9741" width="9.5703125" style="190" customWidth="1"/>
    <col min="9742" max="9743" width="10.140625" style="190" customWidth="1"/>
    <col min="9744" max="9744" width="10.42578125" style="190" customWidth="1"/>
    <col min="9745" max="9745" width="13.5703125" style="190" customWidth="1"/>
    <col min="9746" max="9746" width="14.140625" style="190" customWidth="1"/>
    <col min="9747" max="9747" width="11.5703125" style="190" customWidth="1"/>
    <col min="9748" max="9748" width="23.5703125" style="190" bestFit="1" customWidth="1"/>
    <col min="9749" max="9982" width="8.140625" style="190"/>
    <col min="9983" max="9983" width="3.5703125" style="190" bestFit="1" customWidth="1"/>
    <col min="9984" max="9984" width="26" style="190" customWidth="1"/>
    <col min="9985" max="9985" width="11.42578125" style="190" customWidth="1"/>
    <col min="9986" max="9986" width="10.140625" style="190" customWidth="1"/>
    <col min="9987" max="9988" width="9.5703125" style="190" customWidth="1"/>
    <col min="9989" max="9992" width="8.140625" style="190" customWidth="1"/>
    <col min="9993" max="9993" width="10.140625" style="190" customWidth="1"/>
    <col min="9994" max="9997" width="9.5703125" style="190" customWidth="1"/>
    <col min="9998" max="9999" width="10.140625" style="190" customWidth="1"/>
    <col min="10000" max="10000" width="10.42578125" style="190" customWidth="1"/>
    <col min="10001" max="10001" width="13.5703125" style="190" customWidth="1"/>
    <col min="10002" max="10002" width="14.140625" style="190" customWidth="1"/>
    <col min="10003" max="10003" width="11.5703125" style="190" customWidth="1"/>
    <col min="10004" max="10004" width="23.5703125" style="190" bestFit="1" customWidth="1"/>
    <col min="10005" max="10238" width="8.140625" style="190"/>
    <col min="10239" max="10239" width="3.5703125" style="190" bestFit="1" customWidth="1"/>
    <col min="10240" max="10240" width="26" style="190" customWidth="1"/>
    <col min="10241" max="10241" width="11.42578125" style="190" customWidth="1"/>
    <col min="10242" max="10242" width="10.140625" style="190" customWidth="1"/>
    <col min="10243" max="10244" width="9.5703125" style="190" customWidth="1"/>
    <col min="10245" max="10248" width="8.140625" style="190" customWidth="1"/>
    <col min="10249" max="10249" width="10.140625" style="190" customWidth="1"/>
    <col min="10250" max="10253" width="9.5703125" style="190" customWidth="1"/>
    <col min="10254" max="10255" width="10.140625" style="190" customWidth="1"/>
    <col min="10256" max="10256" width="10.42578125" style="190" customWidth="1"/>
    <col min="10257" max="10257" width="13.5703125" style="190" customWidth="1"/>
    <col min="10258" max="10258" width="14.140625" style="190" customWidth="1"/>
    <col min="10259" max="10259" width="11.5703125" style="190" customWidth="1"/>
    <col min="10260" max="10260" width="23.5703125" style="190" bestFit="1" customWidth="1"/>
    <col min="10261" max="10494" width="8.140625" style="190"/>
    <col min="10495" max="10495" width="3.5703125" style="190" bestFit="1" customWidth="1"/>
    <col min="10496" max="10496" width="26" style="190" customWidth="1"/>
    <col min="10497" max="10497" width="11.42578125" style="190" customWidth="1"/>
    <col min="10498" max="10498" width="10.140625" style="190" customWidth="1"/>
    <col min="10499" max="10500" width="9.5703125" style="190" customWidth="1"/>
    <col min="10501" max="10504" width="8.140625" style="190" customWidth="1"/>
    <col min="10505" max="10505" width="10.140625" style="190" customWidth="1"/>
    <col min="10506" max="10509" width="9.5703125" style="190" customWidth="1"/>
    <col min="10510" max="10511" width="10.140625" style="190" customWidth="1"/>
    <col min="10512" max="10512" width="10.42578125" style="190" customWidth="1"/>
    <col min="10513" max="10513" width="13.5703125" style="190" customWidth="1"/>
    <col min="10514" max="10514" width="14.140625" style="190" customWidth="1"/>
    <col min="10515" max="10515" width="11.5703125" style="190" customWidth="1"/>
    <col min="10516" max="10516" width="23.5703125" style="190" bestFit="1" customWidth="1"/>
    <col min="10517" max="10750" width="8.140625" style="190"/>
    <col min="10751" max="10751" width="3.5703125" style="190" bestFit="1" customWidth="1"/>
    <col min="10752" max="10752" width="26" style="190" customWidth="1"/>
    <col min="10753" max="10753" width="11.42578125" style="190" customWidth="1"/>
    <col min="10754" max="10754" width="10.140625" style="190" customWidth="1"/>
    <col min="10755" max="10756" width="9.5703125" style="190" customWidth="1"/>
    <col min="10757" max="10760" width="8.140625" style="190" customWidth="1"/>
    <col min="10761" max="10761" width="10.140625" style="190" customWidth="1"/>
    <col min="10762" max="10765" width="9.5703125" style="190" customWidth="1"/>
    <col min="10766" max="10767" width="10.140625" style="190" customWidth="1"/>
    <col min="10768" max="10768" width="10.42578125" style="190" customWidth="1"/>
    <col min="10769" max="10769" width="13.5703125" style="190" customWidth="1"/>
    <col min="10770" max="10770" width="14.140625" style="190" customWidth="1"/>
    <col min="10771" max="10771" width="11.5703125" style="190" customWidth="1"/>
    <col min="10772" max="10772" width="23.5703125" style="190" bestFit="1" customWidth="1"/>
    <col min="10773" max="11006" width="8.140625" style="190"/>
    <col min="11007" max="11007" width="3.5703125" style="190" bestFit="1" customWidth="1"/>
    <col min="11008" max="11008" width="26" style="190" customWidth="1"/>
    <col min="11009" max="11009" width="11.42578125" style="190" customWidth="1"/>
    <col min="11010" max="11010" width="10.140625" style="190" customWidth="1"/>
    <col min="11011" max="11012" width="9.5703125" style="190" customWidth="1"/>
    <col min="11013" max="11016" width="8.140625" style="190" customWidth="1"/>
    <col min="11017" max="11017" width="10.140625" style="190" customWidth="1"/>
    <col min="11018" max="11021" width="9.5703125" style="190" customWidth="1"/>
    <col min="11022" max="11023" width="10.140625" style="190" customWidth="1"/>
    <col min="11024" max="11024" width="10.42578125" style="190" customWidth="1"/>
    <col min="11025" max="11025" width="13.5703125" style="190" customWidth="1"/>
    <col min="11026" max="11026" width="14.140625" style="190" customWidth="1"/>
    <col min="11027" max="11027" width="11.5703125" style="190" customWidth="1"/>
    <col min="11028" max="11028" width="23.5703125" style="190" bestFit="1" customWidth="1"/>
    <col min="11029" max="11262" width="8.140625" style="190"/>
    <col min="11263" max="11263" width="3.5703125" style="190" bestFit="1" customWidth="1"/>
    <col min="11264" max="11264" width="26" style="190" customWidth="1"/>
    <col min="11265" max="11265" width="11.42578125" style="190" customWidth="1"/>
    <col min="11266" max="11266" width="10.140625" style="190" customWidth="1"/>
    <col min="11267" max="11268" width="9.5703125" style="190" customWidth="1"/>
    <col min="11269" max="11272" width="8.140625" style="190" customWidth="1"/>
    <col min="11273" max="11273" width="10.140625" style="190" customWidth="1"/>
    <col min="11274" max="11277" width="9.5703125" style="190" customWidth="1"/>
    <col min="11278" max="11279" width="10.140625" style="190" customWidth="1"/>
    <col min="11280" max="11280" width="10.42578125" style="190" customWidth="1"/>
    <col min="11281" max="11281" width="13.5703125" style="190" customWidth="1"/>
    <col min="11282" max="11282" width="14.140625" style="190" customWidth="1"/>
    <col min="11283" max="11283" width="11.5703125" style="190" customWidth="1"/>
    <col min="11284" max="11284" width="23.5703125" style="190" bestFit="1" customWidth="1"/>
    <col min="11285" max="11518" width="8.140625" style="190"/>
    <col min="11519" max="11519" width="3.5703125" style="190" bestFit="1" customWidth="1"/>
    <col min="11520" max="11520" width="26" style="190" customWidth="1"/>
    <col min="11521" max="11521" width="11.42578125" style="190" customWidth="1"/>
    <col min="11522" max="11522" width="10.140625" style="190" customWidth="1"/>
    <col min="11523" max="11524" width="9.5703125" style="190" customWidth="1"/>
    <col min="11525" max="11528" width="8.140625" style="190" customWidth="1"/>
    <col min="11529" max="11529" width="10.140625" style="190" customWidth="1"/>
    <col min="11530" max="11533" width="9.5703125" style="190" customWidth="1"/>
    <col min="11534" max="11535" width="10.140625" style="190" customWidth="1"/>
    <col min="11536" max="11536" width="10.42578125" style="190" customWidth="1"/>
    <col min="11537" max="11537" width="13.5703125" style="190" customWidth="1"/>
    <col min="11538" max="11538" width="14.140625" style="190" customWidth="1"/>
    <col min="11539" max="11539" width="11.5703125" style="190" customWidth="1"/>
    <col min="11540" max="11540" width="23.5703125" style="190" bestFit="1" customWidth="1"/>
    <col min="11541" max="11774" width="8.140625" style="190"/>
    <col min="11775" max="11775" width="3.5703125" style="190" bestFit="1" customWidth="1"/>
    <col min="11776" max="11776" width="26" style="190" customWidth="1"/>
    <col min="11777" max="11777" width="11.42578125" style="190" customWidth="1"/>
    <col min="11778" max="11778" width="10.140625" style="190" customWidth="1"/>
    <col min="11779" max="11780" width="9.5703125" style="190" customWidth="1"/>
    <col min="11781" max="11784" width="8.140625" style="190" customWidth="1"/>
    <col min="11785" max="11785" width="10.140625" style="190" customWidth="1"/>
    <col min="11786" max="11789" width="9.5703125" style="190" customWidth="1"/>
    <col min="11790" max="11791" width="10.140625" style="190" customWidth="1"/>
    <col min="11792" max="11792" width="10.42578125" style="190" customWidth="1"/>
    <col min="11793" max="11793" width="13.5703125" style="190" customWidth="1"/>
    <col min="11794" max="11794" width="14.140625" style="190" customWidth="1"/>
    <col min="11795" max="11795" width="11.5703125" style="190" customWidth="1"/>
    <col min="11796" max="11796" width="23.5703125" style="190" bestFit="1" customWidth="1"/>
    <col min="11797" max="12030" width="8.140625" style="190"/>
    <col min="12031" max="12031" width="3.5703125" style="190" bestFit="1" customWidth="1"/>
    <col min="12032" max="12032" width="26" style="190" customWidth="1"/>
    <col min="12033" max="12033" width="11.42578125" style="190" customWidth="1"/>
    <col min="12034" max="12034" width="10.140625" style="190" customWidth="1"/>
    <col min="12035" max="12036" width="9.5703125" style="190" customWidth="1"/>
    <col min="12037" max="12040" width="8.140625" style="190" customWidth="1"/>
    <col min="12041" max="12041" width="10.140625" style="190" customWidth="1"/>
    <col min="12042" max="12045" width="9.5703125" style="190" customWidth="1"/>
    <col min="12046" max="12047" width="10.140625" style="190" customWidth="1"/>
    <col min="12048" max="12048" width="10.42578125" style="190" customWidth="1"/>
    <col min="12049" max="12049" width="13.5703125" style="190" customWidth="1"/>
    <col min="12050" max="12050" width="14.140625" style="190" customWidth="1"/>
    <col min="12051" max="12051" width="11.5703125" style="190" customWidth="1"/>
    <col min="12052" max="12052" width="23.5703125" style="190" bestFit="1" customWidth="1"/>
    <col min="12053" max="12286" width="8.140625" style="190"/>
    <col min="12287" max="12287" width="3.5703125" style="190" bestFit="1" customWidth="1"/>
    <col min="12288" max="12288" width="26" style="190" customWidth="1"/>
    <col min="12289" max="12289" width="11.42578125" style="190" customWidth="1"/>
    <col min="12290" max="12290" width="10.140625" style="190" customWidth="1"/>
    <col min="12291" max="12292" width="9.5703125" style="190" customWidth="1"/>
    <col min="12293" max="12296" width="8.140625" style="190" customWidth="1"/>
    <col min="12297" max="12297" width="10.140625" style="190" customWidth="1"/>
    <col min="12298" max="12301" width="9.5703125" style="190" customWidth="1"/>
    <col min="12302" max="12303" width="10.140625" style="190" customWidth="1"/>
    <col min="12304" max="12304" width="10.42578125" style="190" customWidth="1"/>
    <col min="12305" max="12305" width="13.5703125" style="190" customWidth="1"/>
    <col min="12306" max="12306" width="14.140625" style="190" customWidth="1"/>
    <col min="12307" max="12307" width="11.5703125" style="190" customWidth="1"/>
    <col min="12308" max="12308" width="23.5703125" style="190" bestFit="1" customWidth="1"/>
    <col min="12309" max="12542" width="8.140625" style="190"/>
    <col min="12543" max="12543" width="3.5703125" style="190" bestFit="1" customWidth="1"/>
    <col min="12544" max="12544" width="26" style="190" customWidth="1"/>
    <col min="12545" max="12545" width="11.42578125" style="190" customWidth="1"/>
    <col min="12546" max="12546" width="10.140625" style="190" customWidth="1"/>
    <col min="12547" max="12548" width="9.5703125" style="190" customWidth="1"/>
    <col min="12549" max="12552" width="8.140625" style="190" customWidth="1"/>
    <col min="12553" max="12553" width="10.140625" style="190" customWidth="1"/>
    <col min="12554" max="12557" width="9.5703125" style="190" customWidth="1"/>
    <col min="12558" max="12559" width="10.140625" style="190" customWidth="1"/>
    <col min="12560" max="12560" width="10.42578125" style="190" customWidth="1"/>
    <col min="12561" max="12561" width="13.5703125" style="190" customWidth="1"/>
    <col min="12562" max="12562" width="14.140625" style="190" customWidth="1"/>
    <col min="12563" max="12563" width="11.5703125" style="190" customWidth="1"/>
    <col min="12564" max="12564" width="23.5703125" style="190" bestFit="1" customWidth="1"/>
    <col min="12565" max="12798" width="8.140625" style="190"/>
    <col min="12799" max="12799" width="3.5703125" style="190" bestFit="1" customWidth="1"/>
    <col min="12800" max="12800" width="26" style="190" customWidth="1"/>
    <col min="12801" max="12801" width="11.42578125" style="190" customWidth="1"/>
    <col min="12802" max="12802" width="10.140625" style="190" customWidth="1"/>
    <col min="12803" max="12804" width="9.5703125" style="190" customWidth="1"/>
    <col min="12805" max="12808" width="8.140625" style="190" customWidth="1"/>
    <col min="12809" max="12809" width="10.140625" style="190" customWidth="1"/>
    <col min="12810" max="12813" width="9.5703125" style="190" customWidth="1"/>
    <col min="12814" max="12815" width="10.140625" style="190" customWidth="1"/>
    <col min="12816" max="12816" width="10.42578125" style="190" customWidth="1"/>
    <col min="12817" max="12817" width="13.5703125" style="190" customWidth="1"/>
    <col min="12818" max="12818" width="14.140625" style="190" customWidth="1"/>
    <col min="12819" max="12819" width="11.5703125" style="190" customWidth="1"/>
    <col min="12820" max="12820" width="23.5703125" style="190" bestFit="1" customWidth="1"/>
    <col min="12821" max="13054" width="8.140625" style="190"/>
    <col min="13055" max="13055" width="3.5703125" style="190" bestFit="1" customWidth="1"/>
    <col min="13056" max="13056" width="26" style="190" customWidth="1"/>
    <col min="13057" max="13057" width="11.42578125" style="190" customWidth="1"/>
    <col min="13058" max="13058" width="10.140625" style="190" customWidth="1"/>
    <col min="13059" max="13060" width="9.5703125" style="190" customWidth="1"/>
    <col min="13061" max="13064" width="8.140625" style="190" customWidth="1"/>
    <col min="13065" max="13065" width="10.140625" style="190" customWidth="1"/>
    <col min="13066" max="13069" width="9.5703125" style="190" customWidth="1"/>
    <col min="13070" max="13071" width="10.140625" style="190" customWidth="1"/>
    <col min="13072" max="13072" width="10.42578125" style="190" customWidth="1"/>
    <col min="13073" max="13073" width="13.5703125" style="190" customWidth="1"/>
    <col min="13074" max="13074" width="14.140625" style="190" customWidth="1"/>
    <col min="13075" max="13075" width="11.5703125" style="190" customWidth="1"/>
    <col min="13076" max="13076" width="23.5703125" style="190" bestFit="1" customWidth="1"/>
    <col min="13077" max="13310" width="8.140625" style="190"/>
    <col min="13311" max="13311" width="3.5703125" style="190" bestFit="1" customWidth="1"/>
    <col min="13312" max="13312" width="26" style="190" customWidth="1"/>
    <col min="13313" max="13313" width="11.42578125" style="190" customWidth="1"/>
    <col min="13314" max="13314" width="10.140625" style="190" customWidth="1"/>
    <col min="13315" max="13316" width="9.5703125" style="190" customWidth="1"/>
    <col min="13317" max="13320" width="8.140625" style="190" customWidth="1"/>
    <col min="13321" max="13321" width="10.140625" style="190" customWidth="1"/>
    <col min="13322" max="13325" width="9.5703125" style="190" customWidth="1"/>
    <col min="13326" max="13327" width="10.140625" style="190" customWidth="1"/>
    <col min="13328" max="13328" width="10.42578125" style="190" customWidth="1"/>
    <col min="13329" max="13329" width="13.5703125" style="190" customWidth="1"/>
    <col min="13330" max="13330" width="14.140625" style="190" customWidth="1"/>
    <col min="13331" max="13331" width="11.5703125" style="190" customWidth="1"/>
    <col min="13332" max="13332" width="23.5703125" style="190" bestFit="1" customWidth="1"/>
    <col min="13333" max="13566" width="8.140625" style="190"/>
    <col min="13567" max="13567" width="3.5703125" style="190" bestFit="1" customWidth="1"/>
    <col min="13568" max="13568" width="26" style="190" customWidth="1"/>
    <col min="13569" max="13569" width="11.42578125" style="190" customWidth="1"/>
    <col min="13570" max="13570" width="10.140625" style="190" customWidth="1"/>
    <col min="13571" max="13572" width="9.5703125" style="190" customWidth="1"/>
    <col min="13573" max="13576" width="8.140625" style="190" customWidth="1"/>
    <col min="13577" max="13577" width="10.140625" style="190" customWidth="1"/>
    <col min="13578" max="13581" width="9.5703125" style="190" customWidth="1"/>
    <col min="13582" max="13583" width="10.140625" style="190" customWidth="1"/>
    <col min="13584" max="13584" width="10.42578125" style="190" customWidth="1"/>
    <col min="13585" max="13585" width="13.5703125" style="190" customWidth="1"/>
    <col min="13586" max="13586" width="14.140625" style="190" customWidth="1"/>
    <col min="13587" max="13587" width="11.5703125" style="190" customWidth="1"/>
    <col min="13588" max="13588" width="23.5703125" style="190" bestFit="1" customWidth="1"/>
    <col min="13589" max="13822" width="8.140625" style="190"/>
    <col min="13823" max="13823" width="3.5703125" style="190" bestFit="1" customWidth="1"/>
    <col min="13824" max="13824" width="26" style="190" customWidth="1"/>
    <col min="13825" max="13825" width="11.42578125" style="190" customWidth="1"/>
    <col min="13826" max="13826" width="10.140625" style="190" customWidth="1"/>
    <col min="13827" max="13828" width="9.5703125" style="190" customWidth="1"/>
    <col min="13829" max="13832" width="8.140625" style="190" customWidth="1"/>
    <col min="13833" max="13833" width="10.140625" style="190" customWidth="1"/>
    <col min="13834" max="13837" width="9.5703125" style="190" customWidth="1"/>
    <col min="13838" max="13839" width="10.140625" style="190" customWidth="1"/>
    <col min="13840" max="13840" width="10.42578125" style="190" customWidth="1"/>
    <col min="13841" max="13841" width="13.5703125" style="190" customWidth="1"/>
    <col min="13842" max="13842" width="14.140625" style="190" customWidth="1"/>
    <col min="13843" max="13843" width="11.5703125" style="190" customWidth="1"/>
    <col min="13844" max="13844" width="23.5703125" style="190" bestFit="1" customWidth="1"/>
    <col min="13845" max="14078" width="8.140625" style="190"/>
    <col min="14079" max="14079" width="3.5703125" style="190" bestFit="1" customWidth="1"/>
    <col min="14080" max="14080" width="26" style="190" customWidth="1"/>
    <col min="14081" max="14081" width="11.42578125" style="190" customWidth="1"/>
    <col min="14082" max="14082" width="10.140625" style="190" customWidth="1"/>
    <col min="14083" max="14084" width="9.5703125" style="190" customWidth="1"/>
    <col min="14085" max="14088" width="8.140625" style="190" customWidth="1"/>
    <col min="14089" max="14089" width="10.140625" style="190" customWidth="1"/>
    <col min="14090" max="14093" width="9.5703125" style="190" customWidth="1"/>
    <col min="14094" max="14095" width="10.140625" style="190" customWidth="1"/>
    <col min="14096" max="14096" width="10.42578125" style="190" customWidth="1"/>
    <col min="14097" max="14097" width="13.5703125" style="190" customWidth="1"/>
    <col min="14098" max="14098" width="14.140625" style="190" customWidth="1"/>
    <col min="14099" max="14099" width="11.5703125" style="190" customWidth="1"/>
    <col min="14100" max="14100" width="23.5703125" style="190" bestFit="1" customWidth="1"/>
    <col min="14101" max="14334" width="8.140625" style="190"/>
    <col min="14335" max="14335" width="3.5703125" style="190" bestFit="1" customWidth="1"/>
    <col min="14336" max="14336" width="26" style="190" customWidth="1"/>
    <col min="14337" max="14337" width="11.42578125" style="190" customWidth="1"/>
    <col min="14338" max="14338" width="10.140625" style="190" customWidth="1"/>
    <col min="14339" max="14340" width="9.5703125" style="190" customWidth="1"/>
    <col min="14341" max="14344" width="8.140625" style="190" customWidth="1"/>
    <col min="14345" max="14345" width="10.140625" style="190" customWidth="1"/>
    <col min="14346" max="14349" width="9.5703125" style="190" customWidth="1"/>
    <col min="14350" max="14351" width="10.140625" style="190" customWidth="1"/>
    <col min="14352" max="14352" width="10.42578125" style="190" customWidth="1"/>
    <col min="14353" max="14353" width="13.5703125" style="190" customWidth="1"/>
    <col min="14354" max="14354" width="14.140625" style="190" customWidth="1"/>
    <col min="14355" max="14355" width="11.5703125" style="190" customWidth="1"/>
    <col min="14356" max="14356" width="23.5703125" style="190" bestFit="1" customWidth="1"/>
    <col min="14357" max="14590" width="8.140625" style="190"/>
    <col min="14591" max="14591" width="3.5703125" style="190" bestFit="1" customWidth="1"/>
    <col min="14592" max="14592" width="26" style="190" customWidth="1"/>
    <col min="14593" max="14593" width="11.42578125" style="190" customWidth="1"/>
    <col min="14594" max="14594" width="10.140625" style="190" customWidth="1"/>
    <col min="14595" max="14596" width="9.5703125" style="190" customWidth="1"/>
    <col min="14597" max="14600" width="8.140625" style="190" customWidth="1"/>
    <col min="14601" max="14601" width="10.140625" style="190" customWidth="1"/>
    <col min="14602" max="14605" width="9.5703125" style="190" customWidth="1"/>
    <col min="14606" max="14607" width="10.140625" style="190" customWidth="1"/>
    <col min="14608" max="14608" width="10.42578125" style="190" customWidth="1"/>
    <col min="14609" max="14609" width="13.5703125" style="190" customWidth="1"/>
    <col min="14610" max="14610" width="14.140625" style="190" customWidth="1"/>
    <col min="14611" max="14611" width="11.5703125" style="190" customWidth="1"/>
    <col min="14612" max="14612" width="23.5703125" style="190" bestFit="1" customWidth="1"/>
    <col min="14613" max="14846" width="8.140625" style="190"/>
    <col min="14847" max="14847" width="3.5703125" style="190" bestFit="1" customWidth="1"/>
    <col min="14848" max="14848" width="26" style="190" customWidth="1"/>
    <col min="14849" max="14849" width="11.42578125" style="190" customWidth="1"/>
    <col min="14850" max="14850" width="10.140625" style="190" customWidth="1"/>
    <col min="14851" max="14852" width="9.5703125" style="190" customWidth="1"/>
    <col min="14853" max="14856" width="8.140625" style="190" customWidth="1"/>
    <col min="14857" max="14857" width="10.140625" style="190" customWidth="1"/>
    <col min="14858" max="14861" width="9.5703125" style="190" customWidth="1"/>
    <col min="14862" max="14863" width="10.140625" style="190" customWidth="1"/>
    <col min="14864" max="14864" width="10.42578125" style="190" customWidth="1"/>
    <col min="14865" max="14865" width="13.5703125" style="190" customWidth="1"/>
    <col min="14866" max="14866" width="14.140625" style="190" customWidth="1"/>
    <col min="14867" max="14867" width="11.5703125" style="190" customWidth="1"/>
    <col min="14868" max="14868" width="23.5703125" style="190" bestFit="1" customWidth="1"/>
    <col min="14869" max="15102" width="8.140625" style="190"/>
    <col min="15103" max="15103" width="3.5703125" style="190" bestFit="1" customWidth="1"/>
    <col min="15104" max="15104" width="26" style="190" customWidth="1"/>
    <col min="15105" max="15105" width="11.42578125" style="190" customWidth="1"/>
    <col min="15106" max="15106" width="10.140625" style="190" customWidth="1"/>
    <col min="15107" max="15108" width="9.5703125" style="190" customWidth="1"/>
    <col min="15109" max="15112" width="8.140625" style="190" customWidth="1"/>
    <col min="15113" max="15113" width="10.140625" style="190" customWidth="1"/>
    <col min="15114" max="15117" width="9.5703125" style="190" customWidth="1"/>
    <col min="15118" max="15119" width="10.140625" style="190" customWidth="1"/>
    <col min="15120" max="15120" width="10.42578125" style="190" customWidth="1"/>
    <col min="15121" max="15121" width="13.5703125" style="190" customWidth="1"/>
    <col min="15122" max="15122" width="14.140625" style="190" customWidth="1"/>
    <col min="15123" max="15123" width="11.5703125" style="190" customWidth="1"/>
    <col min="15124" max="15124" width="23.5703125" style="190" bestFit="1" customWidth="1"/>
    <col min="15125" max="15358" width="8.140625" style="190"/>
    <col min="15359" max="15359" width="3.5703125" style="190" bestFit="1" customWidth="1"/>
    <col min="15360" max="15360" width="26" style="190" customWidth="1"/>
    <col min="15361" max="15361" width="11.42578125" style="190" customWidth="1"/>
    <col min="15362" max="15362" width="10.140625" style="190" customWidth="1"/>
    <col min="15363" max="15364" width="9.5703125" style="190" customWidth="1"/>
    <col min="15365" max="15368" width="8.140625" style="190" customWidth="1"/>
    <col min="15369" max="15369" width="10.140625" style="190" customWidth="1"/>
    <col min="15370" max="15373" width="9.5703125" style="190" customWidth="1"/>
    <col min="15374" max="15375" width="10.140625" style="190" customWidth="1"/>
    <col min="15376" max="15376" width="10.42578125" style="190" customWidth="1"/>
    <col min="15377" max="15377" width="13.5703125" style="190" customWidth="1"/>
    <col min="15378" max="15378" width="14.140625" style="190" customWidth="1"/>
    <col min="15379" max="15379" width="11.5703125" style="190" customWidth="1"/>
    <col min="15380" max="15380" width="23.5703125" style="190" bestFit="1" customWidth="1"/>
    <col min="15381" max="15614" width="8.140625" style="190"/>
    <col min="15615" max="15615" width="3.5703125" style="190" bestFit="1" customWidth="1"/>
    <col min="15616" max="15616" width="26" style="190" customWidth="1"/>
    <col min="15617" max="15617" width="11.42578125" style="190" customWidth="1"/>
    <col min="15618" max="15618" width="10.140625" style="190" customWidth="1"/>
    <col min="15619" max="15620" width="9.5703125" style="190" customWidth="1"/>
    <col min="15621" max="15624" width="8.140625" style="190" customWidth="1"/>
    <col min="15625" max="15625" width="10.140625" style="190" customWidth="1"/>
    <col min="15626" max="15629" width="9.5703125" style="190" customWidth="1"/>
    <col min="15630" max="15631" width="10.140625" style="190" customWidth="1"/>
    <col min="15632" max="15632" width="10.42578125" style="190" customWidth="1"/>
    <col min="15633" max="15633" width="13.5703125" style="190" customWidth="1"/>
    <col min="15634" max="15634" width="14.140625" style="190" customWidth="1"/>
    <col min="15635" max="15635" width="11.5703125" style="190" customWidth="1"/>
    <col min="15636" max="15636" width="23.5703125" style="190" bestFit="1" customWidth="1"/>
    <col min="15637" max="15870" width="8.140625" style="190"/>
    <col min="15871" max="15871" width="3.5703125" style="190" bestFit="1" customWidth="1"/>
    <col min="15872" max="15872" width="26" style="190" customWidth="1"/>
    <col min="15873" max="15873" width="11.42578125" style="190" customWidth="1"/>
    <col min="15874" max="15874" width="10.140625" style="190" customWidth="1"/>
    <col min="15875" max="15876" width="9.5703125" style="190" customWidth="1"/>
    <col min="15877" max="15880" width="8.140625" style="190" customWidth="1"/>
    <col min="15881" max="15881" width="10.140625" style="190" customWidth="1"/>
    <col min="15882" max="15885" width="9.5703125" style="190" customWidth="1"/>
    <col min="15886" max="15887" width="10.140625" style="190" customWidth="1"/>
    <col min="15888" max="15888" width="10.42578125" style="190" customWidth="1"/>
    <col min="15889" max="15889" width="13.5703125" style="190" customWidth="1"/>
    <col min="15890" max="15890" width="14.140625" style="190" customWidth="1"/>
    <col min="15891" max="15891" width="11.5703125" style="190" customWidth="1"/>
    <col min="15892" max="15892" width="23.5703125" style="190" bestFit="1" customWidth="1"/>
    <col min="15893" max="16126" width="8.140625" style="190"/>
    <col min="16127" max="16127" width="3.5703125" style="190" bestFit="1" customWidth="1"/>
    <col min="16128" max="16128" width="26" style="190" customWidth="1"/>
    <col min="16129" max="16129" width="11.42578125" style="190" customWidth="1"/>
    <col min="16130" max="16130" width="10.140625" style="190" customWidth="1"/>
    <col min="16131" max="16132" width="9.5703125" style="190" customWidth="1"/>
    <col min="16133" max="16136" width="8.140625" style="190" customWidth="1"/>
    <col min="16137" max="16137" width="10.140625" style="190" customWidth="1"/>
    <col min="16138" max="16141" width="9.5703125" style="190" customWidth="1"/>
    <col min="16142" max="16143" width="10.140625" style="190" customWidth="1"/>
    <col min="16144" max="16144" width="10.42578125" style="190" customWidth="1"/>
    <col min="16145" max="16145" width="13.5703125" style="190" customWidth="1"/>
    <col min="16146" max="16146" width="14.140625" style="190" customWidth="1"/>
    <col min="16147" max="16147" width="11.5703125" style="190" customWidth="1"/>
    <col min="16148" max="16148" width="23.5703125" style="190" bestFit="1" customWidth="1"/>
    <col min="16149" max="16384" width="8.140625" style="190"/>
  </cols>
  <sheetData>
    <row r="1" spans="1:22" s="116" customFormat="1" ht="15.75">
      <c r="A1" s="117">
        <f>Tabelle3.1!$X$1+1</f>
        <v>32</v>
      </c>
      <c r="B1" s="101" t="s">
        <v>621</v>
      </c>
      <c r="U1" s="118" t="s">
        <v>621</v>
      </c>
      <c r="V1" s="119">
        <f>$A$1+1</f>
        <v>33</v>
      </c>
    </row>
    <row r="2" spans="1:22" s="116" customFormat="1" ht="21" customHeight="1"/>
    <row r="3" spans="1:22" ht="40.5" customHeight="1">
      <c r="A3" s="158">
        <v>3</v>
      </c>
      <c r="B3" s="445" t="s">
        <v>612</v>
      </c>
      <c r="C3" s="446"/>
      <c r="D3" s="446"/>
      <c r="E3" s="446"/>
      <c r="F3" s="446"/>
      <c r="G3" s="446"/>
      <c r="H3" s="446"/>
      <c r="I3" s="446"/>
      <c r="J3" s="446"/>
      <c r="K3" s="446"/>
      <c r="L3" s="189"/>
      <c r="M3" s="189"/>
      <c r="N3" s="189"/>
      <c r="O3" s="189"/>
      <c r="P3" s="189"/>
      <c r="Q3" s="189"/>
      <c r="R3" s="189"/>
      <c r="S3" s="189"/>
      <c r="T3" s="189"/>
      <c r="U3" s="189"/>
    </row>
    <row r="4" spans="1:22" ht="12" customHeight="1">
      <c r="A4" s="279" t="s">
        <v>119</v>
      </c>
      <c r="B4" s="445" t="s">
        <v>596</v>
      </c>
      <c r="C4" s="446"/>
      <c r="D4" s="446"/>
      <c r="E4" s="446"/>
      <c r="F4" s="446"/>
      <c r="G4" s="446"/>
      <c r="H4" s="446"/>
      <c r="I4" s="446"/>
      <c r="J4" s="446"/>
      <c r="K4" s="446"/>
      <c r="L4" s="189"/>
      <c r="M4" s="189"/>
      <c r="N4" s="189"/>
      <c r="O4" s="189"/>
      <c r="P4" s="189"/>
      <c r="Q4" s="189"/>
      <c r="R4" s="189"/>
      <c r="S4" s="189"/>
      <c r="T4" s="189"/>
      <c r="U4" s="189"/>
    </row>
    <row r="5" spans="1:22" ht="18" customHeight="1">
      <c r="B5" s="454" t="s">
        <v>278</v>
      </c>
      <c r="C5" s="454"/>
      <c r="D5" s="454"/>
      <c r="E5" s="454"/>
      <c r="F5" s="454"/>
      <c r="G5" s="454"/>
      <c r="H5" s="454"/>
      <c r="I5" s="454"/>
      <c r="J5" s="454" t="s">
        <v>161</v>
      </c>
      <c r="K5" s="454"/>
      <c r="L5" s="454"/>
      <c r="M5" s="454"/>
      <c r="N5" s="454"/>
      <c r="O5" s="454"/>
      <c r="P5" s="454"/>
      <c r="Q5" s="454"/>
      <c r="R5" s="454"/>
      <c r="S5" s="454"/>
      <c r="T5" s="454"/>
      <c r="U5" s="454"/>
    </row>
    <row r="6" spans="1:22" s="280" customFormat="1" ht="65.25" customHeight="1">
      <c r="B6" s="281" t="s">
        <v>162</v>
      </c>
      <c r="C6" s="282" t="s">
        <v>159</v>
      </c>
      <c r="D6" s="282" t="s">
        <v>57</v>
      </c>
      <c r="E6" s="282" t="s">
        <v>52</v>
      </c>
      <c r="F6" s="282" t="s">
        <v>54</v>
      </c>
      <c r="G6" s="282" t="s">
        <v>85</v>
      </c>
      <c r="H6" s="282" t="s">
        <v>697</v>
      </c>
      <c r="I6" s="437" t="s">
        <v>701</v>
      </c>
      <c r="J6" s="436" t="s">
        <v>53</v>
      </c>
      <c r="K6" s="282" t="s">
        <v>655</v>
      </c>
      <c r="L6" s="282" t="s">
        <v>698</v>
      </c>
      <c r="M6" s="282" t="s">
        <v>699</v>
      </c>
      <c r="N6" s="282" t="s">
        <v>122</v>
      </c>
      <c r="O6" s="282" t="s">
        <v>664</v>
      </c>
      <c r="P6" s="282" t="s">
        <v>644</v>
      </c>
      <c r="Q6" s="282" t="s">
        <v>275</v>
      </c>
      <c r="R6" s="282" t="s">
        <v>123</v>
      </c>
      <c r="S6" s="282" t="s">
        <v>934</v>
      </c>
      <c r="T6" s="282" t="s">
        <v>935</v>
      </c>
      <c r="U6" s="283" t="s">
        <v>162</v>
      </c>
    </row>
    <row r="7" spans="1:22" s="280" customFormat="1" ht="12" customHeight="1">
      <c r="B7" s="284"/>
      <c r="C7" s="284"/>
      <c r="D7" s="284"/>
      <c r="E7" s="284"/>
      <c r="F7" s="284"/>
      <c r="G7" s="284"/>
      <c r="H7" s="284"/>
      <c r="I7" s="284"/>
      <c r="J7" s="284"/>
      <c r="K7" s="284"/>
      <c r="L7" s="284"/>
      <c r="M7" s="284"/>
      <c r="N7" s="284"/>
      <c r="O7" s="284"/>
      <c r="P7" s="284"/>
      <c r="Q7" s="284"/>
      <c r="R7" s="284"/>
      <c r="S7" s="284"/>
      <c r="T7" s="284"/>
      <c r="U7" s="284"/>
    </row>
    <row r="8" spans="1:22" s="280" customFormat="1" ht="12" customHeight="1">
      <c r="C8" s="456" t="s">
        <v>2</v>
      </c>
      <c r="D8" s="456"/>
      <c r="E8" s="456"/>
      <c r="F8" s="456"/>
      <c r="G8" s="456"/>
      <c r="H8" s="456"/>
      <c r="I8" s="456"/>
      <c r="J8" s="457" t="s">
        <v>2</v>
      </c>
      <c r="K8" s="457"/>
      <c r="L8" s="457"/>
      <c r="M8" s="457"/>
      <c r="N8" s="457"/>
      <c r="O8" s="457"/>
      <c r="P8" s="457"/>
      <c r="Q8" s="457"/>
      <c r="R8" s="457"/>
      <c r="S8" s="457"/>
      <c r="T8" s="457"/>
    </row>
    <row r="9" spans="1:22" s="280" customFormat="1" ht="12" customHeight="1">
      <c r="B9" s="384" t="s">
        <v>713</v>
      </c>
      <c r="C9" s="369">
        <v>46</v>
      </c>
      <c r="D9" s="369">
        <v>11</v>
      </c>
      <c r="E9" s="369">
        <v>9</v>
      </c>
      <c r="F9" s="369">
        <v>11</v>
      </c>
      <c r="G9" s="369">
        <v>3</v>
      </c>
      <c r="H9" s="369">
        <v>4</v>
      </c>
      <c r="I9" s="369">
        <v>5</v>
      </c>
      <c r="J9" s="369">
        <v>1</v>
      </c>
      <c r="K9" s="369" t="s">
        <v>3</v>
      </c>
      <c r="L9" s="369" t="s">
        <v>3</v>
      </c>
      <c r="M9" s="369" t="s">
        <v>3</v>
      </c>
      <c r="N9" s="369" t="s">
        <v>3</v>
      </c>
      <c r="O9" s="369" t="s">
        <v>3</v>
      </c>
      <c r="P9" s="369" t="s">
        <v>3</v>
      </c>
      <c r="Q9" s="369" t="s">
        <v>3</v>
      </c>
      <c r="R9" s="369">
        <v>2</v>
      </c>
      <c r="S9" s="369" t="s">
        <v>3</v>
      </c>
      <c r="T9" s="369">
        <v>0</v>
      </c>
      <c r="U9" s="386" t="s">
        <v>713</v>
      </c>
    </row>
    <row r="10" spans="1:22" s="280" customFormat="1" ht="12" customHeight="1">
      <c r="B10" s="384" t="s">
        <v>29</v>
      </c>
      <c r="C10" s="369">
        <v>46</v>
      </c>
      <c r="D10" s="369">
        <v>7</v>
      </c>
      <c r="E10" s="369">
        <v>9</v>
      </c>
      <c r="F10" s="369">
        <v>14</v>
      </c>
      <c r="G10" s="369">
        <v>3</v>
      </c>
      <c r="H10" s="369">
        <v>2</v>
      </c>
      <c r="I10" s="369">
        <v>2</v>
      </c>
      <c r="J10" s="369">
        <v>1</v>
      </c>
      <c r="K10" s="369" t="s">
        <v>3</v>
      </c>
      <c r="L10" s="369" t="s">
        <v>3</v>
      </c>
      <c r="M10" s="369" t="s">
        <v>3</v>
      </c>
      <c r="N10" s="369" t="s">
        <v>3</v>
      </c>
      <c r="O10" s="369" t="s">
        <v>3</v>
      </c>
      <c r="P10" s="369" t="s">
        <v>3</v>
      </c>
      <c r="Q10" s="369" t="s">
        <v>3</v>
      </c>
      <c r="R10" s="369">
        <v>7</v>
      </c>
      <c r="S10" s="369">
        <v>1</v>
      </c>
      <c r="T10" s="369" t="s">
        <v>3</v>
      </c>
      <c r="U10" s="386" t="s">
        <v>29</v>
      </c>
    </row>
    <row r="11" spans="1:22" s="280" customFormat="1" ht="12" customHeight="1">
      <c r="B11" s="384" t="s">
        <v>714</v>
      </c>
      <c r="C11" s="369">
        <v>46</v>
      </c>
      <c r="D11" s="369">
        <v>11</v>
      </c>
      <c r="E11" s="369">
        <v>6</v>
      </c>
      <c r="F11" s="369">
        <v>13</v>
      </c>
      <c r="G11" s="369">
        <v>7</v>
      </c>
      <c r="H11" s="369">
        <v>3</v>
      </c>
      <c r="I11" s="369">
        <v>2</v>
      </c>
      <c r="J11" s="369">
        <v>2</v>
      </c>
      <c r="K11" s="369" t="s">
        <v>3</v>
      </c>
      <c r="L11" s="369">
        <v>2</v>
      </c>
      <c r="M11" s="369" t="s">
        <v>3</v>
      </c>
      <c r="N11" s="369" t="s">
        <v>3</v>
      </c>
      <c r="O11" s="369" t="s">
        <v>3</v>
      </c>
      <c r="P11" s="369" t="s">
        <v>3</v>
      </c>
      <c r="Q11" s="369" t="s">
        <v>3</v>
      </c>
      <c r="R11" s="369" t="s">
        <v>3</v>
      </c>
      <c r="S11" s="369" t="s">
        <v>3</v>
      </c>
      <c r="T11" s="369" t="s">
        <v>3</v>
      </c>
      <c r="U11" s="386" t="s">
        <v>714</v>
      </c>
    </row>
    <row r="12" spans="1:22" s="280" customFormat="1" ht="12" customHeight="1">
      <c r="B12" s="384" t="s">
        <v>715</v>
      </c>
      <c r="C12" s="369">
        <v>56</v>
      </c>
      <c r="D12" s="369">
        <v>8</v>
      </c>
      <c r="E12" s="369">
        <v>11</v>
      </c>
      <c r="F12" s="369">
        <v>8</v>
      </c>
      <c r="G12" s="369">
        <v>5</v>
      </c>
      <c r="H12" s="369">
        <v>8</v>
      </c>
      <c r="I12" s="369">
        <v>2</v>
      </c>
      <c r="J12" s="369">
        <v>2</v>
      </c>
      <c r="K12" s="369" t="s">
        <v>3</v>
      </c>
      <c r="L12" s="369">
        <v>1</v>
      </c>
      <c r="M12" s="369" t="s">
        <v>3</v>
      </c>
      <c r="N12" s="369" t="s">
        <v>3</v>
      </c>
      <c r="O12" s="369" t="s">
        <v>3</v>
      </c>
      <c r="P12" s="369">
        <v>1</v>
      </c>
      <c r="Q12" s="369" t="s">
        <v>3</v>
      </c>
      <c r="R12" s="369">
        <v>10</v>
      </c>
      <c r="S12" s="369" t="s">
        <v>3</v>
      </c>
      <c r="T12" s="369">
        <v>0</v>
      </c>
      <c r="U12" s="386" t="s">
        <v>715</v>
      </c>
    </row>
    <row r="13" spans="1:22" s="280" customFormat="1" ht="12" customHeight="1">
      <c r="B13" s="384" t="s">
        <v>31</v>
      </c>
      <c r="C13" s="369">
        <v>56</v>
      </c>
      <c r="D13" s="369">
        <v>10</v>
      </c>
      <c r="E13" s="369">
        <v>6</v>
      </c>
      <c r="F13" s="369">
        <v>14</v>
      </c>
      <c r="G13" s="369">
        <v>6</v>
      </c>
      <c r="H13" s="369">
        <v>4</v>
      </c>
      <c r="I13" s="369">
        <v>7</v>
      </c>
      <c r="J13" s="369">
        <v>2</v>
      </c>
      <c r="K13" s="369" t="s">
        <v>3</v>
      </c>
      <c r="L13" s="369">
        <v>1</v>
      </c>
      <c r="M13" s="369" t="s">
        <v>3</v>
      </c>
      <c r="N13" s="369" t="s">
        <v>3</v>
      </c>
      <c r="O13" s="369" t="s">
        <v>3</v>
      </c>
      <c r="P13" s="369" t="s">
        <v>3</v>
      </c>
      <c r="Q13" s="369">
        <v>2</v>
      </c>
      <c r="R13" s="369">
        <v>3</v>
      </c>
      <c r="S13" s="369">
        <v>1</v>
      </c>
      <c r="T13" s="369">
        <v>0</v>
      </c>
      <c r="U13" s="386" t="s">
        <v>31</v>
      </c>
    </row>
    <row r="14" spans="1:22" s="280" customFormat="1" ht="12" customHeight="1">
      <c r="B14" s="384" t="s">
        <v>32</v>
      </c>
      <c r="C14" s="369">
        <v>56</v>
      </c>
      <c r="D14" s="369">
        <v>9</v>
      </c>
      <c r="E14" s="369">
        <v>10</v>
      </c>
      <c r="F14" s="369">
        <v>14</v>
      </c>
      <c r="G14" s="369">
        <v>3</v>
      </c>
      <c r="H14" s="369">
        <v>3</v>
      </c>
      <c r="I14" s="369">
        <v>3</v>
      </c>
      <c r="J14" s="369">
        <v>2</v>
      </c>
      <c r="K14" s="369" t="s">
        <v>3</v>
      </c>
      <c r="L14" s="369">
        <v>1</v>
      </c>
      <c r="M14" s="369" t="s">
        <v>3</v>
      </c>
      <c r="N14" s="369">
        <v>0</v>
      </c>
      <c r="O14" s="369" t="s">
        <v>3</v>
      </c>
      <c r="P14" s="369" t="s">
        <v>3</v>
      </c>
      <c r="Q14" s="369">
        <v>3</v>
      </c>
      <c r="R14" s="369">
        <v>4</v>
      </c>
      <c r="S14" s="369">
        <v>4</v>
      </c>
      <c r="T14" s="369">
        <v>0</v>
      </c>
      <c r="U14" s="386" t="s">
        <v>32</v>
      </c>
    </row>
    <row r="15" spans="1:22" s="280" customFormat="1" ht="12" customHeight="1">
      <c r="B15" s="384" t="s">
        <v>33</v>
      </c>
      <c r="C15" s="369">
        <v>50</v>
      </c>
      <c r="D15" s="369">
        <v>11</v>
      </c>
      <c r="E15" s="369">
        <v>5</v>
      </c>
      <c r="F15" s="369">
        <v>14</v>
      </c>
      <c r="G15" s="369">
        <v>2</v>
      </c>
      <c r="H15" s="369">
        <v>1</v>
      </c>
      <c r="I15" s="369">
        <v>3</v>
      </c>
      <c r="J15" s="369">
        <v>1</v>
      </c>
      <c r="K15" s="369" t="s">
        <v>3</v>
      </c>
      <c r="L15" s="369" t="s">
        <v>3</v>
      </c>
      <c r="M15" s="369" t="s">
        <v>3</v>
      </c>
      <c r="N15" s="369" t="s">
        <v>3</v>
      </c>
      <c r="O15" s="369" t="s">
        <v>3</v>
      </c>
      <c r="P15" s="369" t="s">
        <v>3</v>
      </c>
      <c r="Q15" s="369">
        <v>5</v>
      </c>
      <c r="R15" s="369">
        <v>7</v>
      </c>
      <c r="S15" s="369" t="s">
        <v>3</v>
      </c>
      <c r="T15" s="369">
        <v>1</v>
      </c>
      <c r="U15" s="386" t="s">
        <v>33</v>
      </c>
    </row>
    <row r="16" spans="1:22" s="280" customFormat="1" ht="12" customHeight="1">
      <c r="B16" s="384" t="s">
        <v>34</v>
      </c>
      <c r="C16" s="369">
        <v>56</v>
      </c>
      <c r="D16" s="369">
        <v>14</v>
      </c>
      <c r="E16" s="369">
        <v>10</v>
      </c>
      <c r="F16" s="369">
        <v>14</v>
      </c>
      <c r="G16" s="369">
        <v>4</v>
      </c>
      <c r="H16" s="369">
        <v>5</v>
      </c>
      <c r="I16" s="369">
        <v>2</v>
      </c>
      <c r="J16" s="369">
        <v>2</v>
      </c>
      <c r="K16" s="369" t="s">
        <v>3</v>
      </c>
      <c r="L16" s="369">
        <v>1</v>
      </c>
      <c r="M16" s="369">
        <v>1</v>
      </c>
      <c r="N16" s="369" t="s">
        <v>3</v>
      </c>
      <c r="O16" s="369" t="s">
        <v>3</v>
      </c>
      <c r="P16" s="369" t="s">
        <v>3</v>
      </c>
      <c r="Q16" s="369">
        <v>2</v>
      </c>
      <c r="R16" s="369">
        <v>1</v>
      </c>
      <c r="S16" s="369" t="s">
        <v>3</v>
      </c>
      <c r="T16" s="369" t="s">
        <v>3</v>
      </c>
      <c r="U16" s="386" t="s">
        <v>34</v>
      </c>
    </row>
    <row r="17" spans="2:22" s="280" customFormat="1" ht="12" customHeight="1">
      <c r="B17" s="384" t="s">
        <v>35</v>
      </c>
      <c r="C17" s="369">
        <v>56</v>
      </c>
      <c r="D17" s="369">
        <v>9</v>
      </c>
      <c r="E17" s="369">
        <v>8</v>
      </c>
      <c r="F17" s="369">
        <v>16</v>
      </c>
      <c r="G17" s="369">
        <v>5</v>
      </c>
      <c r="H17" s="369">
        <v>4</v>
      </c>
      <c r="I17" s="369">
        <v>5</v>
      </c>
      <c r="J17" s="369">
        <v>2</v>
      </c>
      <c r="K17" s="369" t="s">
        <v>3</v>
      </c>
      <c r="L17" s="369" t="s">
        <v>3</v>
      </c>
      <c r="M17" s="369" t="s">
        <v>3</v>
      </c>
      <c r="N17" s="369" t="s">
        <v>3</v>
      </c>
      <c r="O17" s="369" t="s">
        <v>3</v>
      </c>
      <c r="P17" s="369" t="s">
        <v>3</v>
      </c>
      <c r="Q17" s="369">
        <v>4</v>
      </c>
      <c r="R17" s="369">
        <v>3</v>
      </c>
      <c r="S17" s="369" t="s">
        <v>3</v>
      </c>
      <c r="T17" s="369" t="s">
        <v>3</v>
      </c>
      <c r="U17" s="386" t="s">
        <v>35</v>
      </c>
    </row>
    <row r="18" spans="2:22" s="280" customFormat="1" ht="12" customHeight="1">
      <c r="B18" s="384" t="s">
        <v>36</v>
      </c>
      <c r="C18" s="369">
        <v>56</v>
      </c>
      <c r="D18" s="369">
        <v>12</v>
      </c>
      <c r="E18" s="369">
        <v>10</v>
      </c>
      <c r="F18" s="369">
        <v>14</v>
      </c>
      <c r="G18" s="369">
        <v>4</v>
      </c>
      <c r="H18" s="369">
        <v>4</v>
      </c>
      <c r="I18" s="369">
        <v>3</v>
      </c>
      <c r="J18" s="369">
        <v>2</v>
      </c>
      <c r="K18" s="369" t="s">
        <v>3</v>
      </c>
      <c r="L18" s="369">
        <v>0</v>
      </c>
      <c r="M18" s="369">
        <v>1</v>
      </c>
      <c r="N18" s="369">
        <v>2</v>
      </c>
      <c r="O18" s="369" t="s">
        <v>3</v>
      </c>
      <c r="P18" s="369" t="s">
        <v>3</v>
      </c>
      <c r="Q18" s="369">
        <v>1</v>
      </c>
      <c r="R18" s="369">
        <v>2</v>
      </c>
      <c r="S18" s="369" t="s">
        <v>3</v>
      </c>
      <c r="T18" s="369">
        <v>1</v>
      </c>
      <c r="U18" s="386" t="s">
        <v>36</v>
      </c>
    </row>
    <row r="19" spans="2:22" s="280" customFormat="1" ht="12" customHeight="1">
      <c r="B19" s="384" t="s">
        <v>37</v>
      </c>
      <c r="C19" s="369">
        <v>50</v>
      </c>
      <c r="D19" s="369">
        <v>9</v>
      </c>
      <c r="E19" s="369">
        <v>9</v>
      </c>
      <c r="F19" s="369">
        <v>16</v>
      </c>
      <c r="G19" s="369">
        <v>4</v>
      </c>
      <c r="H19" s="369">
        <v>2</v>
      </c>
      <c r="I19" s="369">
        <v>2</v>
      </c>
      <c r="J19" s="369">
        <v>1</v>
      </c>
      <c r="K19" s="369">
        <v>1</v>
      </c>
      <c r="L19" s="369" t="s">
        <v>3</v>
      </c>
      <c r="M19" s="369" t="s">
        <v>3</v>
      </c>
      <c r="N19" s="369">
        <v>1</v>
      </c>
      <c r="O19" s="369" t="s">
        <v>3</v>
      </c>
      <c r="P19" s="369" t="s">
        <v>3</v>
      </c>
      <c r="Q19" s="369">
        <v>3</v>
      </c>
      <c r="R19" s="369">
        <v>2</v>
      </c>
      <c r="S19" s="369" t="s">
        <v>3</v>
      </c>
      <c r="T19" s="369">
        <v>0</v>
      </c>
      <c r="U19" s="386" t="s">
        <v>37</v>
      </c>
    </row>
    <row r="20" spans="2:22" s="280" customFormat="1" ht="12" customHeight="1">
      <c r="B20" s="384" t="s">
        <v>38</v>
      </c>
      <c r="C20" s="369">
        <v>56</v>
      </c>
      <c r="D20" s="369">
        <v>9</v>
      </c>
      <c r="E20" s="369">
        <v>10</v>
      </c>
      <c r="F20" s="369">
        <v>17</v>
      </c>
      <c r="G20" s="369">
        <v>4</v>
      </c>
      <c r="H20" s="369">
        <v>2</v>
      </c>
      <c r="I20" s="369">
        <v>5</v>
      </c>
      <c r="J20" s="369">
        <v>2</v>
      </c>
      <c r="K20" s="369">
        <v>1</v>
      </c>
      <c r="L20" s="369" t="s">
        <v>3</v>
      </c>
      <c r="M20" s="369">
        <v>1</v>
      </c>
      <c r="N20" s="369">
        <v>1</v>
      </c>
      <c r="O20" s="369" t="s">
        <v>3</v>
      </c>
      <c r="P20" s="369" t="s">
        <v>3</v>
      </c>
      <c r="Q20" s="369">
        <v>2</v>
      </c>
      <c r="R20" s="369">
        <v>2</v>
      </c>
      <c r="S20" s="369" t="s">
        <v>3</v>
      </c>
      <c r="T20" s="369">
        <v>0</v>
      </c>
      <c r="U20" s="386" t="s">
        <v>38</v>
      </c>
    </row>
    <row r="21" spans="2:22" s="280" customFormat="1" ht="12" customHeight="1">
      <c r="B21" s="384" t="s">
        <v>39</v>
      </c>
      <c r="C21" s="369">
        <v>50</v>
      </c>
      <c r="D21" s="369">
        <v>11</v>
      </c>
      <c r="E21" s="369">
        <v>7</v>
      </c>
      <c r="F21" s="369">
        <v>13</v>
      </c>
      <c r="G21" s="369">
        <v>4</v>
      </c>
      <c r="H21" s="369">
        <v>3</v>
      </c>
      <c r="I21" s="369">
        <v>4</v>
      </c>
      <c r="J21" s="369">
        <v>1</v>
      </c>
      <c r="K21" s="369" t="s">
        <v>3</v>
      </c>
      <c r="L21" s="369" t="s">
        <v>3</v>
      </c>
      <c r="M21" s="369" t="s">
        <v>3</v>
      </c>
      <c r="N21" s="369" t="s">
        <v>3</v>
      </c>
      <c r="O21" s="369" t="s">
        <v>3</v>
      </c>
      <c r="P21" s="369" t="s">
        <v>3</v>
      </c>
      <c r="Q21" s="369">
        <v>3</v>
      </c>
      <c r="R21" s="369">
        <v>3</v>
      </c>
      <c r="S21" s="369" t="s">
        <v>3</v>
      </c>
      <c r="T21" s="369">
        <v>1</v>
      </c>
      <c r="U21" s="386" t="s">
        <v>39</v>
      </c>
    </row>
    <row r="22" spans="2:22" s="280" customFormat="1" ht="12" customHeight="1">
      <c r="B22" s="384" t="s">
        <v>40</v>
      </c>
      <c r="C22" s="369">
        <v>56</v>
      </c>
      <c r="D22" s="369">
        <v>14</v>
      </c>
      <c r="E22" s="369">
        <v>10</v>
      </c>
      <c r="F22" s="369">
        <v>11</v>
      </c>
      <c r="G22" s="369">
        <v>4</v>
      </c>
      <c r="H22" s="369">
        <v>6</v>
      </c>
      <c r="I22" s="369">
        <v>6</v>
      </c>
      <c r="J22" s="369">
        <v>3</v>
      </c>
      <c r="K22" s="369" t="s">
        <v>3</v>
      </c>
      <c r="L22" s="369" t="s">
        <v>3</v>
      </c>
      <c r="M22" s="369">
        <v>1</v>
      </c>
      <c r="N22" s="369" t="s">
        <v>3</v>
      </c>
      <c r="O22" s="369" t="s">
        <v>3</v>
      </c>
      <c r="P22" s="369" t="s">
        <v>3</v>
      </c>
      <c r="Q22" s="369" t="s">
        <v>3</v>
      </c>
      <c r="R22" s="369">
        <v>1</v>
      </c>
      <c r="S22" s="369" t="s">
        <v>3</v>
      </c>
      <c r="T22" s="369">
        <v>0</v>
      </c>
      <c r="U22" s="386" t="s">
        <v>40</v>
      </c>
    </row>
    <row r="23" spans="2:22" s="280" customFormat="1" ht="12" customHeight="1">
      <c r="B23" s="384" t="s">
        <v>41</v>
      </c>
      <c r="C23" s="369">
        <v>46</v>
      </c>
      <c r="D23" s="369">
        <v>9</v>
      </c>
      <c r="E23" s="369">
        <v>7</v>
      </c>
      <c r="F23" s="369">
        <v>11</v>
      </c>
      <c r="G23" s="369">
        <v>4</v>
      </c>
      <c r="H23" s="369">
        <v>2</v>
      </c>
      <c r="I23" s="369">
        <v>3</v>
      </c>
      <c r="J23" s="369">
        <v>1</v>
      </c>
      <c r="K23" s="369" t="s">
        <v>3</v>
      </c>
      <c r="L23" s="369" t="s">
        <v>3</v>
      </c>
      <c r="M23" s="369" t="s">
        <v>3</v>
      </c>
      <c r="N23" s="369">
        <v>0</v>
      </c>
      <c r="O23" s="369">
        <v>1</v>
      </c>
      <c r="P23" s="369" t="s">
        <v>3</v>
      </c>
      <c r="Q23" s="369">
        <v>6</v>
      </c>
      <c r="R23" s="369">
        <v>2</v>
      </c>
      <c r="S23" s="369" t="s">
        <v>3</v>
      </c>
      <c r="T23" s="369" t="s">
        <v>3</v>
      </c>
      <c r="U23" s="386" t="s">
        <v>41</v>
      </c>
    </row>
    <row r="24" spans="2:22" s="280" customFormat="1" ht="12" customHeight="1">
      <c r="B24" s="384" t="s">
        <v>42</v>
      </c>
      <c r="C24" s="369">
        <v>50</v>
      </c>
      <c r="D24" s="369">
        <v>10</v>
      </c>
      <c r="E24" s="369">
        <v>6</v>
      </c>
      <c r="F24" s="369">
        <v>19</v>
      </c>
      <c r="G24" s="369">
        <v>3</v>
      </c>
      <c r="H24" s="369">
        <v>1</v>
      </c>
      <c r="I24" s="369">
        <v>3</v>
      </c>
      <c r="J24" s="369">
        <v>2</v>
      </c>
      <c r="K24" s="369" t="s">
        <v>3</v>
      </c>
      <c r="L24" s="369">
        <v>0</v>
      </c>
      <c r="M24" s="369" t="s">
        <v>3</v>
      </c>
      <c r="N24" s="369" t="s">
        <v>3</v>
      </c>
      <c r="O24" s="369" t="s">
        <v>3</v>
      </c>
      <c r="P24" s="369" t="s">
        <v>3</v>
      </c>
      <c r="Q24" s="369">
        <v>1</v>
      </c>
      <c r="R24" s="369">
        <v>5</v>
      </c>
      <c r="S24" s="369" t="s">
        <v>3</v>
      </c>
      <c r="T24" s="369" t="s">
        <v>3</v>
      </c>
      <c r="U24" s="386" t="s">
        <v>42</v>
      </c>
    </row>
    <row r="25" spans="2:22" s="280" customFormat="1" ht="12" customHeight="1">
      <c r="B25" s="384" t="s">
        <v>43</v>
      </c>
      <c r="C25" s="369">
        <v>56</v>
      </c>
      <c r="D25" s="369">
        <v>11</v>
      </c>
      <c r="E25" s="369">
        <v>11</v>
      </c>
      <c r="F25" s="369">
        <v>13</v>
      </c>
      <c r="G25" s="369">
        <v>5</v>
      </c>
      <c r="H25" s="369">
        <v>3</v>
      </c>
      <c r="I25" s="369">
        <v>6</v>
      </c>
      <c r="J25" s="369">
        <v>1</v>
      </c>
      <c r="K25" s="369" t="s">
        <v>3</v>
      </c>
      <c r="L25" s="369">
        <v>1</v>
      </c>
      <c r="M25" s="369" t="s">
        <v>3</v>
      </c>
      <c r="N25" s="369" t="s">
        <v>3</v>
      </c>
      <c r="O25" s="369" t="s">
        <v>3</v>
      </c>
      <c r="P25" s="369" t="s">
        <v>3</v>
      </c>
      <c r="Q25" s="369">
        <v>2</v>
      </c>
      <c r="R25" s="369">
        <v>1</v>
      </c>
      <c r="S25" s="369">
        <v>2</v>
      </c>
      <c r="T25" s="369">
        <v>0</v>
      </c>
      <c r="U25" s="386" t="s">
        <v>43</v>
      </c>
    </row>
    <row r="26" spans="2:22" s="280" customFormat="1" ht="12" customHeight="1">
      <c r="B26" s="385" t="s">
        <v>44</v>
      </c>
      <c r="C26" s="369">
        <v>50</v>
      </c>
      <c r="D26" s="369">
        <v>9</v>
      </c>
      <c r="E26" s="369">
        <v>9</v>
      </c>
      <c r="F26" s="369">
        <v>16</v>
      </c>
      <c r="G26" s="369">
        <v>4</v>
      </c>
      <c r="H26" s="369">
        <v>2</v>
      </c>
      <c r="I26" s="369">
        <v>4</v>
      </c>
      <c r="J26" s="369">
        <v>1</v>
      </c>
      <c r="K26" s="369">
        <v>0</v>
      </c>
      <c r="L26" s="369">
        <v>0</v>
      </c>
      <c r="M26" s="369" t="s">
        <v>3</v>
      </c>
      <c r="N26" s="369" t="s">
        <v>3</v>
      </c>
      <c r="O26" s="369">
        <v>0</v>
      </c>
      <c r="P26" s="369" t="s">
        <v>3</v>
      </c>
      <c r="Q26" s="369">
        <v>2</v>
      </c>
      <c r="R26" s="369">
        <v>2</v>
      </c>
      <c r="S26" s="369" t="s">
        <v>3</v>
      </c>
      <c r="T26" s="369">
        <v>1</v>
      </c>
      <c r="U26" s="387" t="s">
        <v>44</v>
      </c>
    </row>
    <row r="27" spans="2:22" s="280" customFormat="1" ht="12" customHeight="1">
      <c r="B27" s="286" t="s">
        <v>45</v>
      </c>
      <c r="C27" s="383">
        <v>938</v>
      </c>
      <c r="D27" s="383">
        <v>184</v>
      </c>
      <c r="E27" s="383">
        <v>153</v>
      </c>
      <c r="F27" s="383">
        <v>248</v>
      </c>
      <c r="G27" s="383">
        <v>74</v>
      </c>
      <c r="H27" s="383">
        <v>59</v>
      </c>
      <c r="I27" s="383">
        <v>67</v>
      </c>
      <c r="J27" s="383">
        <v>29</v>
      </c>
      <c r="K27" s="383">
        <v>2</v>
      </c>
      <c r="L27" s="383">
        <v>7</v>
      </c>
      <c r="M27" s="383">
        <v>4</v>
      </c>
      <c r="N27" s="383">
        <v>4</v>
      </c>
      <c r="O27" s="383">
        <v>1</v>
      </c>
      <c r="P27" s="383">
        <v>1</v>
      </c>
      <c r="Q27" s="383">
        <v>36</v>
      </c>
      <c r="R27" s="383">
        <v>57</v>
      </c>
      <c r="S27" s="383">
        <v>8</v>
      </c>
      <c r="T27" s="383">
        <v>4</v>
      </c>
      <c r="U27" s="388" t="s">
        <v>45</v>
      </c>
    </row>
    <row r="28" spans="2:22" s="280" customFormat="1" ht="12" customHeight="1">
      <c r="B28" s="287"/>
      <c r="C28" s="222"/>
      <c r="D28" s="222"/>
      <c r="E28" s="222"/>
      <c r="F28" s="222"/>
      <c r="G28" s="222"/>
      <c r="H28" s="222"/>
      <c r="I28" s="222"/>
      <c r="J28" s="222"/>
      <c r="K28" s="222"/>
      <c r="L28" s="222"/>
      <c r="M28" s="222"/>
      <c r="N28" s="222"/>
      <c r="O28" s="222"/>
      <c r="P28" s="222"/>
      <c r="Q28" s="222"/>
      <c r="R28" s="222"/>
      <c r="S28" s="222"/>
      <c r="T28" s="222"/>
      <c r="U28" s="285"/>
    </row>
    <row r="29" spans="2:22" s="280" customFormat="1" ht="12" customHeight="1">
      <c r="C29" s="459" t="s">
        <v>933</v>
      </c>
      <c r="D29" s="459"/>
      <c r="E29" s="459"/>
      <c r="F29" s="459"/>
      <c r="G29" s="459"/>
      <c r="H29" s="459"/>
      <c r="I29" s="459"/>
      <c r="J29" s="459" t="s">
        <v>933</v>
      </c>
      <c r="K29" s="459"/>
      <c r="L29" s="459"/>
      <c r="M29" s="459"/>
      <c r="N29" s="459"/>
      <c r="O29" s="459"/>
      <c r="P29" s="459"/>
      <c r="Q29" s="459"/>
      <c r="R29" s="459"/>
      <c r="S29" s="459"/>
      <c r="T29" s="459"/>
      <c r="U29" s="288"/>
      <c r="V29" s="288"/>
    </row>
    <row r="30" spans="2:22" s="280" customFormat="1" ht="12" customHeight="1">
      <c r="B30" s="384" t="s">
        <v>713</v>
      </c>
      <c r="C30" s="369">
        <v>15</v>
      </c>
      <c r="D30" s="369">
        <v>2</v>
      </c>
      <c r="E30" s="369">
        <v>2</v>
      </c>
      <c r="F30" s="369">
        <v>4</v>
      </c>
      <c r="G30" s="369">
        <v>2</v>
      </c>
      <c r="H30" s="369">
        <v>3</v>
      </c>
      <c r="I30" s="369">
        <v>1</v>
      </c>
      <c r="J30" s="369">
        <v>0</v>
      </c>
      <c r="K30" s="369" t="s">
        <v>3</v>
      </c>
      <c r="L30" s="369" t="s">
        <v>3</v>
      </c>
      <c r="M30" s="369" t="s">
        <v>3</v>
      </c>
      <c r="N30" s="369" t="s">
        <v>3</v>
      </c>
      <c r="O30" s="369" t="s">
        <v>3</v>
      </c>
      <c r="P30" s="369" t="s">
        <v>3</v>
      </c>
      <c r="Q30" s="369" t="s">
        <v>3</v>
      </c>
      <c r="R30" s="369">
        <v>1</v>
      </c>
      <c r="S30" s="369" t="s">
        <v>3</v>
      </c>
      <c r="T30" s="369">
        <v>0</v>
      </c>
      <c r="U30" s="386" t="s">
        <v>713</v>
      </c>
    </row>
    <row r="31" spans="2:22" s="280" customFormat="1" ht="12" customHeight="1">
      <c r="B31" s="384" t="s">
        <v>29</v>
      </c>
      <c r="C31" s="369">
        <v>14</v>
      </c>
      <c r="D31" s="369">
        <v>1</v>
      </c>
      <c r="E31" s="369">
        <v>5</v>
      </c>
      <c r="F31" s="369">
        <v>4</v>
      </c>
      <c r="G31" s="369">
        <v>1</v>
      </c>
      <c r="H31" s="369">
        <v>0</v>
      </c>
      <c r="I31" s="369">
        <v>0</v>
      </c>
      <c r="J31" s="369">
        <v>1</v>
      </c>
      <c r="K31" s="369" t="s">
        <v>3</v>
      </c>
      <c r="L31" s="369" t="s">
        <v>3</v>
      </c>
      <c r="M31" s="369" t="s">
        <v>3</v>
      </c>
      <c r="N31" s="369" t="s">
        <v>3</v>
      </c>
      <c r="O31" s="369" t="s">
        <v>3</v>
      </c>
      <c r="P31" s="369" t="s">
        <v>3</v>
      </c>
      <c r="Q31" s="369" t="s">
        <v>3</v>
      </c>
      <c r="R31" s="369">
        <v>2</v>
      </c>
      <c r="S31" s="369">
        <v>0</v>
      </c>
      <c r="T31" s="369" t="s">
        <v>3</v>
      </c>
      <c r="U31" s="386" t="s">
        <v>29</v>
      </c>
    </row>
    <row r="32" spans="2:22" s="280" customFormat="1" ht="12" customHeight="1">
      <c r="B32" s="384" t="s">
        <v>714</v>
      </c>
      <c r="C32" s="369">
        <v>12</v>
      </c>
      <c r="D32" s="369">
        <v>2</v>
      </c>
      <c r="E32" s="369">
        <v>2</v>
      </c>
      <c r="F32" s="369">
        <v>2</v>
      </c>
      <c r="G32" s="369">
        <v>2</v>
      </c>
      <c r="H32" s="369">
        <v>2</v>
      </c>
      <c r="I32" s="369">
        <v>0</v>
      </c>
      <c r="J32" s="369">
        <v>1</v>
      </c>
      <c r="K32" s="369" t="s">
        <v>3</v>
      </c>
      <c r="L32" s="369">
        <v>1</v>
      </c>
      <c r="M32" s="369" t="s">
        <v>3</v>
      </c>
      <c r="N32" s="369" t="s">
        <v>3</v>
      </c>
      <c r="O32" s="369" t="s">
        <v>3</v>
      </c>
      <c r="P32" s="369" t="s">
        <v>3</v>
      </c>
      <c r="Q32" s="369" t="s">
        <v>3</v>
      </c>
      <c r="R32" s="369" t="s">
        <v>3</v>
      </c>
      <c r="S32" s="369" t="s">
        <v>3</v>
      </c>
      <c r="T32" s="369" t="s">
        <v>3</v>
      </c>
      <c r="U32" s="386" t="s">
        <v>714</v>
      </c>
    </row>
    <row r="33" spans="2:21" s="280" customFormat="1" ht="12" customHeight="1">
      <c r="B33" s="384" t="s">
        <v>715</v>
      </c>
      <c r="C33" s="369">
        <v>23</v>
      </c>
      <c r="D33" s="369">
        <v>2</v>
      </c>
      <c r="E33" s="369">
        <v>4</v>
      </c>
      <c r="F33" s="369">
        <v>0</v>
      </c>
      <c r="G33" s="369">
        <v>4</v>
      </c>
      <c r="H33" s="369">
        <v>7</v>
      </c>
      <c r="I33" s="369">
        <v>0</v>
      </c>
      <c r="J33" s="369">
        <v>0</v>
      </c>
      <c r="K33" s="369" t="s">
        <v>3</v>
      </c>
      <c r="L33" s="369">
        <v>1</v>
      </c>
      <c r="M33" s="369" t="s">
        <v>3</v>
      </c>
      <c r="N33" s="369" t="s">
        <v>3</v>
      </c>
      <c r="O33" s="369" t="s">
        <v>3</v>
      </c>
      <c r="P33" s="369">
        <v>0</v>
      </c>
      <c r="Q33" s="369" t="s">
        <v>3</v>
      </c>
      <c r="R33" s="369">
        <v>5</v>
      </c>
      <c r="S33" s="369" t="s">
        <v>3</v>
      </c>
      <c r="T33" s="369">
        <v>0</v>
      </c>
      <c r="U33" s="386" t="s">
        <v>715</v>
      </c>
    </row>
    <row r="34" spans="2:21" s="280" customFormat="1" ht="12" customHeight="1">
      <c r="B34" s="384" t="s">
        <v>31</v>
      </c>
      <c r="C34" s="369">
        <v>17</v>
      </c>
      <c r="D34" s="369">
        <v>1</v>
      </c>
      <c r="E34" s="369">
        <v>1</v>
      </c>
      <c r="F34" s="369">
        <v>3</v>
      </c>
      <c r="G34" s="369">
        <v>3</v>
      </c>
      <c r="H34" s="369">
        <v>4</v>
      </c>
      <c r="I34" s="369">
        <v>3</v>
      </c>
      <c r="J34" s="369">
        <v>1</v>
      </c>
      <c r="K34" s="369" t="s">
        <v>3</v>
      </c>
      <c r="L34" s="369">
        <v>0</v>
      </c>
      <c r="M34" s="369" t="s">
        <v>3</v>
      </c>
      <c r="N34" s="369" t="s">
        <v>3</v>
      </c>
      <c r="O34" s="369" t="s">
        <v>3</v>
      </c>
      <c r="P34" s="369" t="s">
        <v>3</v>
      </c>
      <c r="Q34" s="369">
        <v>1</v>
      </c>
      <c r="R34" s="369">
        <v>0</v>
      </c>
      <c r="S34" s="369">
        <v>0</v>
      </c>
      <c r="T34" s="369">
        <v>0</v>
      </c>
      <c r="U34" s="386" t="s">
        <v>31</v>
      </c>
    </row>
    <row r="35" spans="2:21" s="280" customFormat="1" ht="12" customHeight="1">
      <c r="B35" s="384" t="s">
        <v>32</v>
      </c>
      <c r="C35" s="369">
        <v>14</v>
      </c>
      <c r="D35" s="369">
        <v>2</v>
      </c>
      <c r="E35" s="369">
        <v>3</v>
      </c>
      <c r="F35" s="369">
        <v>3</v>
      </c>
      <c r="G35" s="369">
        <v>1</v>
      </c>
      <c r="H35" s="369">
        <v>3</v>
      </c>
      <c r="I35" s="369">
        <v>0</v>
      </c>
      <c r="J35" s="369">
        <v>0</v>
      </c>
      <c r="K35" s="369" t="s">
        <v>3</v>
      </c>
      <c r="L35" s="369">
        <v>0</v>
      </c>
      <c r="M35" s="369" t="s">
        <v>3</v>
      </c>
      <c r="N35" s="369">
        <v>0</v>
      </c>
      <c r="O35" s="369" t="s">
        <v>3</v>
      </c>
      <c r="P35" s="369" t="s">
        <v>3</v>
      </c>
      <c r="Q35" s="369">
        <v>0</v>
      </c>
      <c r="R35" s="369">
        <v>0</v>
      </c>
      <c r="S35" s="369">
        <v>2</v>
      </c>
      <c r="T35" s="369">
        <v>0</v>
      </c>
      <c r="U35" s="386" t="s">
        <v>32</v>
      </c>
    </row>
    <row r="36" spans="2:21" s="280" customFormat="1" ht="12" customHeight="1">
      <c r="B36" s="384" t="s">
        <v>33</v>
      </c>
      <c r="C36" s="369">
        <v>7</v>
      </c>
      <c r="D36" s="369">
        <v>1</v>
      </c>
      <c r="E36" s="369">
        <v>1</v>
      </c>
      <c r="F36" s="369">
        <v>0</v>
      </c>
      <c r="G36" s="369">
        <v>0</v>
      </c>
      <c r="H36" s="369">
        <v>1</v>
      </c>
      <c r="I36" s="369">
        <v>0</v>
      </c>
      <c r="J36" s="369">
        <v>1</v>
      </c>
      <c r="K36" s="369" t="s">
        <v>3</v>
      </c>
      <c r="L36" s="369" t="s">
        <v>3</v>
      </c>
      <c r="M36" s="369" t="s">
        <v>3</v>
      </c>
      <c r="N36" s="369" t="s">
        <v>3</v>
      </c>
      <c r="O36" s="369" t="s">
        <v>3</v>
      </c>
      <c r="P36" s="369" t="s">
        <v>3</v>
      </c>
      <c r="Q36" s="369">
        <v>1</v>
      </c>
      <c r="R36" s="369">
        <v>2</v>
      </c>
      <c r="S36" s="369" t="s">
        <v>3</v>
      </c>
      <c r="T36" s="369">
        <v>0</v>
      </c>
      <c r="U36" s="386" t="s">
        <v>33</v>
      </c>
    </row>
    <row r="37" spans="2:21" s="280" customFormat="1" ht="12" customHeight="1">
      <c r="B37" s="384" t="s">
        <v>34</v>
      </c>
      <c r="C37" s="369">
        <v>19</v>
      </c>
      <c r="D37" s="369">
        <v>5</v>
      </c>
      <c r="E37" s="369">
        <v>3</v>
      </c>
      <c r="F37" s="369">
        <v>2</v>
      </c>
      <c r="G37" s="369">
        <v>2</v>
      </c>
      <c r="H37" s="369">
        <v>5</v>
      </c>
      <c r="I37" s="369">
        <v>0</v>
      </c>
      <c r="J37" s="369">
        <v>0</v>
      </c>
      <c r="K37" s="369" t="s">
        <v>3</v>
      </c>
      <c r="L37" s="369">
        <v>1</v>
      </c>
      <c r="M37" s="369">
        <v>0</v>
      </c>
      <c r="N37" s="369" t="s">
        <v>3</v>
      </c>
      <c r="O37" s="369" t="s">
        <v>3</v>
      </c>
      <c r="P37" s="369" t="s">
        <v>3</v>
      </c>
      <c r="Q37" s="369">
        <v>1</v>
      </c>
      <c r="R37" s="369">
        <v>0</v>
      </c>
      <c r="S37" s="369" t="s">
        <v>3</v>
      </c>
      <c r="T37" s="369" t="s">
        <v>3</v>
      </c>
      <c r="U37" s="386" t="s">
        <v>34</v>
      </c>
    </row>
    <row r="38" spans="2:21" s="280" customFormat="1" ht="12" customHeight="1">
      <c r="B38" s="384" t="s">
        <v>35</v>
      </c>
      <c r="C38" s="369">
        <v>16</v>
      </c>
      <c r="D38" s="369">
        <v>2</v>
      </c>
      <c r="E38" s="369">
        <v>2</v>
      </c>
      <c r="F38" s="369">
        <v>3</v>
      </c>
      <c r="G38" s="369">
        <v>4</v>
      </c>
      <c r="H38" s="369">
        <v>3</v>
      </c>
      <c r="I38" s="369">
        <v>1</v>
      </c>
      <c r="J38" s="369">
        <v>0</v>
      </c>
      <c r="K38" s="369" t="s">
        <v>3</v>
      </c>
      <c r="L38" s="369" t="s">
        <v>3</v>
      </c>
      <c r="M38" s="369" t="s">
        <v>3</v>
      </c>
      <c r="N38" s="369" t="s">
        <v>3</v>
      </c>
      <c r="O38" s="369" t="s">
        <v>3</v>
      </c>
      <c r="P38" s="369" t="s">
        <v>3</v>
      </c>
      <c r="Q38" s="369">
        <v>0</v>
      </c>
      <c r="R38" s="369">
        <v>1</v>
      </c>
      <c r="S38" s="369" t="s">
        <v>3</v>
      </c>
      <c r="T38" s="369" t="s">
        <v>3</v>
      </c>
      <c r="U38" s="386" t="s">
        <v>35</v>
      </c>
    </row>
    <row r="39" spans="2:21" s="280" customFormat="1" ht="12" customHeight="1">
      <c r="B39" s="384" t="s">
        <v>36</v>
      </c>
      <c r="C39" s="369">
        <v>18</v>
      </c>
      <c r="D39" s="369">
        <v>4</v>
      </c>
      <c r="E39" s="369">
        <v>3</v>
      </c>
      <c r="F39" s="369">
        <v>4</v>
      </c>
      <c r="G39" s="369">
        <v>1</v>
      </c>
      <c r="H39" s="369">
        <v>4</v>
      </c>
      <c r="I39" s="369">
        <v>1</v>
      </c>
      <c r="J39" s="369">
        <v>0</v>
      </c>
      <c r="K39" s="369" t="s">
        <v>3</v>
      </c>
      <c r="L39" s="369">
        <v>0</v>
      </c>
      <c r="M39" s="369">
        <v>0</v>
      </c>
      <c r="N39" s="369">
        <v>1</v>
      </c>
      <c r="O39" s="369" t="s">
        <v>3</v>
      </c>
      <c r="P39" s="369" t="s">
        <v>3</v>
      </c>
      <c r="Q39" s="369">
        <v>0</v>
      </c>
      <c r="R39" s="369">
        <v>0</v>
      </c>
      <c r="S39" s="369" t="s">
        <v>3</v>
      </c>
      <c r="T39" s="369">
        <v>0</v>
      </c>
      <c r="U39" s="386" t="s">
        <v>36</v>
      </c>
    </row>
    <row r="40" spans="2:21" s="280" customFormat="1" ht="12" customHeight="1">
      <c r="B40" s="384" t="s">
        <v>37</v>
      </c>
      <c r="C40" s="369">
        <v>10</v>
      </c>
      <c r="D40" s="369">
        <v>3</v>
      </c>
      <c r="E40" s="369">
        <v>2</v>
      </c>
      <c r="F40" s="369">
        <v>2</v>
      </c>
      <c r="G40" s="369">
        <v>2</v>
      </c>
      <c r="H40" s="369">
        <v>0</v>
      </c>
      <c r="I40" s="369">
        <v>1</v>
      </c>
      <c r="J40" s="369">
        <v>0</v>
      </c>
      <c r="K40" s="369">
        <v>0</v>
      </c>
      <c r="L40" s="369" t="s">
        <v>3</v>
      </c>
      <c r="M40" s="369" t="s">
        <v>3</v>
      </c>
      <c r="N40" s="369">
        <v>0</v>
      </c>
      <c r="O40" s="369" t="s">
        <v>3</v>
      </c>
      <c r="P40" s="369" t="s">
        <v>3</v>
      </c>
      <c r="Q40" s="369">
        <v>0</v>
      </c>
      <c r="R40" s="369">
        <v>0</v>
      </c>
      <c r="S40" s="369" t="s">
        <v>3</v>
      </c>
      <c r="T40" s="369">
        <v>0</v>
      </c>
      <c r="U40" s="386" t="s">
        <v>37</v>
      </c>
    </row>
    <row r="41" spans="2:21" s="280" customFormat="1" ht="12" customHeight="1">
      <c r="B41" s="384" t="s">
        <v>38</v>
      </c>
      <c r="C41" s="369">
        <v>16</v>
      </c>
      <c r="D41" s="369">
        <v>2</v>
      </c>
      <c r="E41" s="369">
        <v>4</v>
      </c>
      <c r="F41" s="369">
        <v>2</v>
      </c>
      <c r="G41" s="369">
        <v>2</v>
      </c>
      <c r="H41" s="369">
        <v>2</v>
      </c>
      <c r="I41" s="369">
        <v>2</v>
      </c>
      <c r="J41" s="369">
        <v>0</v>
      </c>
      <c r="K41" s="369">
        <v>0</v>
      </c>
      <c r="L41" s="369" t="s">
        <v>3</v>
      </c>
      <c r="M41" s="369">
        <v>1</v>
      </c>
      <c r="N41" s="369">
        <v>1</v>
      </c>
      <c r="O41" s="369" t="s">
        <v>3</v>
      </c>
      <c r="P41" s="369" t="s">
        <v>3</v>
      </c>
      <c r="Q41" s="369">
        <v>0</v>
      </c>
      <c r="R41" s="369">
        <v>0</v>
      </c>
      <c r="S41" s="369" t="s">
        <v>3</v>
      </c>
      <c r="T41" s="369">
        <v>0</v>
      </c>
      <c r="U41" s="386" t="s">
        <v>38</v>
      </c>
    </row>
    <row r="42" spans="2:21" s="280" customFormat="1" ht="12" customHeight="1">
      <c r="B42" s="384" t="s">
        <v>39</v>
      </c>
      <c r="C42" s="369">
        <v>14</v>
      </c>
      <c r="D42" s="369">
        <v>3</v>
      </c>
      <c r="E42" s="369">
        <v>5</v>
      </c>
      <c r="F42" s="369">
        <v>2</v>
      </c>
      <c r="G42" s="369">
        <v>2</v>
      </c>
      <c r="H42" s="369">
        <v>1</v>
      </c>
      <c r="I42" s="369">
        <v>0</v>
      </c>
      <c r="J42" s="369">
        <v>0</v>
      </c>
      <c r="K42" s="369" t="s">
        <v>3</v>
      </c>
      <c r="L42" s="369" t="s">
        <v>3</v>
      </c>
      <c r="M42" s="369" t="s">
        <v>3</v>
      </c>
      <c r="N42" s="369" t="s">
        <v>3</v>
      </c>
      <c r="O42" s="369" t="s">
        <v>3</v>
      </c>
      <c r="P42" s="369" t="s">
        <v>3</v>
      </c>
      <c r="Q42" s="369">
        <v>1</v>
      </c>
      <c r="R42" s="369">
        <v>0</v>
      </c>
      <c r="S42" s="369" t="s">
        <v>3</v>
      </c>
      <c r="T42" s="369">
        <v>0</v>
      </c>
      <c r="U42" s="386" t="s">
        <v>39</v>
      </c>
    </row>
    <row r="43" spans="2:21" s="280" customFormat="1" ht="12" customHeight="1">
      <c r="B43" s="384" t="s">
        <v>40</v>
      </c>
      <c r="C43" s="369">
        <v>22</v>
      </c>
      <c r="D43" s="369">
        <v>6</v>
      </c>
      <c r="E43" s="369">
        <v>5</v>
      </c>
      <c r="F43" s="369">
        <v>3</v>
      </c>
      <c r="G43" s="369">
        <v>2</v>
      </c>
      <c r="H43" s="369">
        <v>4</v>
      </c>
      <c r="I43" s="369">
        <v>1</v>
      </c>
      <c r="J43" s="369">
        <v>1</v>
      </c>
      <c r="K43" s="369" t="s">
        <v>3</v>
      </c>
      <c r="L43" s="369" t="s">
        <v>3</v>
      </c>
      <c r="M43" s="369">
        <v>0</v>
      </c>
      <c r="N43" s="369" t="s">
        <v>3</v>
      </c>
      <c r="O43" s="369" t="s">
        <v>3</v>
      </c>
      <c r="P43" s="369" t="s">
        <v>3</v>
      </c>
      <c r="Q43" s="369" t="s">
        <v>3</v>
      </c>
      <c r="R43" s="369">
        <v>0</v>
      </c>
      <c r="S43" s="369" t="s">
        <v>3</v>
      </c>
      <c r="T43" s="369">
        <v>0</v>
      </c>
      <c r="U43" s="386" t="s">
        <v>40</v>
      </c>
    </row>
    <row r="44" spans="2:21" s="280" customFormat="1" ht="12" customHeight="1">
      <c r="B44" s="384" t="s">
        <v>41</v>
      </c>
      <c r="C44" s="369">
        <v>7</v>
      </c>
      <c r="D44" s="369">
        <v>0</v>
      </c>
      <c r="E44" s="369">
        <v>2</v>
      </c>
      <c r="F44" s="369">
        <v>2</v>
      </c>
      <c r="G44" s="369">
        <v>0</v>
      </c>
      <c r="H44" s="369">
        <v>1</v>
      </c>
      <c r="I44" s="369">
        <v>1</v>
      </c>
      <c r="J44" s="369">
        <v>1</v>
      </c>
      <c r="K44" s="369" t="s">
        <v>3</v>
      </c>
      <c r="L44" s="369" t="s">
        <v>3</v>
      </c>
      <c r="M44" s="369" t="s">
        <v>3</v>
      </c>
      <c r="N44" s="369">
        <v>0</v>
      </c>
      <c r="O44" s="369">
        <v>0</v>
      </c>
      <c r="P44" s="369" t="s">
        <v>3</v>
      </c>
      <c r="Q44" s="369">
        <v>0</v>
      </c>
      <c r="R44" s="369">
        <v>0</v>
      </c>
      <c r="S44" s="369" t="s">
        <v>3</v>
      </c>
      <c r="T44" s="369" t="s">
        <v>3</v>
      </c>
      <c r="U44" s="386" t="s">
        <v>41</v>
      </c>
    </row>
    <row r="45" spans="2:21" s="280" customFormat="1" ht="12" customHeight="1">
      <c r="B45" s="384" t="s">
        <v>42</v>
      </c>
      <c r="C45" s="369">
        <v>5</v>
      </c>
      <c r="D45" s="369">
        <v>0</v>
      </c>
      <c r="E45" s="369">
        <v>0</v>
      </c>
      <c r="F45" s="369">
        <v>1</v>
      </c>
      <c r="G45" s="369">
        <v>3</v>
      </c>
      <c r="H45" s="369">
        <v>0</v>
      </c>
      <c r="I45" s="369">
        <v>0</v>
      </c>
      <c r="J45" s="369">
        <v>0</v>
      </c>
      <c r="K45" s="369" t="s">
        <v>3</v>
      </c>
      <c r="L45" s="369">
        <v>0</v>
      </c>
      <c r="M45" s="369" t="s">
        <v>3</v>
      </c>
      <c r="N45" s="369" t="s">
        <v>3</v>
      </c>
      <c r="O45" s="369" t="s">
        <v>3</v>
      </c>
      <c r="P45" s="369" t="s">
        <v>3</v>
      </c>
      <c r="Q45" s="369">
        <v>0</v>
      </c>
      <c r="R45" s="369">
        <v>1</v>
      </c>
      <c r="S45" s="369" t="s">
        <v>3</v>
      </c>
      <c r="T45" s="369" t="s">
        <v>3</v>
      </c>
      <c r="U45" s="386" t="s">
        <v>42</v>
      </c>
    </row>
    <row r="46" spans="2:21" s="280" customFormat="1" ht="12" customHeight="1">
      <c r="B46" s="384" t="s">
        <v>43</v>
      </c>
      <c r="C46" s="369">
        <v>18</v>
      </c>
      <c r="D46" s="369">
        <v>2</v>
      </c>
      <c r="E46" s="369">
        <v>4</v>
      </c>
      <c r="F46" s="369">
        <v>2</v>
      </c>
      <c r="G46" s="369">
        <v>5</v>
      </c>
      <c r="H46" s="369">
        <v>3</v>
      </c>
      <c r="I46" s="369">
        <v>2</v>
      </c>
      <c r="J46" s="369">
        <v>0</v>
      </c>
      <c r="K46" s="369" t="s">
        <v>3</v>
      </c>
      <c r="L46" s="369">
        <v>0</v>
      </c>
      <c r="M46" s="369" t="s">
        <v>3</v>
      </c>
      <c r="N46" s="369" t="s">
        <v>3</v>
      </c>
      <c r="O46" s="369" t="s">
        <v>3</v>
      </c>
      <c r="P46" s="369" t="s">
        <v>3</v>
      </c>
      <c r="Q46" s="369">
        <v>0</v>
      </c>
      <c r="R46" s="369">
        <v>0</v>
      </c>
      <c r="S46" s="369">
        <v>0</v>
      </c>
      <c r="T46" s="369">
        <v>0</v>
      </c>
      <c r="U46" s="386" t="s">
        <v>43</v>
      </c>
    </row>
    <row r="47" spans="2:21" s="280" customFormat="1" ht="12" customHeight="1">
      <c r="B47" s="385" t="s">
        <v>44</v>
      </c>
      <c r="C47" s="369">
        <v>12</v>
      </c>
      <c r="D47" s="369">
        <v>1</v>
      </c>
      <c r="E47" s="369">
        <v>4</v>
      </c>
      <c r="F47" s="369">
        <v>3</v>
      </c>
      <c r="G47" s="369">
        <v>2</v>
      </c>
      <c r="H47" s="369">
        <v>2</v>
      </c>
      <c r="I47" s="369">
        <v>0</v>
      </c>
      <c r="J47" s="369">
        <v>0</v>
      </c>
      <c r="K47" s="369">
        <v>0</v>
      </c>
      <c r="L47" s="369">
        <v>0</v>
      </c>
      <c r="M47" s="369" t="s">
        <v>3</v>
      </c>
      <c r="N47" s="369" t="s">
        <v>3</v>
      </c>
      <c r="O47" s="369">
        <v>0</v>
      </c>
      <c r="P47" s="369" t="s">
        <v>3</v>
      </c>
      <c r="Q47" s="369">
        <v>0</v>
      </c>
      <c r="R47" s="369">
        <v>0</v>
      </c>
      <c r="S47" s="369" t="s">
        <v>3</v>
      </c>
      <c r="T47" s="369">
        <v>0</v>
      </c>
      <c r="U47" s="387" t="s">
        <v>44</v>
      </c>
    </row>
    <row r="48" spans="2:21" s="280" customFormat="1" ht="12" customHeight="1">
      <c r="B48" s="286" t="s">
        <v>45</v>
      </c>
      <c r="C48" s="383">
        <v>259</v>
      </c>
      <c r="D48" s="383">
        <v>39</v>
      </c>
      <c r="E48" s="383">
        <v>52</v>
      </c>
      <c r="F48" s="383">
        <v>42</v>
      </c>
      <c r="G48" s="383">
        <v>38</v>
      </c>
      <c r="H48" s="383">
        <v>45</v>
      </c>
      <c r="I48" s="383">
        <v>13</v>
      </c>
      <c r="J48" s="383">
        <v>6</v>
      </c>
      <c r="K48" s="383">
        <v>0</v>
      </c>
      <c r="L48" s="383">
        <v>3</v>
      </c>
      <c r="M48" s="383">
        <v>1</v>
      </c>
      <c r="N48" s="383">
        <v>2</v>
      </c>
      <c r="O48" s="383">
        <v>0</v>
      </c>
      <c r="P48" s="383">
        <v>0</v>
      </c>
      <c r="Q48" s="383">
        <v>4</v>
      </c>
      <c r="R48" s="383">
        <v>12</v>
      </c>
      <c r="S48" s="383">
        <v>2</v>
      </c>
      <c r="T48" s="383">
        <v>0</v>
      </c>
      <c r="U48" s="388" t="s">
        <v>45</v>
      </c>
    </row>
    <row r="49" spans="2:2" s="280" customFormat="1" ht="12" customHeight="1">
      <c r="B49" s="289"/>
    </row>
  </sheetData>
  <mergeCells count="8">
    <mergeCell ref="B3:K3"/>
    <mergeCell ref="B4:K4"/>
    <mergeCell ref="C29:I29"/>
    <mergeCell ref="J29:T29"/>
    <mergeCell ref="B5:I5"/>
    <mergeCell ref="J5:U5"/>
    <mergeCell ref="C8:I8"/>
    <mergeCell ref="J8:T8"/>
  </mergeCells>
  <hyperlinks>
    <hyperlink ref="B3:K3" location="Inhalt!A1" display="Inhalt!A1" xr:uid="{A1A0243F-5CA7-4EF1-8CC2-122E69774468}"/>
    <hyperlink ref="B4:K4" location="Inhalt!A1" display="Brandenburg an der Havel" xr:uid="{219AC2D5-BEB0-4D9B-8F82-6E888D27514C}"/>
    <hyperlink ref="B3:K4" location="Inhalt!F49" display="Inhalt!F49" xr:uid="{74DA4FAA-0B63-42B3-9EE5-46AA9A403925}"/>
  </hyperlinks>
  <pageMargins left="0.59055118110236227" right="0.15748031496062992" top="0.78740157480314965" bottom="0.59055118110236227" header="0.31496062992125984" footer="0.23622047244094491"/>
  <pageSetup paperSize="9" scale="97" fitToHeight="2" pageOrder="overThenDown" orientation="portrait" r:id="rId1"/>
  <headerFooter differentFirst="1" scaleWithDoc="0" alignWithMargins="0"/>
  <colBreaks count="1" manualBreakCount="1">
    <brk id="9" max="1048575" man="1"/>
  </colBreaks>
  <legacyDrawingHF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18"/>
  <dimension ref="A1:G43"/>
  <sheetViews>
    <sheetView zoomScaleNormal="100" zoomScaleSheetLayoutView="100" workbookViewId="0">
      <pane xSplit="2" ySplit="6" topLeftCell="C7" activePane="bottomRight" state="frozen"/>
      <selection sqref="A1:XFD1048576"/>
      <selection pane="topRight" sqref="A1:XFD1048576"/>
      <selection pane="bottomLeft" sqref="A1:XFD1048576"/>
      <selection pane="bottomRight" activeCell="B7" sqref="B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f>Tabelle3.2!$V$1+1</f>
        <v>34</v>
      </c>
      <c r="B1" s="101" t="s">
        <v>621</v>
      </c>
    </row>
    <row r="3" spans="1:7" s="251" customFormat="1" ht="46.5" customHeight="1">
      <c r="A3" s="158">
        <v>4</v>
      </c>
      <c r="B3" s="452" t="s">
        <v>751</v>
      </c>
      <c r="C3" s="452"/>
      <c r="D3" s="452"/>
      <c r="E3" s="452"/>
      <c r="F3" s="452"/>
      <c r="G3" s="250"/>
    </row>
    <row r="4" spans="1:7" s="256" customFormat="1" ht="18" customHeight="1">
      <c r="A4" s="252" t="s">
        <v>197</v>
      </c>
      <c r="B4" s="452" t="s">
        <v>28</v>
      </c>
      <c r="C4" s="452"/>
      <c r="D4" s="452"/>
      <c r="E4" s="452"/>
      <c r="F4" s="452"/>
      <c r="G4" s="278"/>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57</v>
      </c>
      <c r="C8" s="377">
        <v>11</v>
      </c>
      <c r="D8" s="377">
        <v>2</v>
      </c>
      <c r="F8" s="264"/>
      <c r="G8" s="261"/>
    </row>
    <row r="9" spans="1:7" ht="12" customHeight="1">
      <c r="A9" s="261"/>
      <c r="B9" s="372" t="s">
        <v>52</v>
      </c>
      <c r="C9" s="377">
        <v>9</v>
      </c>
      <c r="D9" s="377">
        <v>2</v>
      </c>
      <c r="F9" s="264"/>
      <c r="G9" s="261"/>
    </row>
    <row r="10" spans="1:7" ht="12" customHeight="1">
      <c r="A10" s="261"/>
      <c r="B10" s="372" t="s">
        <v>54</v>
      </c>
      <c r="C10" s="377">
        <v>11</v>
      </c>
      <c r="D10" s="377">
        <v>4</v>
      </c>
      <c r="F10" s="264"/>
      <c r="G10" s="261"/>
    </row>
    <row r="11" spans="1:7" ht="12" customHeight="1">
      <c r="A11" s="261"/>
      <c r="B11" s="372" t="s">
        <v>82</v>
      </c>
      <c r="C11" s="377">
        <v>4</v>
      </c>
      <c r="D11" s="377">
        <v>3</v>
      </c>
      <c r="F11" s="264"/>
      <c r="G11" s="261"/>
    </row>
    <row r="12" spans="1:7" ht="12" customHeight="1">
      <c r="A12" s="261"/>
      <c r="B12" s="372" t="s">
        <v>85</v>
      </c>
      <c r="C12" s="377">
        <v>3</v>
      </c>
      <c r="D12" s="377">
        <v>2</v>
      </c>
      <c r="F12" s="264"/>
      <c r="G12" s="261"/>
    </row>
    <row r="13" spans="1:7" ht="12" customHeight="1">
      <c r="A13" s="261"/>
      <c r="B13" s="372" t="s">
        <v>128</v>
      </c>
      <c r="C13" s="377">
        <v>5</v>
      </c>
      <c r="D13" s="377">
        <v>1</v>
      </c>
      <c r="F13" s="264"/>
      <c r="G13" s="261"/>
    </row>
    <row r="14" spans="1:7" ht="12" customHeight="1">
      <c r="A14" s="261"/>
      <c r="B14" s="372" t="s">
        <v>53</v>
      </c>
      <c r="C14" s="377">
        <v>1</v>
      </c>
      <c r="D14" s="377" t="s">
        <v>0</v>
      </c>
      <c r="F14" s="264"/>
      <c r="G14" s="261"/>
    </row>
    <row r="15" spans="1:7" ht="12" customHeight="1">
      <c r="A15" s="261"/>
      <c r="B15" s="372" t="s">
        <v>640</v>
      </c>
      <c r="C15" s="377">
        <v>2</v>
      </c>
      <c r="D15" s="377">
        <v>1</v>
      </c>
      <c r="F15" s="264"/>
      <c r="G15" s="261"/>
    </row>
    <row r="16" spans="1:7" ht="12" customHeight="1">
      <c r="A16" s="261"/>
      <c r="B16" s="381" t="s">
        <v>641</v>
      </c>
      <c r="C16" s="382" t="s">
        <v>0</v>
      </c>
      <c r="D16" s="382" t="s">
        <v>0</v>
      </c>
      <c r="F16" s="264"/>
      <c r="G16" s="261"/>
    </row>
    <row r="17" spans="2:4" ht="12" customHeight="1">
      <c r="B17" s="276" t="s">
        <v>160</v>
      </c>
      <c r="C17" s="277">
        <v>46</v>
      </c>
      <c r="D17" s="277">
        <v>15</v>
      </c>
    </row>
    <row r="18" spans="2:4" ht="12" customHeight="1">
      <c r="B18" s="272"/>
      <c r="C18" s="273"/>
      <c r="D18" s="273"/>
    </row>
    <row r="19" spans="2:4" ht="12" customHeight="1">
      <c r="B19" s="272"/>
      <c r="C19" s="273"/>
      <c r="D19" s="273"/>
    </row>
    <row r="20" spans="2:4" ht="12" customHeight="1">
      <c r="B20" s="272"/>
      <c r="C20" s="273"/>
      <c r="D20" s="273"/>
    </row>
    <row r="21" spans="2:4" ht="12" customHeight="1">
      <c r="B21" s="272"/>
      <c r="C21" s="273"/>
      <c r="D21" s="273"/>
    </row>
    <row r="22" spans="2:4" ht="12" customHeight="1">
      <c r="B22" s="272"/>
      <c r="C22" s="273"/>
      <c r="D22" s="273"/>
    </row>
    <row r="23" spans="2:4" ht="12" customHeight="1">
      <c r="B23" s="272"/>
      <c r="C23" s="273"/>
      <c r="D23" s="273"/>
    </row>
    <row r="24" spans="2:4" ht="12" customHeight="1">
      <c r="B24" s="272"/>
      <c r="C24" s="273"/>
      <c r="D24" s="273"/>
    </row>
    <row r="25" spans="2:4" ht="12" customHeight="1">
      <c r="B25" s="272"/>
      <c r="C25" s="273"/>
      <c r="D25" s="273"/>
    </row>
    <row r="26" spans="2:4" ht="12" customHeight="1">
      <c r="B26" s="272"/>
      <c r="C26" s="273"/>
      <c r="D26" s="273"/>
    </row>
    <row r="27" spans="2:4" ht="12" customHeight="1">
      <c r="B27" s="242"/>
      <c r="C27" s="274"/>
      <c r="D27" s="274"/>
    </row>
    <row r="28" spans="2:4" ht="12" customHeight="1">
      <c r="B28" s="242"/>
      <c r="C28" s="274"/>
      <c r="D28" s="274"/>
    </row>
    <row r="29" spans="2:4" ht="12" customHeight="1">
      <c r="B29" s="242"/>
      <c r="C29" s="274"/>
      <c r="D29" s="274"/>
    </row>
    <row r="30" spans="2:4" ht="12" customHeight="1">
      <c r="B30" s="242"/>
      <c r="C30" s="274"/>
      <c r="D30" s="274"/>
    </row>
    <row r="31" spans="2:4" ht="12" customHeight="1">
      <c r="B31" s="242"/>
      <c r="C31" s="274"/>
      <c r="D31" s="274"/>
    </row>
    <row r="32" spans="2:4" ht="12" customHeight="1">
      <c r="B32" s="242"/>
      <c r="C32" s="274"/>
      <c r="D32" s="274"/>
    </row>
    <row r="33" spans="2:4" ht="12" customHeight="1">
      <c r="B33" s="242"/>
      <c r="C33" s="274"/>
      <c r="D33" s="274"/>
    </row>
    <row r="34" spans="2:4" ht="12" customHeight="1">
      <c r="C34" s="275"/>
      <c r="D34" s="275"/>
    </row>
    <row r="35" spans="2:4" ht="12" customHeight="1">
      <c r="C35" s="275"/>
      <c r="D35" s="275"/>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2">
    <mergeCell ref="B3:F3"/>
    <mergeCell ref="B4:F4"/>
  </mergeCells>
  <hyperlinks>
    <hyperlink ref="B3:F4" location="Inhalt!F57" display="Inhalt!F57" xr:uid="{DEBFEC88-C49D-4470-AD79-2F05ECE06CC0}"/>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19"/>
  <dimension ref="A1:G43"/>
  <sheetViews>
    <sheetView zoomScaleNormal="100" zoomScaleSheetLayoutView="100" workbookViewId="0">
      <selection activeCell="B7" sqref="B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c r="B1" s="101"/>
      <c r="F1" s="118" t="s">
        <v>621</v>
      </c>
      <c r="G1" s="119">
        <f>Tabelle4.1!$A$1+1</f>
        <v>35</v>
      </c>
    </row>
    <row r="3" spans="1:7" s="251" customFormat="1" ht="39.75" customHeight="1">
      <c r="A3" s="158">
        <v>4</v>
      </c>
      <c r="B3" s="460" t="s">
        <v>751</v>
      </c>
      <c r="C3" s="460"/>
      <c r="D3" s="460"/>
      <c r="E3" s="460"/>
      <c r="F3" s="460"/>
      <c r="G3" s="250"/>
    </row>
    <row r="4" spans="1:7" s="256" customFormat="1" ht="18" customHeight="1">
      <c r="A4" s="252" t="s">
        <v>198</v>
      </c>
      <c r="B4" s="442" t="s">
        <v>29</v>
      </c>
      <c r="C4" s="442"/>
      <c r="D4" s="442"/>
      <c r="E4" s="442"/>
      <c r="F4" s="442"/>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54</v>
      </c>
      <c r="C8" s="377">
        <v>14</v>
      </c>
      <c r="D8" s="377">
        <v>4</v>
      </c>
      <c r="F8" s="264"/>
      <c r="G8" s="261"/>
    </row>
    <row r="9" spans="1:7" ht="12" customHeight="1">
      <c r="A9" s="261"/>
      <c r="B9" s="372" t="s">
        <v>57</v>
      </c>
      <c r="C9" s="377">
        <v>7</v>
      </c>
      <c r="D9" s="377">
        <v>1</v>
      </c>
      <c r="F9" s="264"/>
      <c r="G9" s="261"/>
    </row>
    <row r="10" spans="1:7" ht="12" customHeight="1">
      <c r="A10" s="261"/>
      <c r="B10" s="372" t="s">
        <v>52</v>
      </c>
      <c r="C10" s="377">
        <v>9</v>
      </c>
      <c r="D10" s="377">
        <v>5</v>
      </c>
      <c r="F10" s="264"/>
      <c r="G10" s="261"/>
    </row>
    <row r="11" spans="1:7" ht="12" customHeight="1">
      <c r="A11" s="261"/>
      <c r="B11" s="372" t="s">
        <v>85</v>
      </c>
      <c r="C11" s="377">
        <v>3</v>
      </c>
      <c r="D11" s="377">
        <v>1</v>
      </c>
      <c r="F11" s="264"/>
      <c r="G11" s="261"/>
    </row>
    <row r="12" spans="1:7" ht="12" customHeight="1">
      <c r="A12" s="261"/>
      <c r="B12" s="372" t="s">
        <v>124</v>
      </c>
      <c r="C12" s="377">
        <v>4</v>
      </c>
      <c r="D12" s="377">
        <v>1</v>
      </c>
      <c r="F12" s="264"/>
      <c r="G12" s="261"/>
    </row>
    <row r="13" spans="1:7" ht="12" customHeight="1">
      <c r="A13" s="261"/>
      <c r="B13" s="372" t="s">
        <v>82</v>
      </c>
      <c r="C13" s="377">
        <v>2</v>
      </c>
      <c r="D13" s="377" t="s">
        <v>0</v>
      </c>
      <c r="F13" s="264"/>
      <c r="G13" s="261"/>
    </row>
    <row r="14" spans="1:7" ht="12" customHeight="1">
      <c r="A14" s="261"/>
      <c r="B14" s="372" t="s">
        <v>642</v>
      </c>
      <c r="C14" s="377">
        <v>2</v>
      </c>
      <c r="D14" s="377" t="s">
        <v>0</v>
      </c>
      <c r="F14" s="264"/>
      <c r="G14" s="261"/>
    </row>
    <row r="15" spans="1:7" ht="12" customHeight="1">
      <c r="A15" s="261"/>
      <c r="B15" s="372" t="s">
        <v>53</v>
      </c>
      <c r="C15" s="377">
        <v>1</v>
      </c>
      <c r="D15" s="377">
        <v>1</v>
      </c>
      <c r="F15" s="264"/>
      <c r="G15" s="261"/>
    </row>
    <row r="16" spans="1:7" ht="12" customHeight="1">
      <c r="A16" s="261"/>
      <c r="B16" s="372" t="s">
        <v>58</v>
      </c>
      <c r="C16" s="377">
        <v>1</v>
      </c>
      <c r="D16" s="377" t="s">
        <v>0</v>
      </c>
      <c r="F16" s="264"/>
      <c r="G16" s="261"/>
    </row>
    <row r="17" spans="2:4" ht="12" customHeight="1">
      <c r="B17" s="373" t="s">
        <v>691</v>
      </c>
      <c r="C17" s="378">
        <v>2</v>
      </c>
      <c r="D17" s="378" t="s">
        <v>0</v>
      </c>
    </row>
    <row r="18" spans="2:4" ht="12" customHeight="1">
      <c r="B18" s="372" t="s">
        <v>696</v>
      </c>
      <c r="C18" s="377">
        <v>1</v>
      </c>
      <c r="D18" s="377">
        <v>1</v>
      </c>
    </row>
    <row r="19" spans="2:4" ht="12" customHeight="1">
      <c r="B19" s="276" t="s">
        <v>160</v>
      </c>
      <c r="C19" s="277">
        <v>46</v>
      </c>
      <c r="D19" s="277">
        <v>14</v>
      </c>
    </row>
    <row r="20" spans="2:4" ht="12" customHeight="1">
      <c r="B20" s="272"/>
      <c r="C20" s="273"/>
      <c r="D20" s="273"/>
    </row>
    <row r="21" spans="2:4" ht="12" customHeight="1">
      <c r="B21" s="272"/>
      <c r="C21" s="273"/>
      <c r="D21" s="273"/>
    </row>
    <row r="22" spans="2:4" ht="12" customHeight="1">
      <c r="B22" s="272"/>
      <c r="C22" s="273"/>
      <c r="D22" s="273"/>
    </row>
    <row r="23" spans="2:4" ht="12" customHeight="1">
      <c r="B23" s="272"/>
      <c r="C23" s="273"/>
      <c r="D23" s="273"/>
    </row>
    <row r="24" spans="2:4" ht="12" customHeight="1">
      <c r="B24" s="272"/>
      <c r="C24" s="273"/>
      <c r="D24" s="273"/>
    </row>
    <row r="25" spans="2:4" ht="12" customHeight="1">
      <c r="B25" s="272"/>
      <c r="C25" s="273"/>
      <c r="D25" s="273"/>
    </row>
    <row r="26" spans="2:4" ht="12" customHeight="1">
      <c r="B26" s="272"/>
      <c r="C26" s="273"/>
      <c r="D26" s="273"/>
    </row>
    <row r="27" spans="2:4" ht="12" customHeight="1">
      <c r="B27" s="242"/>
      <c r="C27" s="274"/>
      <c r="D27" s="274"/>
    </row>
    <row r="28" spans="2:4" ht="12" customHeight="1">
      <c r="B28" s="242"/>
      <c r="C28" s="274"/>
      <c r="D28" s="274"/>
    </row>
    <row r="29" spans="2:4" ht="12" customHeight="1">
      <c r="B29" s="242"/>
      <c r="C29" s="274"/>
      <c r="D29" s="274"/>
    </row>
    <row r="30" spans="2:4" ht="12" customHeight="1">
      <c r="B30" s="242"/>
      <c r="C30" s="274"/>
      <c r="D30" s="274"/>
    </row>
    <row r="31" spans="2:4" ht="12" customHeight="1">
      <c r="B31" s="242"/>
      <c r="C31" s="274"/>
      <c r="D31" s="274"/>
    </row>
    <row r="32" spans="2:4" ht="12" customHeight="1">
      <c r="B32" s="242"/>
      <c r="C32" s="274"/>
      <c r="D32" s="274"/>
    </row>
    <row r="33" spans="2:4" ht="12" customHeight="1">
      <c r="B33" s="242"/>
      <c r="C33" s="274"/>
      <c r="D33" s="274"/>
    </row>
    <row r="34" spans="2:4" ht="12" customHeight="1">
      <c r="C34" s="275"/>
      <c r="D34" s="275"/>
    </row>
    <row r="35" spans="2:4" ht="12" customHeight="1">
      <c r="C35" s="275"/>
      <c r="D35" s="275"/>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2">
    <mergeCell ref="B3:F3"/>
    <mergeCell ref="B4:F4"/>
  </mergeCells>
  <hyperlinks>
    <hyperlink ref="B4" location="IHV!A46" display="4.2 Cottbus" xr:uid="{00000000-0004-0000-1C00-000000000000}"/>
    <hyperlink ref="B4:F4" location="Inhalt!F58" display="Cottbus" xr:uid="{14652D30-CF5D-4DA5-A205-86E25A62274D}"/>
    <hyperlink ref="B3" location="Inhalt!F58" display="Inhalt!F58" xr:uid="{9A4B01F9-3CA8-4220-9C7A-A927B1635200}"/>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20"/>
  <dimension ref="A1:G43"/>
  <sheetViews>
    <sheetView zoomScaleNormal="100" zoomScaleSheetLayoutView="100" workbookViewId="0">
      <pane xSplit="2" ySplit="6" topLeftCell="C7" activePane="bottomRight" state="frozen"/>
      <selection sqref="A1:XFD1048576"/>
      <selection pane="topRight" sqref="A1:XFD1048576"/>
      <selection pane="bottomLeft" sqref="A1:XFD1048576"/>
      <selection pane="bottomRight" activeCell="B7" sqref="B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f>Tabelle4.2!$G$1+1</f>
        <v>36</v>
      </c>
      <c r="B1" s="101" t="s">
        <v>621</v>
      </c>
    </row>
    <row r="3" spans="1:7" s="251" customFormat="1" ht="39.75" customHeight="1">
      <c r="A3" s="158">
        <v>4</v>
      </c>
      <c r="B3" s="460" t="s">
        <v>751</v>
      </c>
      <c r="C3" s="460"/>
      <c r="D3" s="460"/>
      <c r="E3" s="460"/>
      <c r="F3" s="460"/>
      <c r="G3" s="250"/>
    </row>
    <row r="4" spans="1:7" s="256" customFormat="1" ht="18" customHeight="1">
      <c r="A4" s="252" t="s">
        <v>199</v>
      </c>
      <c r="B4" s="253" t="s">
        <v>30</v>
      </c>
      <c r="C4" s="253"/>
      <c r="D4" s="253"/>
      <c r="E4" s="253"/>
      <c r="F4" s="253"/>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85</v>
      </c>
      <c r="C8" s="377">
        <v>7</v>
      </c>
      <c r="D8" s="377">
        <v>2</v>
      </c>
      <c r="F8" s="264"/>
      <c r="G8" s="261"/>
    </row>
    <row r="9" spans="1:7" ht="12" customHeight="1">
      <c r="A9" s="261"/>
      <c r="B9" s="372" t="s">
        <v>57</v>
      </c>
      <c r="C9" s="377">
        <v>11</v>
      </c>
      <c r="D9" s="377">
        <v>2</v>
      </c>
      <c r="F9" s="264"/>
      <c r="G9" s="261"/>
    </row>
    <row r="10" spans="1:7" ht="12" customHeight="1">
      <c r="A10" s="261"/>
      <c r="B10" s="372" t="s">
        <v>54</v>
      </c>
      <c r="C10" s="377">
        <v>13</v>
      </c>
      <c r="D10" s="377">
        <v>2</v>
      </c>
      <c r="F10" s="264"/>
      <c r="G10" s="261"/>
    </row>
    <row r="11" spans="1:7" ht="12" customHeight="1">
      <c r="A11" s="261"/>
      <c r="B11" s="372" t="s">
        <v>125</v>
      </c>
      <c r="C11" s="377">
        <v>3</v>
      </c>
      <c r="D11" s="377">
        <v>2</v>
      </c>
      <c r="F11" s="264"/>
      <c r="G11" s="261"/>
    </row>
    <row r="12" spans="1:7" ht="12" customHeight="1">
      <c r="A12" s="261"/>
      <c r="B12" s="372" t="s">
        <v>52</v>
      </c>
      <c r="C12" s="377">
        <v>6</v>
      </c>
      <c r="D12" s="377">
        <v>2</v>
      </c>
      <c r="F12" s="264"/>
      <c r="G12" s="261"/>
    </row>
    <row r="13" spans="1:7" ht="12" customHeight="1">
      <c r="A13" s="261"/>
      <c r="B13" s="372" t="s">
        <v>53</v>
      </c>
      <c r="C13" s="377">
        <v>2</v>
      </c>
      <c r="D13" s="377">
        <v>1</v>
      </c>
      <c r="F13" s="264"/>
      <c r="G13" s="261"/>
    </row>
    <row r="14" spans="1:7" ht="12" customHeight="1">
      <c r="A14" s="261"/>
      <c r="B14" s="372" t="s">
        <v>126</v>
      </c>
      <c r="C14" s="377">
        <v>2</v>
      </c>
      <c r="D14" s="377" t="s">
        <v>0</v>
      </c>
      <c r="F14" s="264"/>
      <c r="G14" s="261"/>
    </row>
    <row r="15" spans="1:7" ht="12" customHeight="1">
      <c r="A15" s="261"/>
      <c r="B15" s="372" t="s">
        <v>87</v>
      </c>
      <c r="C15" s="377">
        <v>2</v>
      </c>
      <c r="D15" s="377">
        <v>1</v>
      </c>
      <c r="F15" s="264"/>
      <c r="G15" s="261"/>
    </row>
    <row r="16" spans="1:7" ht="12" customHeight="1">
      <c r="A16" s="261"/>
      <c r="B16" s="265" t="s">
        <v>160</v>
      </c>
      <c r="C16" s="266">
        <v>46</v>
      </c>
      <c r="D16" s="266">
        <v>12</v>
      </c>
      <c r="F16" s="264"/>
      <c r="G16" s="261"/>
    </row>
    <row r="17" spans="2:4" ht="12" customHeight="1">
      <c r="B17" s="262"/>
      <c r="C17" s="263"/>
      <c r="D17" s="263"/>
    </row>
    <row r="18" spans="2:4" ht="12" customHeight="1">
      <c r="B18" s="262"/>
      <c r="C18" s="263"/>
      <c r="D18" s="263"/>
    </row>
    <row r="19" spans="2:4" ht="12" customHeight="1">
      <c r="B19" s="272"/>
      <c r="C19" s="273"/>
      <c r="D19" s="273"/>
    </row>
    <row r="20" spans="2:4" ht="12" customHeight="1">
      <c r="B20" s="272"/>
      <c r="C20" s="273"/>
      <c r="D20" s="273"/>
    </row>
    <row r="21" spans="2:4" ht="12" customHeight="1">
      <c r="B21" s="272"/>
      <c r="C21" s="273"/>
      <c r="D21" s="273"/>
    </row>
    <row r="22" spans="2:4" ht="12" customHeight="1">
      <c r="B22" s="272"/>
      <c r="C22" s="273"/>
      <c r="D22" s="273"/>
    </row>
    <row r="23" spans="2:4" ht="12" customHeight="1">
      <c r="B23" s="272"/>
      <c r="C23" s="273"/>
      <c r="D23" s="273"/>
    </row>
    <row r="24" spans="2:4" ht="12" customHeight="1">
      <c r="B24" s="272"/>
      <c r="C24" s="273"/>
      <c r="D24" s="273"/>
    </row>
    <row r="25" spans="2:4" ht="12" customHeight="1">
      <c r="B25" s="272"/>
      <c r="C25" s="273"/>
      <c r="D25" s="273"/>
    </row>
    <row r="26" spans="2:4" ht="12" customHeight="1">
      <c r="B26" s="272"/>
      <c r="C26" s="273"/>
      <c r="D26" s="273"/>
    </row>
    <row r="27" spans="2:4" ht="12" customHeight="1">
      <c r="B27" s="242"/>
      <c r="C27" s="274"/>
      <c r="D27" s="274"/>
    </row>
    <row r="28" spans="2:4" ht="12" customHeight="1">
      <c r="B28" s="242"/>
      <c r="C28" s="274"/>
      <c r="D28" s="274"/>
    </row>
    <row r="29" spans="2:4" ht="12" customHeight="1">
      <c r="B29" s="242"/>
      <c r="C29" s="274"/>
      <c r="D29" s="274"/>
    </row>
    <row r="30" spans="2:4" ht="12" customHeight="1">
      <c r="B30" s="242"/>
      <c r="C30" s="274"/>
      <c r="D30" s="274"/>
    </row>
    <row r="31" spans="2:4" ht="12" customHeight="1">
      <c r="B31" s="242"/>
      <c r="C31" s="274"/>
      <c r="D31" s="274"/>
    </row>
    <row r="32" spans="2:4" ht="12" customHeight="1">
      <c r="B32" s="242"/>
      <c r="C32" s="274"/>
      <c r="D32" s="274"/>
    </row>
    <row r="33" spans="2:4" ht="12" customHeight="1">
      <c r="B33" s="242"/>
      <c r="C33" s="274"/>
      <c r="D33" s="274"/>
    </row>
    <row r="34" spans="2:4" ht="12" customHeight="1">
      <c r="C34" s="275"/>
      <c r="D34" s="275"/>
    </row>
    <row r="35" spans="2:4" ht="12" customHeight="1">
      <c r="C35" s="275"/>
      <c r="D35" s="275"/>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3299158E-1ACE-4E6E-A017-C1E0C33996A8}"/>
    <hyperlink ref="B3:B4" location="Inhalt!F59" display="Inhalt!F59" xr:uid="{80EE5928-8DCB-4198-8FA3-BD446C68C2D1}"/>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Tabelle21"/>
  <dimension ref="A1:G43"/>
  <sheetViews>
    <sheetView zoomScaleNormal="100" zoomScaleSheetLayoutView="100" workbookViewId="0">
      <pane xSplit="2" ySplit="6" topLeftCell="C7" activePane="bottomRight" state="frozen"/>
      <selection sqref="A1:XFD1048576"/>
      <selection pane="topRight" sqref="A1:XFD1048576"/>
      <selection pane="bottomLeft" sqref="A1:XFD1048576"/>
      <selection pane="bottomRight" activeCell="B7" sqref="B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c r="B1" s="101"/>
      <c r="F1" s="118" t="s">
        <v>621</v>
      </c>
      <c r="G1" s="119">
        <f>Tabelle4.3!$A$1+1</f>
        <v>37</v>
      </c>
    </row>
    <row r="3" spans="1:7" s="251" customFormat="1" ht="39.75" customHeight="1">
      <c r="A3" s="158">
        <v>4</v>
      </c>
      <c r="B3" s="460" t="s">
        <v>751</v>
      </c>
      <c r="C3" s="460"/>
      <c r="D3" s="460"/>
      <c r="E3" s="460"/>
      <c r="F3" s="460"/>
      <c r="G3" s="250"/>
    </row>
    <row r="4" spans="1:7" s="256" customFormat="1" ht="18" customHeight="1">
      <c r="A4" s="252" t="s">
        <v>200</v>
      </c>
      <c r="B4" s="253" t="s">
        <v>25</v>
      </c>
      <c r="C4" s="254"/>
      <c r="D4" s="254"/>
      <c r="E4" s="254"/>
      <c r="F4" s="254"/>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52</v>
      </c>
      <c r="C8" s="377">
        <v>11</v>
      </c>
      <c r="D8" s="377">
        <v>4</v>
      </c>
      <c r="F8" s="264"/>
      <c r="G8" s="261"/>
    </row>
    <row r="9" spans="1:7" ht="12" customHeight="1">
      <c r="A9" s="261"/>
      <c r="B9" s="372" t="s">
        <v>82</v>
      </c>
      <c r="C9" s="377">
        <v>8</v>
      </c>
      <c r="D9" s="377">
        <v>7</v>
      </c>
      <c r="F9" s="264"/>
      <c r="G9" s="261"/>
    </row>
    <row r="10" spans="1:7" ht="12" customHeight="1">
      <c r="A10" s="261"/>
      <c r="B10" s="372" t="s">
        <v>85</v>
      </c>
      <c r="C10" s="377">
        <v>5</v>
      </c>
      <c r="D10" s="377">
        <v>4</v>
      </c>
      <c r="F10" s="264"/>
      <c r="G10" s="261"/>
    </row>
    <row r="11" spans="1:7" ht="12" customHeight="1">
      <c r="A11" s="261"/>
      <c r="B11" s="372" t="s">
        <v>57</v>
      </c>
      <c r="C11" s="377">
        <v>8</v>
      </c>
      <c r="D11" s="377">
        <v>2</v>
      </c>
      <c r="F11" s="264"/>
      <c r="G11" s="261"/>
    </row>
    <row r="12" spans="1:7" ht="12" customHeight="1">
      <c r="A12" s="261"/>
      <c r="B12" s="372" t="s">
        <v>127</v>
      </c>
      <c r="C12" s="377">
        <v>6</v>
      </c>
      <c r="D12" s="377">
        <v>4</v>
      </c>
      <c r="F12" s="264"/>
      <c r="G12" s="261"/>
    </row>
    <row r="13" spans="1:7" ht="12" customHeight="1">
      <c r="A13" s="261"/>
      <c r="B13" s="372" t="s">
        <v>54</v>
      </c>
      <c r="C13" s="377">
        <v>8</v>
      </c>
      <c r="D13" s="377" t="s">
        <v>0</v>
      </c>
      <c r="F13" s="264"/>
      <c r="G13" s="261"/>
    </row>
    <row r="14" spans="1:7" ht="12" customHeight="1">
      <c r="A14" s="261"/>
      <c r="B14" s="372" t="s">
        <v>53</v>
      </c>
      <c r="C14" s="377">
        <v>2</v>
      </c>
      <c r="D14" s="377" t="s">
        <v>0</v>
      </c>
      <c r="F14" s="264"/>
      <c r="G14" s="261"/>
    </row>
    <row r="15" spans="1:7" ht="12" customHeight="1">
      <c r="A15" s="261"/>
      <c r="B15" s="372" t="s">
        <v>87</v>
      </c>
      <c r="C15" s="377">
        <v>1</v>
      </c>
      <c r="D15" s="377">
        <v>1</v>
      </c>
      <c r="F15" s="264"/>
      <c r="G15" s="261"/>
    </row>
    <row r="16" spans="1:7" ht="12" customHeight="1">
      <c r="A16" s="261"/>
      <c r="B16" s="372" t="s">
        <v>128</v>
      </c>
      <c r="C16" s="377">
        <v>2</v>
      </c>
      <c r="D16" s="377" t="s">
        <v>0</v>
      </c>
      <c r="F16" s="264"/>
      <c r="G16" s="261"/>
    </row>
    <row r="17" spans="2:4" ht="12" customHeight="1">
      <c r="B17" s="372" t="s">
        <v>643</v>
      </c>
      <c r="C17" s="377">
        <v>3</v>
      </c>
      <c r="D17" s="377">
        <v>1</v>
      </c>
    </row>
    <row r="18" spans="2:4" ht="12" customHeight="1">
      <c r="B18" s="372" t="s">
        <v>686</v>
      </c>
      <c r="C18" s="377">
        <v>1</v>
      </c>
      <c r="D18" s="377" t="s">
        <v>0</v>
      </c>
    </row>
    <row r="19" spans="2:4" ht="12" customHeight="1">
      <c r="B19" s="373" t="s">
        <v>644</v>
      </c>
      <c r="C19" s="378">
        <v>1</v>
      </c>
      <c r="D19" s="378" t="s">
        <v>0</v>
      </c>
    </row>
    <row r="20" spans="2:4" ht="12" customHeight="1">
      <c r="B20" s="381" t="s">
        <v>645</v>
      </c>
      <c r="C20" s="380" t="s">
        <v>0</v>
      </c>
      <c r="D20" s="380" t="s">
        <v>0</v>
      </c>
    </row>
    <row r="21" spans="2:4" ht="12" customHeight="1">
      <c r="B21" s="276" t="s">
        <v>160</v>
      </c>
      <c r="C21" s="277">
        <v>56</v>
      </c>
      <c r="D21" s="277">
        <v>23</v>
      </c>
    </row>
    <row r="22" spans="2:4" ht="12" customHeight="1">
      <c r="B22" s="272"/>
      <c r="C22" s="273"/>
      <c r="D22" s="273"/>
    </row>
    <row r="23" spans="2:4" ht="12" customHeight="1">
      <c r="B23" s="272"/>
      <c r="C23" s="273"/>
      <c r="D23" s="273"/>
    </row>
    <row r="24" spans="2:4" ht="12" customHeight="1">
      <c r="B24" s="272"/>
      <c r="C24" s="273"/>
      <c r="D24" s="273"/>
    </row>
    <row r="25" spans="2:4" ht="12" customHeight="1">
      <c r="B25" s="272"/>
      <c r="C25" s="273"/>
      <c r="D25" s="273"/>
    </row>
    <row r="26" spans="2:4" ht="12" customHeight="1">
      <c r="B26" s="272"/>
      <c r="C26" s="273"/>
      <c r="D26" s="273"/>
    </row>
    <row r="27" spans="2:4" ht="12" customHeight="1">
      <c r="B27" s="242"/>
      <c r="C27" s="274"/>
      <c r="D27" s="274"/>
    </row>
    <row r="28" spans="2:4" ht="12" customHeight="1">
      <c r="B28" s="242"/>
      <c r="C28" s="274"/>
      <c r="D28" s="274"/>
    </row>
    <row r="29" spans="2:4" ht="12" customHeight="1">
      <c r="B29" s="242"/>
      <c r="C29" s="274"/>
      <c r="D29" s="274"/>
    </row>
    <row r="30" spans="2:4" ht="12" customHeight="1">
      <c r="B30" s="242"/>
      <c r="C30" s="274"/>
      <c r="D30" s="274"/>
    </row>
    <row r="31" spans="2:4" ht="12" customHeight="1">
      <c r="B31" s="242"/>
      <c r="C31" s="274"/>
      <c r="D31" s="274"/>
    </row>
    <row r="32" spans="2:4" ht="12" customHeight="1">
      <c r="B32" s="242"/>
      <c r="C32" s="274"/>
      <c r="D32" s="274"/>
    </row>
    <row r="33" spans="2:4" ht="12" customHeight="1">
      <c r="B33" s="242"/>
      <c r="C33" s="274"/>
      <c r="D33" s="274"/>
    </row>
    <row r="34" spans="2:4" ht="12" customHeight="1">
      <c r="C34" s="275"/>
      <c r="D34" s="275"/>
    </row>
    <row r="35" spans="2:4" ht="12" customHeight="1">
      <c r="C35" s="275"/>
      <c r="D35" s="275"/>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C604BA5A-94A1-4D9E-8500-5ED20C22224B}"/>
    <hyperlink ref="B3:B4" location="Inhalt!F60" display="Inhalt!F60" xr:uid="{9B90B419-D1AB-462F-95D9-D129B993D1EA}"/>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Tabelle22"/>
  <dimension ref="A1:G43"/>
  <sheetViews>
    <sheetView zoomScaleNormal="100" zoomScaleSheetLayoutView="100" workbookViewId="0">
      <pane xSplit="2" ySplit="6" topLeftCell="C7" activePane="bottomRight" state="frozen"/>
      <selection sqref="A1:XFD1048576"/>
      <selection pane="topRight" sqref="A1:XFD1048576"/>
      <selection pane="bottomLeft" sqref="A1:XFD1048576"/>
      <selection pane="bottomRight" activeCell="B7" sqref="B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f>Tabelle4.4!$G$1+1</f>
        <v>38</v>
      </c>
      <c r="B1" s="101" t="s">
        <v>621</v>
      </c>
    </row>
    <row r="3" spans="1:7" s="251" customFormat="1" ht="39.75" customHeight="1">
      <c r="A3" s="158">
        <v>4</v>
      </c>
      <c r="B3" s="460" t="s">
        <v>751</v>
      </c>
      <c r="C3" s="460"/>
      <c r="D3" s="460"/>
      <c r="E3" s="460"/>
      <c r="F3" s="460"/>
      <c r="G3" s="250"/>
    </row>
    <row r="4" spans="1:7" s="256" customFormat="1" ht="18" customHeight="1">
      <c r="A4" s="252" t="s">
        <v>201</v>
      </c>
      <c r="B4" s="253" t="s">
        <v>31</v>
      </c>
      <c r="C4" s="254"/>
      <c r="D4" s="254"/>
      <c r="E4" s="254"/>
      <c r="F4" s="254"/>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57</v>
      </c>
      <c r="C8" s="377">
        <v>10</v>
      </c>
      <c r="D8" s="377">
        <v>1</v>
      </c>
      <c r="F8" s="264"/>
      <c r="G8" s="261"/>
    </row>
    <row r="9" spans="1:7" ht="12" customHeight="1">
      <c r="A9" s="261"/>
      <c r="B9" s="372" t="s">
        <v>85</v>
      </c>
      <c r="C9" s="377">
        <v>6</v>
      </c>
      <c r="D9" s="377">
        <v>3</v>
      </c>
      <c r="F9" s="264"/>
      <c r="G9" s="261"/>
    </row>
    <row r="10" spans="1:7" ht="12" customHeight="1">
      <c r="A10" s="261"/>
      <c r="B10" s="372" t="s">
        <v>54</v>
      </c>
      <c r="C10" s="377">
        <v>14</v>
      </c>
      <c r="D10" s="377">
        <v>3</v>
      </c>
      <c r="F10" s="264"/>
      <c r="G10" s="261"/>
    </row>
    <row r="11" spans="1:7" ht="12" customHeight="1">
      <c r="A11" s="261"/>
      <c r="B11" s="372" t="s">
        <v>52</v>
      </c>
      <c r="C11" s="377">
        <v>6</v>
      </c>
      <c r="D11" s="377">
        <v>1</v>
      </c>
      <c r="F11" s="264"/>
      <c r="G11" s="261"/>
    </row>
    <row r="12" spans="1:7" ht="12" customHeight="1">
      <c r="A12" s="261"/>
      <c r="B12" s="372" t="s">
        <v>128</v>
      </c>
      <c r="C12" s="377">
        <v>7</v>
      </c>
      <c r="D12" s="377">
        <v>3</v>
      </c>
      <c r="F12" s="264"/>
      <c r="G12" s="261"/>
    </row>
    <row r="13" spans="1:7" ht="12" customHeight="1">
      <c r="A13" s="261"/>
      <c r="B13" s="372" t="s">
        <v>82</v>
      </c>
      <c r="C13" s="377">
        <v>4</v>
      </c>
      <c r="D13" s="377">
        <v>4</v>
      </c>
      <c r="F13" s="264"/>
      <c r="G13" s="261"/>
    </row>
    <row r="14" spans="1:7" ht="12" customHeight="1">
      <c r="A14" s="261"/>
      <c r="B14" s="372" t="s">
        <v>53</v>
      </c>
      <c r="C14" s="377">
        <v>2</v>
      </c>
      <c r="D14" s="377">
        <v>1</v>
      </c>
      <c r="F14" s="264"/>
      <c r="G14" s="261"/>
    </row>
    <row r="15" spans="1:7" ht="12" customHeight="1">
      <c r="A15" s="261"/>
      <c r="B15" s="372" t="s">
        <v>92</v>
      </c>
      <c r="C15" s="377">
        <v>1</v>
      </c>
      <c r="D15" s="377" t="s">
        <v>0</v>
      </c>
      <c r="F15" s="264"/>
      <c r="G15" s="261"/>
    </row>
    <row r="16" spans="1:7" ht="12" customHeight="1">
      <c r="A16" s="261"/>
      <c r="B16" s="372" t="s">
        <v>97</v>
      </c>
      <c r="C16" s="377">
        <v>2</v>
      </c>
      <c r="D16" s="377">
        <v>1</v>
      </c>
      <c r="F16" s="264"/>
      <c r="G16" s="261"/>
    </row>
    <row r="17" spans="2:4" ht="12" customHeight="1">
      <c r="B17" s="372" t="s">
        <v>87</v>
      </c>
      <c r="C17" s="377">
        <v>1</v>
      </c>
      <c r="D17" s="377" t="s">
        <v>0</v>
      </c>
    </row>
    <row r="18" spans="2:4" ht="12" customHeight="1">
      <c r="B18" s="372" t="s">
        <v>684</v>
      </c>
      <c r="C18" s="377">
        <v>1</v>
      </c>
      <c r="D18" s="377" t="s">
        <v>0</v>
      </c>
    </row>
    <row r="19" spans="2:4" ht="12" customHeight="1">
      <c r="B19" s="372" t="s">
        <v>680</v>
      </c>
      <c r="C19" s="377">
        <v>1</v>
      </c>
      <c r="D19" s="377" t="s">
        <v>0</v>
      </c>
    </row>
    <row r="20" spans="2:4" ht="12" customHeight="1">
      <c r="B20" s="373" t="s">
        <v>683</v>
      </c>
      <c r="C20" s="378">
        <v>1</v>
      </c>
      <c r="D20" s="378" t="s">
        <v>0</v>
      </c>
    </row>
    <row r="21" spans="2:4" ht="12" customHeight="1">
      <c r="B21" s="372" t="s">
        <v>99</v>
      </c>
      <c r="C21" s="377" t="s">
        <v>0</v>
      </c>
      <c r="D21" s="377" t="s">
        <v>0</v>
      </c>
    </row>
    <row r="22" spans="2:4" ht="12" customHeight="1">
      <c r="B22" s="381" t="s">
        <v>646</v>
      </c>
      <c r="C22" s="380" t="s">
        <v>0</v>
      </c>
      <c r="D22" s="380" t="s">
        <v>0</v>
      </c>
    </row>
    <row r="23" spans="2:4" ht="13.5">
      <c r="B23" s="381" t="s">
        <v>675</v>
      </c>
      <c r="C23" s="380" t="s">
        <v>0</v>
      </c>
      <c r="D23" s="380" t="s">
        <v>0</v>
      </c>
    </row>
    <row r="24" spans="2:4" ht="12" customHeight="1">
      <c r="B24" s="381" t="s">
        <v>676</v>
      </c>
      <c r="C24" s="380" t="s">
        <v>0</v>
      </c>
      <c r="D24" s="380" t="s">
        <v>0</v>
      </c>
    </row>
    <row r="25" spans="2:4" ht="12" customHeight="1">
      <c r="B25" s="381" t="s">
        <v>59</v>
      </c>
      <c r="C25" s="380" t="s">
        <v>0</v>
      </c>
      <c r="D25" s="380" t="s">
        <v>0</v>
      </c>
    </row>
    <row r="26" spans="2:4" ht="12" customHeight="1">
      <c r="B26" s="381" t="s">
        <v>695</v>
      </c>
      <c r="C26" s="380" t="s">
        <v>0</v>
      </c>
      <c r="D26" s="380" t="s">
        <v>0</v>
      </c>
    </row>
    <row r="27" spans="2:4" ht="12" customHeight="1">
      <c r="B27" s="276" t="s">
        <v>160</v>
      </c>
      <c r="C27" s="277">
        <v>56</v>
      </c>
      <c r="D27" s="277">
        <v>17</v>
      </c>
    </row>
    <row r="28" spans="2:4" ht="12" customHeight="1">
      <c r="B28" s="242"/>
      <c r="C28" s="274"/>
      <c r="D28" s="274"/>
    </row>
    <row r="29" spans="2:4" ht="12" customHeight="1">
      <c r="B29" s="242"/>
      <c r="C29" s="274"/>
      <c r="D29" s="274"/>
    </row>
    <row r="30" spans="2:4" ht="12" customHeight="1">
      <c r="B30" s="242"/>
      <c r="C30" s="274"/>
      <c r="D30" s="274"/>
    </row>
    <row r="31" spans="2:4" ht="12" customHeight="1">
      <c r="B31" s="242"/>
      <c r="C31" s="274"/>
      <c r="D31" s="274"/>
    </row>
    <row r="32" spans="2:4" ht="12" customHeight="1">
      <c r="B32" s="242"/>
      <c r="C32" s="274"/>
      <c r="D32" s="274"/>
    </row>
    <row r="33" spans="2:4" ht="12" customHeight="1">
      <c r="B33" s="242"/>
      <c r="C33" s="274"/>
      <c r="D33" s="274"/>
    </row>
    <row r="34" spans="2:4" ht="12" customHeight="1">
      <c r="C34" s="275"/>
      <c r="D34" s="275"/>
    </row>
    <row r="35" spans="2:4" ht="12" customHeight="1">
      <c r="C35" s="275"/>
      <c r="D35" s="275"/>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1DE46264-4DF7-48AE-AF3A-0F947A65C6F3}"/>
    <hyperlink ref="B3:B4" location="Inhalt!F61" display="Inhalt!F61" xr:uid="{B3B81AF8-9CA7-4833-B53D-9DAD37AC3BDD}"/>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Tabelle23"/>
  <dimension ref="A1:G43"/>
  <sheetViews>
    <sheetView zoomScaleNormal="100" zoomScaleSheetLayoutView="100" workbookViewId="0">
      <pane xSplit="2" ySplit="6" topLeftCell="C7" activePane="bottomRight" state="frozen"/>
      <selection sqref="A1:XFD1048576"/>
      <selection pane="topRight" sqref="A1:XFD1048576"/>
      <selection pane="bottomLeft" sqref="A1:XFD1048576"/>
      <selection pane="bottomRight" activeCell="B7" sqref="B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c r="B1" s="101"/>
      <c r="F1" s="118" t="s">
        <v>621</v>
      </c>
      <c r="G1" s="119">
        <f>Tabelle4.5!$A$1+1</f>
        <v>39</v>
      </c>
    </row>
    <row r="3" spans="1:7" s="251" customFormat="1" ht="39.75" customHeight="1">
      <c r="A3" s="158">
        <v>4</v>
      </c>
      <c r="B3" s="460" t="s">
        <v>751</v>
      </c>
      <c r="C3" s="460"/>
      <c r="D3" s="460"/>
      <c r="E3" s="460"/>
      <c r="F3" s="460"/>
      <c r="G3" s="250"/>
    </row>
    <row r="4" spans="1:7" s="256" customFormat="1" ht="18" customHeight="1">
      <c r="A4" s="252" t="s">
        <v>202</v>
      </c>
      <c r="B4" s="253" t="s">
        <v>32</v>
      </c>
      <c r="C4" s="254"/>
      <c r="D4" s="254"/>
      <c r="E4" s="254"/>
      <c r="F4" s="254"/>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52</v>
      </c>
      <c r="C8" s="377">
        <v>10</v>
      </c>
      <c r="D8" s="377">
        <v>3</v>
      </c>
      <c r="F8" s="264"/>
      <c r="G8" s="261"/>
    </row>
    <row r="9" spans="1:7" ht="12" customHeight="1">
      <c r="A9" s="261"/>
      <c r="B9" s="372" t="s">
        <v>54</v>
      </c>
      <c r="C9" s="377">
        <v>14</v>
      </c>
      <c r="D9" s="377">
        <v>3</v>
      </c>
      <c r="F9" s="264"/>
      <c r="G9" s="261"/>
    </row>
    <row r="10" spans="1:7" ht="12" customHeight="1">
      <c r="A10" s="261"/>
      <c r="B10" s="372" t="s">
        <v>57</v>
      </c>
      <c r="C10" s="377">
        <v>9</v>
      </c>
      <c r="D10" s="377">
        <v>2</v>
      </c>
      <c r="F10" s="264"/>
      <c r="G10" s="261"/>
    </row>
    <row r="11" spans="1:7" ht="12" customHeight="1">
      <c r="A11" s="261"/>
      <c r="B11" s="372" t="s">
        <v>85</v>
      </c>
      <c r="C11" s="377">
        <v>3</v>
      </c>
      <c r="D11" s="377">
        <v>1</v>
      </c>
      <c r="F11" s="264"/>
      <c r="G11" s="261"/>
    </row>
    <row r="12" spans="1:7" ht="12" customHeight="1">
      <c r="A12" s="261"/>
      <c r="B12" s="372" t="s">
        <v>82</v>
      </c>
      <c r="C12" s="377">
        <v>3</v>
      </c>
      <c r="D12" s="377">
        <v>3</v>
      </c>
      <c r="F12" s="264"/>
      <c r="G12" s="261"/>
    </row>
    <row r="13" spans="1:7" ht="12" customHeight="1">
      <c r="A13" s="261"/>
      <c r="B13" s="372" t="s">
        <v>53</v>
      </c>
      <c r="C13" s="377">
        <v>2</v>
      </c>
      <c r="D13" s="377" t="s">
        <v>0</v>
      </c>
      <c r="F13" s="264"/>
      <c r="G13" s="261"/>
    </row>
    <row r="14" spans="1:7" ht="12" customHeight="1">
      <c r="A14" s="261"/>
      <c r="B14" s="372" t="s">
        <v>129</v>
      </c>
      <c r="C14" s="377">
        <v>3</v>
      </c>
      <c r="D14" s="377" t="s">
        <v>0</v>
      </c>
      <c r="F14" s="264"/>
      <c r="G14" s="261"/>
    </row>
    <row r="15" spans="1:7" ht="12" customHeight="1">
      <c r="A15" s="261"/>
      <c r="B15" s="372" t="s">
        <v>61</v>
      </c>
      <c r="C15" s="377">
        <v>4</v>
      </c>
      <c r="D15" s="377">
        <v>2</v>
      </c>
      <c r="F15" s="264"/>
      <c r="G15" s="261"/>
    </row>
    <row r="16" spans="1:7" ht="12" customHeight="1">
      <c r="A16" s="261"/>
      <c r="B16" s="372" t="s">
        <v>128</v>
      </c>
      <c r="C16" s="377">
        <v>3</v>
      </c>
      <c r="D16" s="377" t="s">
        <v>0</v>
      </c>
      <c r="F16" s="264"/>
      <c r="G16" s="261"/>
    </row>
    <row r="17" spans="2:4" ht="12" customHeight="1">
      <c r="B17" s="372" t="s">
        <v>130</v>
      </c>
      <c r="C17" s="377">
        <v>1</v>
      </c>
      <c r="D17" s="377" t="s">
        <v>0</v>
      </c>
    </row>
    <row r="18" spans="2:4" ht="12" customHeight="1">
      <c r="B18" s="372" t="s">
        <v>62</v>
      </c>
      <c r="C18" s="377">
        <v>1</v>
      </c>
      <c r="D18" s="377" t="s">
        <v>0</v>
      </c>
    </row>
    <row r="19" spans="2:4" ht="12" customHeight="1">
      <c r="B19" s="372" t="s">
        <v>647</v>
      </c>
      <c r="C19" s="377" t="s">
        <v>0</v>
      </c>
      <c r="D19" s="377" t="s">
        <v>0</v>
      </c>
    </row>
    <row r="20" spans="2:4" ht="12" customHeight="1">
      <c r="B20" s="372" t="s">
        <v>648</v>
      </c>
      <c r="C20" s="377">
        <v>1</v>
      </c>
      <c r="D20" s="377" t="s">
        <v>0</v>
      </c>
    </row>
    <row r="21" spans="2:4" ht="12" customHeight="1">
      <c r="B21" s="373" t="s">
        <v>671</v>
      </c>
      <c r="C21" s="378" t="s">
        <v>0</v>
      </c>
      <c r="D21" s="378" t="s">
        <v>0</v>
      </c>
    </row>
    <row r="22" spans="2:4" ht="12" customHeight="1">
      <c r="B22" s="372" t="s">
        <v>87</v>
      </c>
      <c r="C22" s="377">
        <v>1</v>
      </c>
      <c r="D22" s="377" t="s">
        <v>0</v>
      </c>
    </row>
    <row r="23" spans="2:4" ht="12" customHeight="1">
      <c r="B23" s="381" t="s">
        <v>122</v>
      </c>
      <c r="C23" s="380" t="s">
        <v>0</v>
      </c>
      <c r="D23" s="380" t="s">
        <v>0</v>
      </c>
    </row>
    <row r="24" spans="2:4" ht="12" customHeight="1">
      <c r="B24" s="381" t="s">
        <v>673</v>
      </c>
      <c r="C24" s="380" t="s">
        <v>0</v>
      </c>
      <c r="D24" s="380" t="s">
        <v>0</v>
      </c>
    </row>
    <row r="25" spans="2:4" ht="12" customHeight="1">
      <c r="B25" s="381" t="s">
        <v>692</v>
      </c>
      <c r="C25" s="380">
        <v>1</v>
      </c>
      <c r="D25" s="380" t="s">
        <v>0</v>
      </c>
    </row>
    <row r="26" spans="2:4" ht="12" customHeight="1">
      <c r="B26" s="276" t="s">
        <v>160</v>
      </c>
      <c r="C26" s="277">
        <v>56</v>
      </c>
      <c r="D26" s="277">
        <v>14</v>
      </c>
    </row>
    <row r="27" spans="2:4" ht="12" customHeight="1">
      <c r="B27" s="242"/>
      <c r="C27" s="274"/>
      <c r="D27" s="274"/>
    </row>
    <row r="28" spans="2:4" ht="12" customHeight="1">
      <c r="B28" s="242"/>
      <c r="C28" s="274"/>
      <c r="D28" s="274"/>
    </row>
    <row r="29" spans="2:4" ht="12" customHeight="1">
      <c r="B29" s="242"/>
      <c r="C29" s="274"/>
      <c r="D29" s="274"/>
    </row>
    <row r="30" spans="2:4" ht="12" customHeight="1">
      <c r="B30" s="242"/>
      <c r="C30" s="274"/>
      <c r="D30" s="274"/>
    </row>
    <row r="31" spans="2:4" ht="12" customHeight="1">
      <c r="B31" s="242"/>
      <c r="C31" s="274"/>
      <c r="D31" s="274"/>
    </row>
    <row r="32" spans="2:4" ht="12" customHeight="1">
      <c r="B32" s="242"/>
      <c r="C32" s="274"/>
      <c r="D32" s="274"/>
    </row>
    <row r="33" spans="2:4" ht="12" customHeight="1">
      <c r="B33" s="242"/>
      <c r="C33" s="274"/>
      <c r="D33" s="274"/>
    </row>
    <row r="34" spans="2:4" ht="12" customHeight="1">
      <c r="C34" s="275"/>
      <c r="D34" s="275"/>
    </row>
    <row r="35" spans="2:4" ht="12" customHeight="1">
      <c r="C35" s="275"/>
      <c r="D35" s="275"/>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C9192386-9A02-405F-A795-9B67C625F042}"/>
    <hyperlink ref="B3:B4" location="Inhalt!F62" display="Inhalt!F62" xr:uid="{A1381FB9-FF43-47C3-A1D6-7A5E6840C84E}"/>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Tabelle24"/>
  <dimension ref="A1:G43"/>
  <sheetViews>
    <sheetView zoomScaleNormal="100" zoomScaleSheetLayoutView="100" workbookViewId="0">
      <pane xSplit="2" ySplit="6" topLeftCell="C7" activePane="bottomRight" state="frozen"/>
      <selection sqref="A1:XFD1048576"/>
      <selection pane="topRight" sqref="A1:XFD1048576"/>
      <selection pane="bottomLeft" sqref="A1:XFD1048576"/>
      <selection pane="bottomRight" activeCell="B7" sqref="B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f>Tabelle4.6!$G$1+1</f>
        <v>40</v>
      </c>
      <c r="B1" s="101" t="s">
        <v>621</v>
      </c>
    </row>
    <row r="3" spans="1:7" s="251" customFormat="1" ht="39.75" customHeight="1">
      <c r="A3" s="158">
        <v>4</v>
      </c>
      <c r="B3" s="460" t="s">
        <v>751</v>
      </c>
      <c r="C3" s="460"/>
      <c r="D3" s="460"/>
      <c r="E3" s="460"/>
      <c r="F3" s="460"/>
      <c r="G3" s="250"/>
    </row>
    <row r="4" spans="1:7" s="256" customFormat="1" ht="18" customHeight="1">
      <c r="A4" s="252" t="s">
        <v>203</v>
      </c>
      <c r="B4" s="253" t="s">
        <v>33</v>
      </c>
      <c r="C4" s="254"/>
      <c r="D4" s="254"/>
      <c r="E4" s="254"/>
      <c r="F4" s="254"/>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57</v>
      </c>
      <c r="C8" s="377">
        <v>11</v>
      </c>
      <c r="D8" s="377">
        <v>1</v>
      </c>
      <c r="F8" s="264"/>
      <c r="G8" s="261"/>
    </row>
    <row r="9" spans="1:7" ht="12" customHeight="1">
      <c r="A9" s="261"/>
      <c r="B9" s="372" t="s">
        <v>54</v>
      </c>
      <c r="C9" s="377">
        <v>14</v>
      </c>
      <c r="D9" s="377" t="s">
        <v>0</v>
      </c>
      <c r="F9" s="264"/>
      <c r="G9" s="261"/>
    </row>
    <row r="10" spans="1:7" ht="12" customHeight="1">
      <c r="A10" s="261"/>
      <c r="B10" s="372" t="s">
        <v>52</v>
      </c>
      <c r="C10" s="377">
        <v>5</v>
      </c>
      <c r="D10" s="377">
        <v>1</v>
      </c>
      <c r="F10" s="264"/>
      <c r="G10" s="261"/>
    </row>
    <row r="11" spans="1:7" ht="12" customHeight="1">
      <c r="A11" s="261"/>
      <c r="B11" s="372" t="s">
        <v>85</v>
      </c>
      <c r="C11" s="377">
        <v>2</v>
      </c>
      <c r="D11" s="377" t="s">
        <v>0</v>
      </c>
      <c r="F11" s="264"/>
      <c r="G11" s="261"/>
    </row>
    <row r="12" spans="1:7" ht="12" customHeight="1">
      <c r="A12" s="261"/>
      <c r="B12" s="372" t="s">
        <v>63</v>
      </c>
      <c r="C12" s="377">
        <v>5</v>
      </c>
      <c r="D12" s="377">
        <v>1</v>
      </c>
      <c r="F12" s="264"/>
      <c r="G12" s="261"/>
    </row>
    <row r="13" spans="1:7" ht="12" customHeight="1">
      <c r="A13" s="261"/>
      <c r="B13" s="372" t="s">
        <v>59</v>
      </c>
      <c r="C13" s="377">
        <v>3</v>
      </c>
      <c r="D13" s="377">
        <v>2</v>
      </c>
      <c r="F13" s="264"/>
      <c r="G13" s="261"/>
    </row>
    <row r="14" spans="1:7" ht="12" customHeight="1">
      <c r="A14" s="261"/>
      <c r="B14" s="372" t="s">
        <v>128</v>
      </c>
      <c r="C14" s="377">
        <v>3</v>
      </c>
      <c r="D14" s="377" t="s">
        <v>0</v>
      </c>
      <c r="F14" s="264"/>
      <c r="G14" s="261"/>
    </row>
    <row r="15" spans="1:7" ht="12" customHeight="1">
      <c r="A15" s="261"/>
      <c r="B15" s="372" t="s">
        <v>82</v>
      </c>
      <c r="C15" s="377">
        <v>1</v>
      </c>
      <c r="D15" s="377">
        <v>1</v>
      </c>
      <c r="F15" s="264"/>
      <c r="G15" s="261"/>
    </row>
    <row r="16" spans="1:7" ht="12" customHeight="1">
      <c r="A16" s="261"/>
      <c r="B16" s="372" t="s">
        <v>53</v>
      </c>
      <c r="C16" s="377">
        <v>1</v>
      </c>
      <c r="D16" s="377">
        <v>1</v>
      </c>
      <c r="F16" s="264"/>
      <c r="G16" s="261"/>
    </row>
    <row r="17" spans="2:4" ht="12" customHeight="1">
      <c r="B17" s="372" t="s">
        <v>132</v>
      </c>
      <c r="C17" s="377">
        <v>1</v>
      </c>
      <c r="D17" s="377" t="s">
        <v>0</v>
      </c>
    </row>
    <row r="18" spans="2:4" ht="12" customHeight="1">
      <c r="B18" s="373" t="s">
        <v>131</v>
      </c>
      <c r="C18" s="378">
        <v>1</v>
      </c>
      <c r="D18" s="378" t="s">
        <v>0</v>
      </c>
    </row>
    <row r="19" spans="2:4" ht="12" customHeight="1">
      <c r="B19" s="372" t="s">
        <v>649</v>
      </c>
      <c r="C19" s="377">
        <v>2</v>
      </c>
      <c r="D19" s="377" t="s">
        <v>0</v>
      </c>
    </row>
    <row r="20" spans="2:4" ht="12" customHeight="1">
      <c r="B20" s="372" t="s">
        <v>650</v>
      </c>
      <c r="C20" s="377">
        <v>1</v>
      </c>
      <c r="D20" s="377" t="s">
        <v>0</v>
      </c>
    </row>
    <row r="21" spans="2:4" ht="12" customHeight="1">
      <c r="B21" s="265" t="s">
        <v>160</v>
      </c>
      <c r="C21" s="266">
        <v>50</v>
      </c>
      <c r="D21" s="266">
        <v>7</v>
      </c>
    </row>
    <row r="22" spans="2:4" ht="12" customHeight="1">
      <c r="B22" s="272"/>
      <c r="C22" s="273"/>
      <c r="D22" s="273"/>
    </row>
    <row r="23" spans="2:4" ht="12" customHeight="1">
      <c r="B23" s="272"/>
      <c r="C23" s="273"/>
      <c r="D23" s="273"/>
    </row>
    <row r="24" spans="2:4" ht="12" customHeight="1">
      <c r="B24" s="272"/>
      <c r="C24" s="273"/>
      <c r="D24" s="273"/>
    </row>
    <row r="25" spans="2:4" ht="12" customHeight="1">
      <c r="B25" s="272"/>
      <c r="C25" s="273"/>
      <c r="D25" s="273"/>
    </row>
    <row r="26" spans="2:4" ht="12" customHeight="1">
      <c r="B26" s="272"/>
      <c r="C26" s="273"/>
      <c r="D26" s="273"/>
    </row>
    <row r="27" spans="2:4" ht="12" customHeight="1">
      <c r="B27" s="242"/>
      <c r="C27" s="274"/>
      <c r="D27" s="274"/>
    </row>
    <row r="28" spans="2:4" ht="12" customHeight="1">
      <c r="B28" s="242"/>
      <c r="C28" s="274"/>
      <c r="D28" s="274"/>
    </row>
    <row r="29" spans="2:4" ht="12" customHeight="1">
      <c r="B29" s="242"/>
      <c r="C29" s="274"/>
      <c r="D29" s="274"/>
    </row>
    <row r="30" spans="2:4" ht="12" customHeight="1">
      <c r="B30" s="242"/>
      <c r="C30" s="274"/>
      <c r="D30" s="274"/>
    </row>
    <row r="31" spans="2:4" ht="12" customHeight="1">
      <c r="B31" s="242"/>
      <c r="C31" s="274"/>
      <c r="D31" s="274"/>
    </row>
    <row r="32" spans="2:4" ht="12" customHeight="1">
      <c r="B32" s="242"/>
      <c r="C32" s="274"/>
      <c r="D32" s="274"/>
    </row>
    <row r="33" spans="2:4" ht="12" customHeight="1">
      <c r="B33" s="242"/>
      <c r="C33" s="274"/>
      <c r="D33" s="274"/>
    </row>
    <row r="34" spans="2:4" ht="12" customHeight="1">
      <c r="C34" s="275"/>
      <c r="D34" s="275"/>
    </row>
    <row r="35" spans="2:4" ht="12" customHeight="1">
      <c r="C35" s="275"/>
      <c r="D35" s="275"/>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66B5D8EE-D43D-4B12-8965-B4A7180F4708}"/>
    <hyperlink ref="B3:B4" location="Inhalt!F63" display="Inhalt!F63" xr:uid="{40EABD4B-9181-4A28-969D-0A2597708EC1}"/>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Tabelle25"/>
  <dimension ref="A1:G43"/>
  <sheetViews>
    <sheetView zoomScaleNormal="100" zoomScaleSheetLayoutView="100" workbookViewId="0">
      <pane xSplit="2" ySplit="6" topLeftCell="C7" activePane="bottomRight" state="frozen"/>
      <selection sqref="A1:XFD1048576"/>
      <selection pane="topRight" sqref="A1:XFD1048576"/>
      <selection pane="bottomLeft" sqref="A1:XFD1048576"/>
      <selection pane="bottomRight" activeCell="B7" sqref="B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c r="B1" s="101"/>
      <c r="F1" s="118" t="s">
        <v>621</v>
      </c>
      <c r="G1" s="119">
        <f>Tabelle4.7!$A$1+1</f>
        <v>41</v>
      </c>
    </row>
    <row r="3" spans="1:7" s="251" customFormat="1" ht="39.75" customHeight="1">
      <c r="A3" s="158">
        <v>4</v>
      </c>
      <c r="B3" s="460" t="s">
        <v>751</v>
      </c>
      <c r="C3" s="460"/>
      <c r="D3" s="460"/>
      <c r="E3" s="460"/>
      <c r="F3" s="460"/>
      <c r="G3" s="250"/>
    </row>
    <row r="4" spans="1:7" s="256" customFormat="1" ht="18" customHeight="1">
      <c r="A4" s="252" t="s">
        <v>204</v>
      </c>
      <c r="B4" s="253" t="s">
        <v>34</v>
      </c>
      <c r="C4" s="254"/>
      <c r="D4" s="254"/>
      <c r="E4" s="254"/>
      <c r="F4" s="254"/>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57</v>
      </c>
      <c r="C8" s="377">
        <v>14</v>
      </c>
      <c r="D8" s="377">
        <v>5</v>
      </c>
      <c r="F8" s="264"/>
      <c r="G8" s="261"/>
    </row>
    <row r="9" spans="1:7" ht="12" customHeight="1">
      <c r="A9" s="261"/>
      <c r="B9" s="372" t="s">
        <v>52</v>
      </c>
      <c r="C9" s="377">
        <v>10</v>
      </c>
      <c r="D9" s="377">
        <v>3</v>
      </c>
      <c r="F9" s="264"/>
      <c r="G9" s="261"/>
    </row>
    <row r="10" spans="1:7" ht="12" customHeight="1">
      <c r="A10" s="261"/>
      <c r="B10" s="372" t="s">
        <v>54</v>
      </c>
      <c r="C10" s="377">
        <v>14</v>
      </c>
      <c r="D10" s="377">
        <v>2</v>
      </c>
      <c r="F10" s="264"/>
      <c r="G10" s="261"/>
    </row>
    <row r="11" spans="1:7" ht="12" customHeight="1">
      <c r="A11" s="261"/>
      <c r="B11" s="372" t="s">
        <v>82</v>
      </c>
      <c r="C11" s="377">
        <v>5</v>
      </c>
      <c r="D11" s="377">
        <v>5</v>
      </c>
      <c r="F11" s="264"/>
      <c r="G11" s="261"/>
    </row>
    <row r="12" spans="1:7" ht="12" customHeight="1">
      <c r="A12" s="261"/>
      <c r="B12" s="372" t="s">
        <v>85</v>
      </c>
      <c r="C12" s="377">
        <v>4</v>
      </c>
      <c r="D12" s="377">
        <v>2</v>
      </c>
      <c r="F12" s="264"/>
      <c r="G12" s="261"/>
    </row>
    <row r="13" spans="1:7" ht="12" customHeight="1">
      <c r="A13" s="261"/>
      <c r="B13" s="372" t="s">
        <v>53</v>
      </c>
      <c r="C13" s="377">
        <v>2</v>
      </c>
      <c r="D13" s="377" t="s">
        <v>0</v>
      </c>
      <c r="F13" s="264"/>
      <c r="G13" s="261"/>
    </row>
    <row r="14" spans="1:7" ht="12" customHeight="1">
      <c r="A14" s="261"/>
      <c r="B14" s="372" t="s">
        <v>128</v>
      </c>
      <c r="C14" s="377">
        <v>2</v>
      </c>
      <c r="D14" s="377" t="s">
        <v>0</v>
      </c>
      <c r="F14" s="264"/>
      <c r="G14" s="261"/>
    </row>
    <row r="15" spans="1:7" ht="12" customHeight="1">
      <c r="A15" s="261"/>
      <c r="B15" s="372" t="s">
        <v>64</v>
      </c>
      <c r="C15" s="377">
        <v>2</v>
      </c>
      <c r="D15" s="377">
        <v>1</v>
      </c>
      <c r="F15" s="264"/>
      <c r="G15" s="261"/>
    </row>
    <row r="16" spans="1:7" ht="12" customHeight="1">
      <c r="A16" s="261"/>
      <c r="B16" s="372" t="s">
        <v>65</v>
      </c>
      <c r="C16" s="377">
        <v>1</v>
      </c>
      <c r="D16" s="377" t="s">
        <v>0</v>
      </c>
      <c r="F16" s="264"/>
      <c r="G16" s="261"/>
    </row>
    <row r="17" spans="2:4" ht="12" customHeight="1">
      <c r="B17" s="372" t="s">
        <v>651</v>
      </c>
      <c r="C17" s="377">
        <v>1</v>
      </c>
      <c r="D17" s="377" t="s">
        <v>0</v>
      </c>
    </row>
    <row r="18" spans="2:4" ht="13.5">
      <c r="B18" s="379" t="s">
        <v>87</v>
      </c>
      <c r="C18" s="377">
        <v>1</v>
      </c>
      <c r="D18" s="377">
        <v>1</v>
      </c>
    </row>
    <row r="19" spans="2:4" ht="12" customHeight="1">
      <c r="B19" s="265" t="s">
        <v>160</v>
      </c>
      <c r="C19" s="266">
        <v>56</v>
      </c>
      <c r="D19" s="266">
        <v>19</v>
      </c>
    </row>
    <row r="20" spans="2:4" ht="12" customHeight="1">
      <c r="B20" s="262"/>
      <c r="C20" s="263"/>
      <c r="D20" s="263"/>
    </row>
    <row r="21" spans="2:4" ht="12" customHeight="1">
      <c r="B21" s="262"/>
      <c r="C21" s="263"/>
      <c r="D21" s="263"/>
    </row>
    <row r="22" spans="2:4" ht="12" customHeight="1">
      <c r="B22" s="262"/>
      <c r="C22" s="263"/>
      <c r="D22" s="263"/>
    </row>
    <row r="23" spans="2:4" ht="12" customHeight="1">
      <c r="B23" s="262"/>
      <c r="C23" s="263"/>
      <c r="D23" s="263"/>
    </row>
    <row r="24" spans="2:4" ht="12" customHeight="1">
      <c r="B24" s="272"/>
      <c r="C24" s="273"/>
      <c r="D24" s="273"/>
    </row>
    <row r="25" spans="2:4" ht="12" customHeight="1">
      <c r="B25" s="272"/>
      <c r="C25" s="273"/>
      <c r="D25" s="273"/>
    </row>
    <row r="26" spans="2:4" ht="12" customHeight="1">
      <c r="B26" s="272"/>
      <c r="C26" s="273"/>
      <c r="D26" s="273"/>
    </row>
    <row r="27" spans="2:4" ht="12" customHeight="1">
      <c r="B27" s="242"/>
      <c r="C27" s="274"/>
      <c r="D27" s="274"/>
    </row>
    <row r="28" spans="2:4" ht="12" customHeight="1">
      <c r="B28" s="242"/>
      <c r="C28" s="274"/>
      <c r="D28" s="274"/>
    </row>
    <row r="29" spans="2:4" ht="12" customHeight="1">
      <c r="B29" s="242"/>
      <c r="C29" s="274"/>
      <c r="D29" s="274"/>
    </row>
    <row r="30" spans="2:4" ht="12" customHeight="1">
      <c r="B30" s="242"/>
      <c r="C30" s="274"/>
      <c r="D30" s="274"/>
    </row>
    <row r="31" spans="2:4" ht="12" customHeight="1">
      <c r="B31" s="242"/>
      <c r="C31" s="274"/>
      <c r="D31" s="274"/>
    </row>
    <row r="32" spans="2:4" ht="12" customHeight="1">
      <c r="B32" s="242"/>
      <c r="C32" s="274"/>
      <c r="D32" s="274"/>
    </row>
    <row r="33" spans="2:4" ht="12" customHeight="1">
      <c r="B33" s="242"/>
      <c r="C33" s="274"/>
      <c r="D33" s="274"/>
    </row>
    <row r="34" spans="2:4" ht="12" customHeight="1">
      <c r="C34" s="275"/>
      <c r="D34" s="275"/>
    </row>
    <row r="35" spans="2:4" ht="12" customHeight="1">
      <c r="C35" s="275"/>
      <c r="D35" s="275"/>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C1431C94-70DC-4D6F-89C5-84472AA58CE8}"/>
    <hyperlink ref="B3:B4" location="Inhalt!F64" display="Inhalt!F64" xr:uid="{2527840A-0499-4649-B630-3E462179EAAB}"/>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Tabelle26"/>
  <dimension ref="A1:G43"/>
  <sheetViews>
    <sheetView zoomScaleNormal="100" zoomScaleSheetLayoutView="100" workbookViewId="0">
      <pane xSplit="2" ySplit="6" topLeftCell="C7" activePane="bottomRight" state="frozen"/>
      <selection sqref="A1:XFD1048576"/>
      <selection pane="topRight" sqref="A1:XFD1048576"/>
      <selection pane="bottomLeft" sqref="A1:XFD1048576"/>
      <selection pane="bottomRight" activeCell="B7" sqref="B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f>Tabelle4.8!$G$1+1</f>
        <v>42</v>
      </c>
      <c r="B1" s="101" t="s">
        <v>621</v>
      </c>
    </row>
    <row r="3" spans="1:7" s="251" customFormat="1" ht="39.75" customHeight="1">
      <c r="A3" s="158">
        <v>4</v>
      </c>
      <c r="B3" s="460" t="s">
        <v>751</v>
      </c>
      <c r="C3" s="460"/>
      <c r="D3" s="460"/>
      <c r="E3" s="460"/>
      <c r="F3" s="460"/>
      <c r="G3" s="250"/>
    </row>
    <row r="4" spans="1:7" s="256" customFormat="1" ht="18" customHeight="1">
      <c r="A4" s="252" t="s">
        <v>205</v>
      </c>
      <c r="B4" s="253" t="s">
        <v>35</v>
      </c>
      <c r="C4" s="254"/>
      <c r="D4" s="254"/>
      <c r="E4" s="254"/>
      <c r="F4" s="254"/>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54</v>
      </c>
      <c r="C8" s="377">
        <v>16</v>
      </c>
      <c r="D8" s="377">
        <v>3</v>
      </c>
      <c r="F8" s="264"/>
      <c r="G8" s="261"/>
    </row>
    <row r="9" spans="1:7" ht="12" customHeight="1">
      <c r="A9" s="261"/>
      <c r="B9" s="372" t="s">
        <v>85</v>
      </c>
      <c r="C9" s="377">
        <v>5</v>
      </c>
      <c r="D9" s="377">
        <v>4</v>
      </c>
      <c r="F9" s="264"/>
      <c r="G9" s="261"/>
    </row>
    <row r="10" spans="1:7" ht="12" customHeight="1">
      <c r="A10" s="261"/>
      <c r="B10" s="372" t="s">
        <v>52</v>
      </c>
      <c r="C10" s="377">
        <v>8</v>
      </c>
      <c r="D10" s="377">
        <v>2</v>
      </c>
      <c r="F10" s="264"/>
      <c r="G10" s="261"/>
    </row>
    <row r="11" spans="1:7" ht="12" customHeight="1">
      <c r="A11" s="261"/>
      <c r="B11" s="372" t="s">
        <v>57</v>
      </c>
      <c r="C11" s="377">
        <v>9</v>
      </c>
      <c r="D11" s="377">
        <v>2</v>
      </c>
      <c r="F11" s="264"/>
      <c r="G11" s="261"/>
    </row>
    <row r="12" spans="1:7" ht="12" customHeight="1">
      <c r="A12" s="261"/>
      <c r="B12" s="372" t="s">
        <v>82</v>
      </c>
      <c r="C12" s="377">
        <v>4</v>
      </c>
      <c r="D12" s="377">
        <v>3</v>
      </c>
      <c r="F12" s="264"/>
      <c r="G12" s="261"/>
    </row>
    <row r="13" spans="1:7" ht="12" customHeight="1">
      <c r="A13" s="261"/>
      <c r="B13" s="372" t="s">
        <v>128</v>
      </c>
      <c r="C13" s="377">
        <v>5</v>
      </c>
      <c r="D13" s="377">
        <v>1</v>
      </c>
      <c r="F13" s="264"/>
      <c r="G13" s="261"/>
    </row>
    <row r="14" spans="1:7" ht="12" customHeight="1">
      <c r="A14" s="261"/>
      <c r="B14" s="372" t="s">
        <v>53</v>
      </c>
      <c r="C14" s="377">
        <v>2</v>
      </c>
      <c r="D14" s="377" t="s">
        <v>0</v>
      </c>
      <c r="F14" s="264"/>
      <c r="G14" s="261"/>
    </row>
    <row r="15" spans="1:7" ht="12" customHeight="1">
      <c r="A15" s="261"/>
      <c r="B15" s="372" t="s">
        <v>64</v>
      </c>
      <c r="C15" s="377">
        <v>4</v>
      </c>
      <c r="D15" s="377" t="s">
        <v>0</v>
      </c>
      <c r="F15" s="264"/>
      <c r="G15" s="261"/>
    </row>
    <row r="16" spans="1:7" ht="12" customHeight="1">
      <c r="A16" s="261"/>
      <c r="B16" s="372" t="s">
        <v>133</v>
      </c>
      <c r="C16" s="377">
        <v>1</v>
      </c>
      <c r="D16" s="377" t="s">
        <v>0</v>
      </c>
      <c r="F16" s="264"/>
      <c r="G16" s="261"/>
    </row>
    <row r="17" spans="2:4" ht="12" customHeight="1">
      <c r="B17" s="373" t="s">
        <v>66</v>
      </c>
      <c r="C17" s="378" t="s">
        <v>0</v>
      </c>
      <c r="D17" s="378" t="s">
        <v>0</v>
      </c>
    </row>
    <row r="18" spans="2:4" ht="12" customHeight="1">
      <c r="B18" s="372" t="s">
        <v>652</v>
      </c>
      <c r="C18" s="377">
        <v>2</v>
      </c>
      <c r="D18" s="377">
        <v>1</v>
      </c>
    </row>
    <row r="19" spans="2:4" ht="12" customHeight="1">
      <c r="B19" s="265" t="s">
        <v>160</v>
      </c>
      <c r="C19" s="266">
        <v>56</v>
      </c>
      <c r="D19" s="266">
        <v>16</v>
      </c>
    </row>
    <row r="20" spans="2:4" ht="12" customHeight="1">
      <c r="B20" s="262"/>
      <c r="C20" s="263"/>
      <c r="D20" s="263"/>
    </row>
    <row r="21" spans="2:4" ht="12" customHeight="1">
      <c r="B21" s="262"/>
      <c r="C21" s="263"/>
      <c r="D21" s="263"/>
    </row>
    <row r="22" spans="2:4" ht="12" customHeight="1">
      <c r="B22" s="262"/>
      <c r="C22" s="263"/>
      <c r="D22" s="263"/>
    </row>
    <row r="23" spans="2:4" ht="12" customHeight="1">
      <c r="B23" s="272"/>
      <c r="C23" s="273"/>
      <c r="D23" s="273"/>
    </row>
    <row r="24" spans="2:4" ht="12" customHeight="1">
      <c r="B24" s="272"/>
      <c r="C24" s="273"/>
      <c r="D24" s="273"/>
    </row>
    <row r="25" spans="2:4" ht="12" customHeight="1">
      <c r="B25" s="272"/>
      <c r="C25" s="273"/>
      <c r="D25" s="273"/>
    </row>
    <row r="26" spans="2:4" ht="12" customHeight="1">
      <c r="B26" s="272"/>
      <c r="C26" s="273"/>
      <c r="D26" s="273"/>
    </row>
    <row r="27" spans="2:4" ht="12" customHeight="1">
      <c r="B27" s="242"/>
      <c r="C27" s="274"/>
      <c r="D27" s="274"/>
    </row>
    <row r="28" spans="2:4" ht="12" customHeight="1">
      <c r="B28" s="242"/>
      <c r="C28" s="274"/>
      <c r="D28" s="274"/>
    </row>
    <row r="29" spans="2:4" ht="12" customHeight="1">
      <c r="B29" s="242"/>
      <c r="C29" s="274"/>
      <c r="D29" s="274"/>
    </row>
    <row r="30" spans="2:4" ht="12" customHeight="1">
      <c r="B30" s="242"/>
      <c r="C30" s="274"/>
      <c r="D30" s="274"/>
    </row>
    <row r="31" spans="2:4" ht="12" customHeight="1">
      <c r="B31" s="242"/>
      <c r="C31" s="274"/>
      <c r="D31" s="274"/>
    </row>
    <row r="32" spans="2:4" ht="12" customHeight="1">
      <c r="B32" s="242"/>
      <c r="C32" s="274"/>
      <c r="D32" s="274"/>
    </row>
    <row r="33" spans="2:4" ht="12" customHeight="1">
      <c r="B33" s="242"/>
      <c r="C33" s="274"/>
      <c r="D33" s="274"/>
    </row>
    <row r="34" spans="2:4" ht="12" customHeight="1">
      <c r="C34" s="275"/>
      <c r="D34" s="275"/>
    </row>
    <row r="35" spans="2:4" ht="12" customHeight="1">
      <c r="C35" s="275"/>
      <c r="D35" s="275"/>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0554B5BF-1A1A-4481-A715-50273834291C}"/>
    <hyperlink ref="B3:B4" location="Inhalt!F65" display="Inhalt!F65" xr:uid="{417E027A-B863-4A80-9B38-7BC856F45018}"/>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Tabelle27"/>
  <dimension ref="A1:G43"/>
  <sheetViews>
    <sheetView zoomScaleNormal="100" zoomScaleSheetLayoutView="100" workbookViewId="0">
      <selection activeCell="B7" sqref="B7"/>
    </sheetView>
  </sheetViews>
  <sheetFormatPr baseColWidth="10" defaultColWidth="11.42578125" defaultRowHeight="12.75"/>
  <cols>
    <col min="1" max="1" width="3.42578125" style="116" customWidth="1"/>
    <col min="2" max="2" width="41" style="116" customWidth="1"/>
    <col min="3" max="4" width="11" style="269" customWidth="1"/>
    <col min="5" max="6" width="11" style="116" customWidth="1"/>
    <col min="7" max="7" width="3.42578125" style="116" customWidth="1"/>
    <col min="8" max="16384" width="11.42578125" style="116"/>
  </cols>
  <sheetData>
    <row r="1" spans="1:7" ht="15.75">
      <c r="A1" s="117"/>
      <c r="B1" s="101"/>
      <c r="F1" s="118" t="s">
        <v>621</v>
      </c>
      <c r="G1" s="119">
        <f>Tabelle4.9!$A$1+1</f>
        <v>43</v>
      </c>
    </row>
    <row r="3" spans="1:7" s="251" customFormat="1" ht="39.75" customHeight="1">
      <c r="A3" s="158">
        <v>4</v>
      </c>
      <c r="B3" s="460" t="s">
        <v>751</v>
      </c>
      <c r="C3" s="460"/>
      <c r="D3" s="460"/>
      <c r="E3" s="460"/>
      <c r="F3" s="460"/>
      <c r="G3" s="250"/>
    </row>
    <row r="4" spans="1:7" s="256" customFormat="1" ht="18" customHeight="1">
      <c r="A4" s="252" t="s">
        <v>206</v>
      </c>
      <c r="B4" s="253" t="s">
        <v>36</v>
      </c>
      <c r="C4" s="254"/>
      <c r="D4" s="254"/>
      <c r="E4" s="254"/>
      <c r="F4" s="254"/>
      <c r="G4" s="255"/>
    </row>
    <row r="5" spans="1:7" ht="18" customHeight="1">
      <c r="A5" s="257"/>
      <c r="B5" s="258" t="s">
        <v>278</v>
      </c>
      <c r="C5" s="270"/>
      <c r="D5" s="270"/>
      <c r="F5" s="257"/>
      <c r="G5" s="257"/>
    </row>
    <row r="6" spans="1:7" ht="21.95" customHeight="1">
      <c r="A6" s="259"/>
      <c r="B6" s="240" t="s">
        <v>158</v>
      </c>
      <c r="C6" s="241" t="s">
        <v>159</v>
      </c>
      <c r="D6" s="218" t="s">
        <v>933</v>
      </c>
      <c r="F6" s="260"/>
      <c r="G6" s="259"/>
    </row>
    <row r="7" spans="1:7" ht="12" customHeight="1">
      <c r="A7" s="257"/>
      <c r="B7" s="172"/>
      <c r="C7" s="271"/>
      <c r="D7" s="271"/>
      <c r="F7" s="257"/>
      <c r="G7" s="257"/>
    </row>
    <row r="8" spans="1:7" ht="12" customHeight="1">
      <c r="A8" s="261"/>
      <c r="B8" s="372" t="s">
        <v>57</v>
      </c>
      <c r="C8" s="377">
        <v>12</v>
      </c>
      <c r="D8" s="377">
        <v>4</v>
      </c>
      <c r="F8" s="264"/>
      <c r="G8" s="261"/>
    </row>
    <row r="9" spans="1:7" ht="12" customHeight="1">
      <c r="A9" s="261"/>
      <c r="B9" s="372" t="s">
        <v>52</v>
      </c>
      <c r="C9" s="377">
        <v>10</v>
      </c>
      <c r="D9" s="377">
        <v>3</v>
      </c>
      <c r="F9" s="264"/>
      <c r="G9" s="261"/>
    </row>
    <row r="10" spans="1:7" ht="12" customHeight="1">
      <c r="A10" s="261"/>
      <c r="B10" s="372" t="s">
        <v>54</v>
      </c>
      <c r="C10" s="377">
        <v>14</v>
      </c>
      <c r="D10" s="377">
        <v>4</v>
      </c>
      <c r="F10" s="264"/>
      <c r="G10" s="261"/>
    </row>
    <row r="11" spans="1:7" ht="12" customHeight="1">
      <c r="A11" s="261"/>
      <c r="B11" s="372" t="s">
        <v>82</v>
      </c>
      <c r="C11" s="377">
        <v>4</v>
      </c>
      <c r="D11" s="377">
        <v>4</v>
      </c>
      <c r="F11" s="264"/>
      <c r="G11" s="261"/>
    </row>
    <row r="12" spans="1:7" ht="12" customHeight="1">
      <c r="A12" s="261"/>
      <c r="B12" s="372" t="s">
        <v>85</v>
      </c>
      <c r="C12" s="377">
        <v>4</v>
      </c>
      <c r="D12" s="377">
        <v>1</v>
      </c>
      <c r="F12" s="264"/>
      <c r="G12" s="261"/>
    </row>
    <row r="13" spans="1:7" ht="12" customHeight="1">
      <c r="A13" s="261"/>
      <c r="B13" s="372" t="s">
        <v>128</v>
      </c>
      <c r="C13" s="377">
        <v>3</v>
      </c>
      <c r="D13" s="377">
        <v>1</v>
      </c>
      <c r="F13" s="264"/>
      <c r="G13" s="261"/>
    </row>
    <row r="14" spans="1:7" ht="12" customHeight="1">
      <c r="A14" s="261"/>
      <c r="B14" s="372" t="s">
        <v>53</v>
      </c>
      <c r="C14" s="377">
        <v>2</v>
      </c>
      <c r="D14" s="377" t="s">
        <v>0</v>
      </c>
      <c r="F14" s="264"/>
      <c r="G14" s="261"/>
    </row>
    <row r="15" spans="1:7" ht="12" customHeight="1">
      <c r="A15" s="261"/>
      <c r="B15" s="372" t="s">
        <v>134</v>
      </c>
      <c r="C15" s="377">
        <v>1</v>
      </c>
      <c r="D15" s="377" t="s">
        <v>0</v>
      </c>
      <c r="F15" s="264"/>
      <c r="G15" s="261"/>
    </row>
    <row r="16" spans="1:7" ht="12" customHeight="1">
      <c r="A16" s="261"/>
      <c r="B16" s="372" t="s">
        <v>67</v>
      </c>
      <c r="C16" s="377">
        <v>1</v>
      </c>
      <c r="D16" s="377" t="s">
        <v>0</v>
      </c>
      <c r="F16" s="264"/>
      <c r="G16" s="261"/>
    </row>
    <row r="17" spans="2:4" ht="12" customHeight="1">
      <c r="B17" s="372" t="s">
        <v>55</v>
      </c>
      <c r="C17" s="377">
        <v>1</v>
      </c>
      <c r="D17" s="377" t="s">
        <v>0</v>
      </c>
    </row>
    <row r="18" spans="2:4" ht="12" customHeight="1">
      <c r="B18" s="372" t="s">
        <v>136</v>
      </c>
      <c r="C18" s="377">
        <v>1</v>
      </c>
      <c r="D18" s="377" t="s">
        <v>0</v>
      </c>
    </row>
    <row r="19" spans="2:4" ht="12" customHeight="1">
      <c r="B19" s="372" t="s">
        <v>122</v>
      </c>
      <c r="C19" s="377">
        <v>2</v>
      </c>
      <c r="D19" s="377">
        <v>1</v>
      </c>
    </row>
    <row r="20" spans="2:4" ht="12" customHeight="1">
      <c r="B20" s="372" t="s">
        <v>87</v>
      </c>
      <c r="C20" s="377" t="s">
        <v>0</v>
      </c>
      <c r="D20" s="377" t="s">
        <v>0</v>
      </c>
    </row>
    <row r="21" spans="2:4" ht="12" customHeight="1">
      <c r="B21" s="373" t="s">
        <v>135</v>
      </c>
      <c r="C21" s="378" t="s">
        <v>0</v>
      </c>
      <c r="D21" s="378" t="s">
        <v>0</v>
      </c>
    </row>
    <row r="22" spans="2:4" ht="12" customHeight="1">
      <c r="B22" s="372" t="s">
        <v>653</v>
      </c>
      <c r="C22" s="377" t="s">
        <v>0</v>
      </c>
      <c r="D22" s="377" t="s">
        <v>0</v>
      </c>
    </row>
    <row r="23" spans="2:4" ht="12" customHeight="1">
      <c r="B23" s="372" t="s">
        <v>654</v>
      </c>
      <c r="C23" s="377">
        <v>1</v>
      </c>
      <c r="D23" s="377" t="s">
        <v>0</v>
      </c>
    </row>
    <row r="24" spans="2:4" ht="12" customHeight="1">
      <c r="B24" s="265" t="s">
        <v>160</v>
      </c>
      <c r="C24" s="266">
        <v>56</v>
      </c>
      <c r="D24" s="266">
        <v>18</v>
      </c>
    </row>
    <row r="25" spans="2:4" ht="12" customHeight="1">
      <c r="B25" s="262"/>
      <c r="C25" s="263"/>
      <c r="D25" s="263"/>
    </row>
    <row r="26" spans="2:4" ht="12" customHeight="1">
      <c r="B26" s="272"/>
      <c r="C26" s="273"/>
      <c r="D26" s="273"/>
    </row>
    <row r="27" spans="2:4" ht="12" customHeight="1">
      <c r="B27" s="242"/>
      <c r="C27" s="274"/>
      <c r="D27" s="274"/>
    </row>
    <row r="28" spans="2:4" ht="12" customHeight="1">
      <c r="B28" s="242"/>
      <c r="C28" s="274"/>
      <c r="D28" s="274"/>
    </row>
    <row r="29" spans="2:4" ht="12" customHeight="1">
      <c r="B29" s="242"/>
      <c r="C29" s="274"/>
      <c r="D29" s="274"/>
    </row>
    <row r="30" spans="2:4" ht="12" customHeight="1">
      <c r="B30" s="242"/>
      <c r="C30" s="274"/>
      <c r="D30" s="274"/>
    </row>
    <row r="31" spans="2:4" ht="12" customHeight="1">
      <c r="B31" s="242"/>
      <c r="C31" s="274"/>
      <c r="D31" s="274"/>
    </row>
    <row r="32" spans="2:4" ht="12" customHeight="1">
      <c r="B32" s="242"/>
      <c r="C32" s="274"/>
      <c r="D32" s="274"/>
    </row>
    <row r="33" spans="2:4" ht="12" customHeight="1">
      <c r="B33" s="242"/>
      <c r="C33" s="274"/>
      <c r="D33" s="274"/>
    </row>
    <row r="34" spans="2:4" ht="12" customHeight="1">
      <c r="C34" s="275"/>
      <c r="D34" s="275"/>
    </row>
    <row r="35" spans="2:4" ht="12" customHeight="1">
      <c r="C35" s="275"/>
      <c r="D35" s="275"/>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A5227232-4D2C-42FF-B081-341CECC30C7A}"/>
    <hyperlink ref="B3:B4" location="Inhalt!F66" display="Inhalt!F66" xr:uid="{3927D746-5B97-4F10-9F71-61ED2F3A6D69}"/>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Tabelle28"/>
  <dimension ref="A1:G43"/>
  <sheetViews>
    <sheetView zoomScaleNormal="100" zoomScaleSheetLayoutView="100" workbookViewId="0">
      <selection activeCell="B7" sqref="B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f>Tabelle4.10!$G$1+1</f>
        <v>44</v>
      </c>
      <c r="B1" s="101" t="s">
        <v>621</v>
      </c>
    </row>
    <row r="3" spans="1:7" s="251" customFormat="1" ht="39.75" customHeight="1">
      <c r="A3" s="158">
        <v>4</v>
      </c>
      <c r="B3" s="460" t="s">
        <v>751</v>
      </c>
      <c r="C3" s="460"/>
      <c r="D3" s="460"/>
      <c r="E3" s="460"/>
      <c r="F3" s="460"/>
      <c r="G3" s="250"/>
    </row>
    <row r="4" spans="1:7" s="256" customFormat="1" ht="18" customHeight="1">
      <c r="A4" s="252" t="s">
        <v>207</v>
      </c>
      <c r="B4" s="253" t="s">
        <v>37</v>
      </c>
      <c r="C4" s="254"/>
      <c r="D4" s="254"/>
      <c r="E4" s="254"/>
      <c r="F4" s="254"/>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52</v>
      </c>
      <c r="C8" s="377">
        <v>9</v>
      </c>
      <c r="D8" s="377">
        <v>2</v>
      </c>
      <c r="F8" s="264"/>
      <c r="G8" s="261"/>
    </row>
    <row r="9" spans="1:7" ht="12" customHeight="1">
      <c r="A9" s="261"/>
      <c r="B9" s="372" t="s">
        <v>54</v>
      </c>
      <c r="C9" s="377">
        <v>16</v>
      </c>
      <c r="D9" s="377">
        <v>2</v>
      </c>
      <c r="F9" s="264"/>
      <c r="G9" s="261"/>
    </row>
    <row r="10" spans="1:7" ht="12" customHeight="1">
      <c r="A10" s="261"/>
      <c r="B10" s="372" t="s">
        <v>57</v>
      </c>
      <c r="C10" s="377">
        <v>9</v>
      </c>
      <c r="D10" s="377">
        <v>3</v>
      </c>
      <c r="F10" s="264"/>
      <c r="G10" s="261"/>
    </row>
    <row r="11" spans="1:7" ht="12" customHeight="1">
      <c r="A11" s="261"/>
      <c r="B11" s="372" t="s">
        <v>85</v>
      </c>
      <c r="C11" s="377">
        <v>4</v>
      </c>
      <c r="D11" s="377">
        <v>2</v>
      </c>
      <c r="F11" s="264"/>
      <c r="G11" s="261"/>
    </row>
    <row r="12" spans="1:7" ht="12" customHeight="1">
      <c r="A12" s="261"/>
      <c r="B12" s="372" t="s">
        <v>129</v>
      </c>
      <c r="C12" s="377">
        <v>3</v>
      </c>
      <c r="D12" s="377" t="s">
        <v>0</v>
      </c>
      <c r="F12" s="264"/>
      <c r="G12" s="261"/>
    </row>
    <row r="13" spans="1:7" ht="12" customHeight="1">
      <c r="A13" s="261"/>
      <c r="B13" s="372" t="s">
        <v>82</v>
      </c>
      <c r="C13" s="377">
        <v>2</v>
      </c>
      <c r="D13" s="377" t="s">
        <v>0</v>
      </c>
      <c r="F13" s="264"/>
      <c r="G13" s="261"/>
    </row>
    <row r="14" spans="1:7" ht="12" customHeight="1">
      <c r="A14" s="261"/>
      <c r="B14" s="372" t="s">
        <v>128</v>
      </c>
      <c r="C14" s="377">
        <v>2</v>
      </c>
      <c r="D14" s="377">
        <v>1</v>
      </c>
      <c r="F14" s="264"/>
      <c r="G14" s="261"/>
    </row>
    <row r="15" spans="1:7" ht="12" customHeight="1">
      <c r="A15" s="261"/>
      <c r="B15" s="372" t="s">
        <v>53</v>
      </c>
      <c r="C15" s="377">
        <v>1</v>
      </c>
      <c r="D15" s="377" t="s">
        <v>0</v>
      </c>
      <c r="F15" s="264"/>
      <c r="G15" s="261"/>
    </row>
    <row r="16" spans="1:7" ht="12" customHeight="1">
      <c r="A16" s="261"/>
      <c r="B16" s="372" t="s">
        <v>68</v>
      </c>
      <c r="C16" s="377">
        <v>1</v>
      </c>
      <c r="D16" s="377" t="s">
        <v>0</v>
      </c>
      <c r="F16" s="264"/>
      <c r="G16" s="261"/>
    </row>
    <row r="17" spans="2:4" ht="12" customHeight="1">
      <c r="B17" s="372" t="s">
        <v>655</v>
      </c>
      <c r="C17" s="377">
        <v>1</v>
      </c>
      <c r="D17" s="377" t="s">
        <v>0</v>
      </c>
    </row>
    <row r="18" spans="2:4" ht="12" customHeight="1">
      <c r="B18" s="372" t="s">
        <v>69</v>
      </c>
      <c r="C18" s="377" t="s">
        <v>0</v>
      </c>
      <c r="D18" s="377" t="s">
        <v>0</v>
      </c>
    </row>
    <row r="19" spans="2:4" ht="12" customHeight="1">
      <c r="B19" s="372" t="s">
        <v>672</v>
      </c>
      <c r="C19" s="377" t="s">
        <v>0</v>
      </c>
      <c r="D19" s="377" t="s">
        <v>0</v>
      </c>
    </row>
    <row r="20" spans="2:4" ht="12" customHeight="1">
      <c r="B20" s="373" t="s">
        <v>694</v>
      </c>
      <c r="C20" s="378">
        <v>1</v>
      </c>
      <c r="D20" s="378" t="s">
        <v>0</v>
      </c>
    </row>
    <row r="21" spans="2:4" ht="12" customHeight="1">
      <c r="B21" s="372" t="s">
        <v>656</v>
      </c>
      <c r="C21" s="377" t="s">
        <v>0</v>
      </c>
      <c r="D21" s="377" t="s">
        <v>0</v>
      </c>
    </row>
    <row r="22" spans="2:4" ht="12" customHeight="1">
      <c r="B22" s="372" t="s">
        <v>122</v>
      </c>
      <c r="C22" s="377">
        <v>1</v>
      </c>
      <c r="D22" s="377" t="s">
        <v>0</v>
      </c>
    </row>
    <row r="23" spans="2:4" ht="12" customHeight="1">
      <c r="B23" s="372" t="s">
        <v>657</v>
      </c>
      <c r="C23" s="377" t="s">
        <v>0</v>
      </c>
      <c r="D23" s="377" t="s">
        <v>0</v>
      </c>
    </row>
    <row r="24" spans="2:4" ht="12" customHeight="1">
      <c r="B24" s="265" t="s">
        <v>160</v>
      </c>
      <c r="C24" s="266">
        <v>50</v>
      </c>
      <c r="D24" s="266">
        <v>10</v>
      </c>
    </row>
    <row r="25" spans="2:4" ht="12" customHeight="1">
      <c r="B25" s="262"/>
      <c r="C25" s="263"/>
      <c r="D25" s="263"/>
    </row>
    <row r="26" spans="2:4" ht="12" customHeight="1">
      <c r="B26" s="262"/>
      <c r="C26" s="263"/>
      <c r="D26" s="263"/>
    </row>
    <row r="27" spans="2:4" ht="12" customHeight="1">
      <c r="B27" s="244"/>
      <c r="C27" s="263"/>
      <c r="D27" s="263"/>
    </row>
    <row r="28" spans="2:4" ht="12" customHeight="1">
      <c r="B28" s="244"/>
      <c r="C28" s="263"/>
      <c r="D28" s="263"/>
    </row>
    <row r="29" spans="2:4" ht="12" customHeight="1">
      <c r="B29" s="244"/>
      <c r="C29" s="263"/>
      <c r="D29" s="263"/>
    </row>
    <row r="30" spans="2:4" ht="12" customHeight="1">
      <c r="B30" s="244"/>
      <c r="C30" s="263"/>
      <c r="D30" s="263"/>
    </row>
    <row r="31" spans="2:4" ht="12" customHeight="1">
      <c r="B31" s="244"/>
      <c r="C31" s="263"/>
      <c r="D31" s="263"/>
    </row>
    <row r="32" spans="2:4" ht="12" customHeight="1">
      <c r="B32" s="244"/>
      <c r="C32" s="263"/>
      <c r="D32" s="263"/>
    </row>
    <row r="33" spans="2:4" ht="12" customHeight="1">
      <c r="B33" s="244"/>
      <c r="C33" s="263"/>
      <c r="D33" s="263"/>
    </row>
    <row r="34" spans="2:4" ht="12" customHeight="1">
      <c r="B34" s="267"/>
      <c r="C34" s="268"/>
      <c r="D34" s="268"/>
    </row>
    <row r="35" spans="2:4" ht="12" customHeight="1">
      <c r="B35" s="267"/>
      <c r="C35" s="268"/>
      <c r="D35" s="268"/>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EA6CAA9D-A2F3-456A-88DB-7E22EFD4CC6B}"/>
    <hyperlink ref="B3:B4" location="Inhalt!F67" display="Inhalt!F67" xr:uid="{BD5BE13F-CC1A-496E-A2ED-A9F7D6FE4C0F}"/>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Tabelle29"/>
  <dimension ref="A1:G43"/>
  <sheetViews>
    <sheetView zoomScaleNormal="100" zoomScaleSheetLayoutView="100" workbookViewId="0">
      <selection activeCell="B7" sqref="B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c r="B1" s="101"/>
      <c r="F1" s="118" t="s">
        <v>621</v>
      </c>
      <c r="G1" s="119">
        <f>Tabelle4.11!$A$1+1</f>
        <v>45</v>
      </c>
    </row>
    <row r="3" spans="1:7" s="251" customFormat="1" ht="39.75" customHeight="1">
      <c r="A3" s="158">
        <v>4</v>
      </c>
      <c r="B3" s="460" t="s">
        <v>751</v>
      </c>
      <c r="C3" s="460"/>
      <c r="D3" s="460"/>
      <c r="E3" s="460"/>
      <c r="F3" s="460"/>
      <c r="G3" s="250"/>
    </row>
    <row r="4" spans="1:7" s="256" customFormat="1" ht="18" customHeight="1">
      <c r="A4" s="252" t="s">
        <v>208</v>
      </c>
      <c r="B4" s="253" t="s">
        <v>38</v>
      </c>
      <c r="C4" s="254"/>
      <c r="D4" s="254"/>
      <c r="E4" s="254"/>
      <c r="F4" s="254"/>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52</v>
      </c>
      <c r="C8" s="377">
        <v>10</v>
      </c>
      <c r="D8" s="377">
        <v>4</v>
      </c>
      <c r="F8" s="264"/>
      <c r="G8" s="261"/>
    </row>
    <row r="9" spans="1:7" ht="12" customHeight="1">
      <c r="A9" s="261"/>
      <c r="B9" s="372" t="s">
        <v>54</v>
      </c>
      <c r="C9" s="377">
        <v>17</v>
      </c>
      <c r="D9" s="377">
        <v>2</v>
      </c>
      <c r="F9" s="264"/>
      <c r="G9" s="261"/>
    </row>
    <row r="10" spans="1:7" ht="12" customHeight="1">
      <c r="A10" s="261"/>
      <c r="B10" s="372" t="s">
        <v>85</v>
      </c>
      <c r="C10" s="377">
        <v>4</v>
      </c>
      <c r="D10" s="377">
        <v>2</v>
      </c>
      <c r="F10" s="264"/>
      <c r="G10" s="261"/>
    </row>
    <row r="11" spans="1:7" ht="12" customHeight="1">
      <c r="A11" s="261"/>
      <c r="B11" s="372" t="s">
        <v>57</v>
      </c>
      <c r="C11" s="377">
        <v>9</v>
      </c>
      <c r="D11" s="377">
        <v>2</v>
      </c>
      <c r="F11" s="264"/>
      <c r="G11" s="261"/>
    </row>
    <row r="12" spans="1:7" ht="12" customHeight="1">
      <c r="A12" s="261"/>
      <c r="B12" s="372" t="s">
        <v>82</v>
      </c>
      <c r="C12" s="377">
        <v>2</v>
      </c>
      <c r="D12" s="377">
        <v>2</v>
      </c>
      <c r="F12" s="264"/>
      <c r="G12" s="261"/>
    </row>
    <row r="13" spans="1:7" ht="12" customHeight="1">
      <c r="A13" s="261"/>
      <c r="B13" s="372" t="s">
        <v>128</v>
      </c>
      <c r="C13" s="377">
        <v>5</v>
      </c>
      <c r="D13" s="377">
        <v>2</v>
      </c>
      <c r="F13" s="264"/>
      <c r="G13" s="261"/>
    </row>
    <row r="14" spans="1:7" ht="12" customHeight="1">
      <c r="A14" s="261"/>
      <c r="B14" s="372" t="s">
        <v>53</v>
      </c>
      <c r="C14" s="377">
        <v>2</v>
      </c>
      <c r="D14" s="377" t="s">
        <v>0</v>
      </c>
      <c r="F14" s="264"/>
      <c r="G14" s="261"/>
    </row>
    <row r="15" spans="1:7" ht="12" customHeight="1">
      <c r="A15" s="261"/>
      <c r="B15" s="372" t="s">
        <v>70</v>
      </c>
      <c r="C15" s="377">
        <v>2</v>
      </c>
      <c r="D15" s="377" t="s">
        <v>0</v>
      </c>
      <c r="F15" s="264"/>
      <c r="G15" s="261"/>
    </row>
    <row r="16" spans="1:7" ht="12" customHeight="1">
      <c r="A16" s="261"/>
      <c r="B16" s="372" t="s">
        <v>71</v>
      </c>
      <c r="C16" s="377">
        <v>1</v>
      </c>
      <c r="D16" s="377" t="s">
        <v>0</v>
      </c>
      <c r="F16" s="264"/>
      <c r="G16" s="261"/>
    </row>
    <row r="17" spans="2:4" ht="12" customHeight="1">
      <c r="B17" s="372" t="s">
        <v>658</v>
      </c>
      <c r="C17" s="377">
        <v>1</v>
      </c>
      <c r="D17" s="377">
        <v>1</v>
      </c>
    </row>
    <row r="18" spans="2:4" ht="12" customHeight="1">
      <c r="B18" s="372" t="s">
        <v>655</v>
      </c>
      <c r="C18" s="377">
        <v>1</v>
      </c>
      <c r="D18" s="377" t="s">
        <v>0</v>
      </c>
    </row>
    <row r="19" spans="2:4" ht="12" customHeight="1">
      <c r="B19" s="372" t="s">
        <v>685</v>
      </c>
      <c r="C19" s="377">
        <v>1</v>
      </c>
      <c r="D19" s="377" t="s">
        <v>0</v>
      </c>
    </row>
    <row r="20" spans="2:4" ht="12" customHeight="1">
      <c r="B20" s="372" t="s">
        <v>674</v>
      </c>
      <c r="C20" s="377" t="s">
        <v>0</v>
      </c>
      <c r="D20" s="377" t="s">
        <v>0</v>
      </c>
    </row>
    <row r="21" spans="2:4" ht="12" customHeight="1">
      <c r="B21" s="373" t="s">
        <v>659</v>
      </c>
      <c r="C21" s="378" t="s">
        <v>0</v>
      </c>
      <c r="D21" s="378" t="s">
        <v>0</v>
      </c>
    </row>
    <row r="22" spans="2:4" ht="12" customHeight="1">
      <c r="B22" s="372" t="s">
        <v>677</v>
      </c>
      <c r="C22" s="377" t="s">
        <v>0</v>
      </c>
      <c r="D22" s="377" t="s">
        <v>0</v>
      </c>
    </row>
    <row r="23" spans="2:4" ht="12" customHeight="1">
      <c r="B23" s="372" t="s">
        <v>122</v>
      </c>
      <c r="C23" s="377">
        <v>1</v>
      </c>
      <c r="D23" s="377">
        <v>1</v>
      </c>
    </row>
    <row r="24" spans="2:4" ht="12" customHeight="1">
      <c r="B24" s="265" t="s">
        <v>160</v>
      </c>
      <c r="C24" s="266">
        <v>56</v>
      </c>
      <c r="D24" s="266">
        <v>16</v>
      </c>
    </row>
    <row r="25" spans="2:4" ht="12" customHeight="1">
      <c r="B25" s="262"/>
      <c r="C25" s="263"/>
      <c r="D25" s="263"/>
    </row>
    <row r="26" spans="2:4" ht="12" customHeight="1">
      <c r="B26" s="262"/>
      <c r="C26" s="263"/>
      <c r="D26" s="263"/>
    </row>
    <row r="27" spans="2:4" ht="12" customHeight="1">
      <c r="B27" s="244"/>
      <c r="C27" s="263"/>
      <c r="D27" s="263"/>
    </row>
    <row r="28" spans="2:4" ht="12" customHeight="1">
      <c r="B28" s="244"/>
      <c r="C28" s="263"/>
      <c r="D28" s="263"/>
    </row>
    <row r="29" spans="2:4" ht="12" customHeight="1">
      <c r="B29" s="244"/>
      <c r="C29" s="263"/>
      <c r="D29" s="263"/>
    </row>
    <row r="30" spans="2:4" ht="12" customHeight="1">
      <c r="B30" s="244"/>
      <c r="C30" s="263"/>
      <c r="D30" s="263"/>
    </row>
    <row r="31" spans="2:4" ht="12" customHeight="1">
      <c r="B31" s="244"/>
      <c r="C31" s="263"/>
      <c r="D31" s="263"/>
    </row>
    <row r="32" spans="2:4" ht="12" customHeight="1">
      <c r="B32" s="244"/>
      <c r="C32" s="263"/>
      <c r="D32" s="263"/>
    </row>
    <row r="33" spans="2:4" ht="12" customHeight="1">
      <c r="B33" s="244"/>
      <c r="C33" s="263"/>
      <c r="D33" s="263"/>
    </row>
    <row r="34" spans="2:4" ht="12" customHeight="1">
      <c r="B34" s="267"/>
      <c r="C34" s="268"/>
      <c r="D34" s="268"/>
    </row>
    <row r="35" spans="2:4" ht="12" customHeight="1">
      <c r="B35" s="267"/>
      <c r="C35" s="268"/>
      <c r="D35" s="268"/>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5B6E035A-525A-43C5-91D1-9DD6CFE986DD}"/>
    <hyperlink ref="B3:B4" location="Inhalt!F68" display="Inhalt!F68" xr:uid="{BB36E7DA-A539-4640-A404-112E5843585E}"/>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Tabelle30"/>
  <dimension ref="A1:G43"/>
  <sheetViews>
    <sheetView zoomScaleNormal="100" zoomScaleSheetLayoutView="100" workbookViewId="0">
      <selection activeCell="B7" sqref="B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f>Tabelle4.12!$G$1+1</f>
        <v>46</v>
      </c>
      <c r="B1" s="101" t="s">
        <v>621</v>
      </c>
    </row>
    <row r="3" spans="1:7" s="251" customFormat="1" ht="39.75" customHeight="1">
      <c r="A3" s="158">
        <v>4</v>
      </c>
      <c r="B3" s="460" t="s">
        <v>751</v>
      </c>
      <c r="C3" s="460"/>
      <c r="D3" s="460"/>
      <c r="E3" s="460"/>
      <c r="F3" s="460"/>
      <c r="G3" s="250"/>
    </row>
    <row r="4" spans="1:7" s="256" customFormat="1" ht="18" customHeight="1">
      <c r="A4" s="252" t="s">
        <v>209</v>
      </c>
      <c r="B4" s="253" t="s">
        <v>39</v>
      </c>
      <c r="C4" s="254"/>
      <c r="D4" s="254"/>
      <c r="E4" s="254"/>
      <c r="F4" s="254"/>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57</v>
      </c>
      <c r="C8" s="377">
        <v>11</v>
      </c>
      <c r="D8" s="377">
        <v>3</v>
      </c>
      <c r="F8" s="264"/>
      <c r="G8" s="261"/>
    </row>
    <row r="9" spans="1:7" ht="12" customHeight="1">
      <c r="A9" s="261"/>
      <c r="B9" s="372" t="s">
        <v>52</v>
      </c>
      <c r="C9" s="377">
        <v>7</v>
      </c>
      <c r="D9" s="377">
        <v>5</v>
      </c>
      <c r="F9" s="264"/>
      <c r="G9" s="261"/>
    </row>
    <row r="10" spans="1:7" ht="12" customHeight="1">
      <c r="A10" s="261"/>
      <c r="B10" s="372" t="s">
        <v>85</v>
      </c>
      <c r="C10" s="377">
        <v>4</v>
      </c>
      <c r="D10" s="377">
        <v>2</v>
      </c>
      <c r="F10" s="264"/>
      <c r="G10" s="261"/>
    </row>
    <row r="11" spans="1:7" ht="12" customHeight="1">
      <c r="A11" s="261"/>
      <c r="B11" s="372" t="s">
        <v>54</v>
      </c>
      <c r="C11" s="377">
        <v>13</v>
      </c>
      <c r="D11" s="377">
        <v>2</v>
      </c>
      <c r="F11" s="264"/>
      <c r="G11" s="261"/>
    </row>
    <row r="12" spans="1:7" ht="12" customHeight="1">
      <c r="A12" s="261"/>
      <c r="B12" s="372" t="s">
        <v>82</v>
      </c>
      <c r="C12" s="377">
        <v>3</v>
      </c>
      <c r="D12" s="377">
        <v>1</v>
      </c>
      <c r="F12" s="264"/>
      <c r="G12" s="261"/>
    </row>
    <row r="13" spans="1:7" ht="12" customHeight="1">
      <c r="A13" s="261"/>
      <c r="B13" s="372" t="s">
        <v>72</v>
      </c>
      <c r="C13" s="377">
        <v>3</v>
      </c>
      <c r="D13" s="377">
        <v>1</v>
      </c>
      <c r="F13" s="264"/>
      <c r="G13" s="261"/>
    </row>
    <row r="14" spans="1:7" ht="12" customHeight="1">
      <c r="A14" s="261"/>
      <c r="B14" s="372" t="s">
        <v>128</v>
      </c>
      <c r="C14" s="377">
        <v>4</v>
      </c>
      <c r="D14" s="377" t="s">
        <v>0</v>
      </c>
      <c r="F14" s="264"/>
      <c r="G14" s="261"/>
    </row>
    <row r="15" spans="1:7" ht="12" customHeight="1">
      <c r="A15" s="261"/>
      <c r="B15" s="372" t="s">
        <v>53</v>
      </c>
      <c r="C15" s="377">
        <v>1</v>
      </c>
      <c r="D15" s="377" t="s">
        <v>0</v>
      </c>
      <c r="F15" s="264"/>
      <c r="G15" s="261"/>
    </row>
    <row r="16" spans="1:7" ht="12" customHeight="1">
      <c r="A16" s="261"/>
      <c r="B16" s="372" t="s">
        <v>73</v>
      </c>
      <c r="C16" s="377">
        <v>2</v>
      </c>
      <c r="D16" s="377" t="s">
        <v>0</v>
      </c>
      <c r="F16" s="264"/>
      <c r="G16" s="261"/>
    </row>
    <row r="17" spans="2:4" ht="12" customHeight="1">
      <c r="B17" s="372" t="s">
        <v>137</v>
      </c>
      <c r="C17" s="377">
        <v>1</v>
      </c>
      <c r="D17" s="377" t="s">
        <v>0</v>
      </c>
    </row>
    <row r="18" spans="2:4" ht="12" customHeight="1">
      <c r="B18" s="373" t="s">
        <v>660</v>
      </c>
      <c r="C18" s="378">
        <v>1</v>
      </c>
      <c r="D18" s="378" t="s">
        <v>0</v>
      </c>
    </row>
    <row r="19" spans="2:4" ht="12" customHeight="1">
      <c r="B19" s="265" t="s">
        <v>160</v>
      </c>
      <c r="C19" s="266">
        <v>50</v>
      </c>
      <c r="D19" s="266">
        <v>14</v>
      </c>
    </row>
    <row r="20" spans="2:4" ht="12" customHeight="1">
      <c r="B20" s="262"/>
      <c r="C20" s="263"/>
      <c r="D20" s="263"/>
    </row>
    <row r="21" spans="2:4" ht="12" customHeight="1">
      <c r="B21" s="262"/>
      <c r="C21" s="263"/>
      <c r="D21" s="263"/>
    </row>
    <row r="22" spans="2:4" ht="12" customHeight="1">
      <c r="B22" s="262"/>
      <c r="C22" s="263"/>
      <c r="D22" s="263"/>
    </row>
    <row r="23" spans="2:4" ht="12" customHeight="1">
      <c r="B23" s="262"/>
      <c r="C23" s="263"/>
      <c r="D23" s="263"/>
    </row>
    <row r="24" spans="2:4" ht="12" customHeight="1">
      <c r="B24" s="262"/>
      <c r="C24" s="263"/>
      <c r="D24" s="263"/>
    </row>
    <row r="25" spans="2:4" ht="12" customHeight="1">
      <c r="B25" s="262"/>
      <c r="C25" s="263"/>
      <c r="D25" s="263"/>
    </row>
    <row r="26" spans="2:4" ht="12" customHeight="1">
      <c r="B26" s="262"/>
      <c r="C26" s="263"/>
      <c r="D26" s="263"/>
    </row>
    <row r="27" spans="2:4" ht="12" customHeight="1">
      <c r="B27" s="244"/>
      <c r="C27" s="263"/>
      <c r="D27" s="263"/>
    </row>
    <row r="28" spans="2:4" ht="12" customHeight="1">
      <c r="B28" s="244"/>
      <c r="C28" s="263"/>
      <c r="D28" s="263"/>
    </row>
    <row r="29" spans="2:4" ht="12" customHeight="1">
      <c r="B29" s="244"/>
      <c r="C29" s="263"/>
      <c r="D29" s="263"/>
    </row>
    <row r="30" spans="2:4" ht="12" customHeight="1">
      <c r="B30" s="244"/>
      <c r="C30" s="263"/>
      <c r="D30" s="263"/>
    </row>
    <row r="31" spans="2:4" ht="12" customHeight="1">
      <c r="B31" s="244"/>
      <c r="C31" s="263"/>
      <c r="D31" s="263"/>
    </row>
    <row r="32" spans="2:4" ht="12" customHeight="1">
      <c r="B32" s="244"/>
      <c r="C32" s="263"/>
      <c r="D32" s="263"/>
    </row>
    <row r="33" spans="2:4" ht="12" customHeight="1">
      <c r="B33" s="244"/>
      <c r="C33" s="263"/>
      <c r="D33" s="263"/>
    </row>
    <row r="34" spans="2:4" ht="12" customHeight="1">
      <c r="B34" s="267"/>
      <c r="C34" s="268"/>
      <c r="D34" s="268"/>
    </row>
    <row r="35" spans="2:4" ht="12" customHeight="1">
      <c r="B35" s="267"/>
      <c r="C35" s="268"/>
      <c r="D35" s="268"/>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CCCB303A-E8BA-4499-A443-191D9F2D4A0B}"/>
    <hyperlink ref="B3:B4" location="Inhalt!F69" display="Inhalt!F69" xr:uid="{189BD690-4120-4DE0-A343-C0C28E2AFF8F}"/>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Tabelle31"/>
  <dimension ref="A1:G43"/>
  <sheetViews>
    <sheetView zoomScaleNormal="100" zoomScaleSheetLayoutView="100" workbookViewId="0">
      <selection activeCell="B7" sqref="B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c r="B1" s="101"/>
      <c r="F1" s="118" t="s">
        <v>621</v>
      </c>
      <c r="G1" s="119">
        <f>Tabelle4.13!$A$1+1</f>
        <v>47</v>
      </c>
    </row>
    <row r="3" spans="1:7" s="251" customFormat="1" ht="39.75" customHeight="1">
      <c r="A3" s="158">
        <v>4</v>
      </c>
      <c r="B3" s="460" t="s">
        <v>751</v>
      </c>
      <c r="C3" s="460"/>
      <c r="D3" s="460"/>
      <c r="E3" s="460"/>
      <c r="F3" s="460"/>
      <c r="G3" s="250"/>
    </row>
    <row r="4" spans="1:7" s="256" customFormat="1" ht="18" customHeight="1">
      <c r="A4" s="252" t="s">
        <v>210</v>
      </c>
      <c r="B4" s="253" t="s">
        <v>40</v>
      </c>
      <c r="C4" s="254"/>
      <c r="D4" s="254"/>
      <c r="E4" s="254"/>
      <c r="F4" s="254"/>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57</v>
      </c>
      <c r="C8" s="377">
        <v>14</v>
      </c>
      <c r="D8" s="377">
        <v>6</v>
      </c>
      <c r="F8" s="264"/>
      <c r="G8" s="261"/>
    </row>
    <row r="9" spans="1:7" ht="12" customHeight="1">
      <c r="A9" s="261"/>
      <c r="B9" s="372" t="s">
        <v>52</v>
      </c>
      <c r="C9" s="377">
        <v>10</v>
      </c>
      <c r="D9" s="377">
        <v>5</v>
      </c>
      <c r="F9" s="264"/>
      <c r="G9" s="261"/>
    </row>
    <row r="10" spans="1:7" ht="12" customHeight="1">
      <c r="A10" s="261"/>
      <c r="B10" s="372" t="s">
        <v>82</v>
      </c>
      <c r="C10" s="377">
        <v>6</v>
      </c>
      <c r="D10" s="377">
        <v>4</v>
      </c>
      <c r="F10" s="264"/>
      <c r="G10" s="261"/>
    </row>
    <row r="11" spans="1:7" ht="12" customHeight="1">
      <c r="A11" s="261"/>
      <c r="B11" s="372" t="s">
        <v>54</v>
      </c>
      <c r="C11" s="377">
        <v>11</v>
      </c>
      <c r="D11" s="377">
        <v>3</v>
      </c>
      <c r="F11" s="264"/>
      <c r="G11" s="261"/>
    </row>
    <row r="12" spans="1:7" ht="12" customHeight="1">
      <c r="A12" s="261"/>
      <c r="B12" s="372" t="s">
        <v>85</v>
      </c>
      <c r="C12" s="377">
        <v>4</v>
      </c>
      <c r="D12" s="377">
        <v>2</v>
      </c>
      <c r="F12" s="264"/>
      <c r="G12" s="261"/>
    </row>
    <row r="13" spans="1:7" ht="12" customHeight="1">
      <c r="A13" s="261"/>
      <c r="B13" s="372" t="s">
        <v>128</v>
      </c>
      <c r="C13" s="377">
        <v>6</v>
      </c>
      <c r="D13" s="377">
        <v>1</v>
      </c>
      <c r="F13" s="264"/>
      <c r="G13" s="261"/>
    </row>
    <row r="14" spans="1:7" ht="12" customHeight="1">
      <c r="A14" s="261"/>
      <c r="B14" s="372" t="s">
        <v>53</v>
      </c>
      <c r="C14" s="377">
        <v>3</v>
      </c>
      <c r="D14" s="377">
        <v>1</v>
      </c>
      <c r="F14" s="264"/>
      <c r="G14" s="261"/>
    </row>
    <row r="15" spans="1:7" ht="12" customHeight="1">
      <c r="A15" s="261"/>
      <c r="B15" s="372" t="s">
        <v>661</v>
      </c>
      <c r="C15" s="377">
        <v>1</v>
      </c>
      <c r="D15" s="377" t="s">
        <v>0</v>
      </c>
      <c r="F15" s="264"/>
      <c r="G15" s="261"/>
    </row>
    <row r="16" spans="1:7" ht="12" customHeight="1">
      <c r="A16" s="261"/>
      <c r="B16" s="372" t="s">
        <v>662</v>
      </c>
      <c r="C16" s="377" t="s">
        <v>0</v>
      </c>
      <c r="D16" s="377" t="s">
        <v>0</v>
      </c>
      <c r="F16" s="264"/>
      <c r="G16" s="261"/>
    </row>
    <row r="17" spans="2:4" ht="12" customHeight="1">
      <c r="B17" s="372" t="s">
        <v>663</v>
      </c>
      <c r="C17" s="377">
        <v>1</v>
      </c>
      <c r="D17" s="377" t="s">
        <v>0</v>
      </c>
    </row>
    <row r="18" spans="2:4" ht="12" customHeight="1">
      <c r="B18" s="265" t="s">
        <v>160</v>
      </c>
      <c r="C18" s="266">
        <v>56</v>
      </c>
      <c r="D18" s="266">
        <v>22</v>
      </c>
    </row>
    <row r="19" spans="2:4" ht="12" customHeight="1">
      <c r="B19" s="262"/>
      <c r="C19" s="263"/>
      <c r="D19" s="263"/>
    </row>
    <row r="20" spans="2:4" ht="12" customHeight="1">
      <c r="B20" s="262"/>
      <c r="C20" s="263"/>
      <c r="D20" s="263"/>
    </row>
    <row r="21" spans="2:4" ht="12" customHeight="1">
      <c r="B21" s="262"/>
      <c r="C21" s="263"/>
      <c r="D21" s="263"/>
    </row>
    <row r="22" spans="2:4" ht="12" customHeight="1">
      <c r="B22" s="262"/>
      <c r="C22" s="263"/>
      <c r="D22" s="263"/>
    </row>
    <row r="23" spans="2:4" ht="12" customHeight="1">
      <c r="B23" s="262"/>
      <c r="C23" s="263"/>
      <c r="D23" s="263"/>
    </row>
    <row r="24" spans="2:4" ht="12" customHeight="1">
      <c r="B24" s="262"/>
      <c r="C24" s="263"/>
      <c r="D24" s="263"/>
    </row>
    <row r="25" spans="2:4" ht="12" customHeight="1">
      <c r="B25" s="262"/>
      <c r="C25" s="263"/>
      <c r="D25" s="263"/>
    </row>
    <row r="26" spans="2:4" ht="12" customHeight="1">
      <c r="B26" s="262"/>
      <c r="C26" s="263"/>
      <c r="D26" s="263"/>
    </row>
    <row r="27" spans="2:4" ht="12" customHeight="1">
      <c r="B27" s="244"/>
      <c r="C27" s="263"/>
      <c r="D27" s="263"/>
    </row>
    <row r="28" spans="2:4" ht="12" customHeight="1">
      <c r="B28" s="244"/>
      <c r="C28" s="263"/>
      <c r="D28" s="263"/>
    </row>
    <row r="29" spans="2:4" ht="12" customHeight="1">
      <c r="B29" s="244"/>
      <c r="C29" s="263"/>
      <c r="D29" s="263"/>
    </row>
    <row r="30" spans="2:4" ht="12" customHeight="1">
      <c r="B30" s="244"/>
      <c r="C30" s="263"/>
      <c r="D30" s="263"/>
    </row>
    <row r="31" spans="2:4" ht="12" customHeight="1">
      <c r="B31" s="244"/>
      <c r="C31" s="263"/>
      <c r="D31" s="263"/>
    </row>
    <row r="32" spans="2:4" ht="12" customHeight="1">
      <c r="B32" s="244"/>
      <c r="C32" s="263"/>
      <c r="D32" s="263"/>
    </row>
    <row r="33" spans="2:4" ht="12" customHeight="1">
      <c r="B33" s="244"/>
      <c r="C33" s="263"/>
      <c r="D33" s="263"/>
    </row>
    <row r="34" spans="2:4" ht="12" customHeight="1">
      <c r="B34" s="267"/>
      <c r="C34" s="268"/>
      <c r="D34" s="268"/>
    </row>
    <row r="35" spans="2:4" ht="12" customHeight="1">
      <c r="B35" s="267"/>
      <c r="C35" s="268"/>
      <c r="D35" s="268"/>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1BE1866B-A447-4973-9A7E-5BF10DE1EF28}"/>
    <hyperlink ref="B3:B4" location="Inhalt!F70" display="Inhalt!F70" xr:uid="{20BE00A0-BA9D-475E-BEC6-798E8F6C7D06}"/>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Tabelle32"/>
  <dimension ref="A1:G43"/>
  <sheetViews>
    <sheetView zoomScaleNormal="100" zoomScaleSheetLayoutView="100" workbookViewId="0">
      <selection activeCell="B7" sqref="B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f>Tabelle4.14!$G$1+1</f>
        <v>48</v>
      </c>
      <c r="B1" s="101" t="s">
        <v>621</v>
      </c>
    </row>
    <row r="3" spans="1:7" s="251" customFormat="1" ht="39.75" customHeight="1">
      <c r="A3" s="158">
        <v>4</v>
      </c>
      <c r="B3" s="460" t="s">
        <v>751</v>
      </c>
      <c r="C3" s="460"/>
      <c r="D3" s="460"/>
      <c r="E3" s="460"/>
      <c r="F3" s="460"/>
      <c r="G3" s="250"/>
    </row>
    <row r="4" spans="1:7" s="256" customFormat="1" ht="18" customHeight="1">
      <c r="A4" s="252" t="s">
        <v>211</v>
      </c>
      <c r="B4" s="253" t="s">
        <v>41</v>
      </c>
      <c r="C4" s="254"/>
      <c r="D4" s="254"/>
      <c r="E4" s="254"/>
      <c r="F4" s="254"/>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52</v>
      </c>
      <c r="C8" s="377">
        <v>7</v>
      </c>
      <c r="D8" s="377">
        <v>2</v>
      </c>
      <c r="F8" s="264"/>
      <c r="G8" s="261"/>
    </row>
    <row r="9" spans="1:7" ht="12" customHeight="1">
      <c r="A9" s="261"/>
      <c r="B9" s="372" t="s">
        <v>57</v>
      </c>
      <c r="C9" s="377">
        <v>9</v>
      </c>
      <c r="D9" s="377" t="s">
        <v>0</v>
      </c>
      <c r="F9" s="264"/>
      <c r="G9" s="261"/>
    </row>
    <row r="10" spans="1:7" ht="12" customHeight="1">
      <c r="A10" s="261"/>
      <c r="B10" s="372" t="s">
        <v>54</v>
      </c>
      <c r="C10" s="377">
        <v>11</v>
      </c>
      <c r="D10" s="377">
        <v>2</v>
      </c>
      <c r="F10" s="264"/>
      <c r="G10" s="261"/>
    </row>
    <row r="11" spans="1:7" ht="12" customHeight="1">
      <c r="A11" s="261"/>
      <c r="B11" s="372" t="s">
        <v>85</v>
      </c>
      <c r="C11" s="377">
        <v>4</v>
      </c>
      <c r="D11" s="377" t="s">
        <v>0</v>
      </c>
      <c r="F11" s="264"/>
      <c r="G11" s="261"/>
    </row>
    <row r="12" spans="1:7" ht="12" customHeight="1">
      <c r="A12" s="261"/>
      <c r="B12" s="372" t="s">
        <v>76</v>
      </c>
      <c r="C12" s="377">
        <v>6</v>
      </c>
      <c r="D12" s="377" t="s">
        <v>0</v>
      </c>
      <c r="F12" s="264"/>
      <c r="G12" s="261"/>
    </row>
    <row r="13" spans="1:7" ht="12" customHeight="1">
      <c r="A13" s="261"/>
      <c r="B13" s="372" t="s">
        <v>128</v>
      </c>
      <c r="C13" s="377">
        <v>3</v>
      </c>
      <c r="D13" s="377">
        <v>1</v>
      </c>
      <c r="F13" s="264"/>
      <c r="G13" s="261"/>
    </row>
    <row r="14" spans="1:7" ht="12" customHeight="1">
      <c r="A14" s="261"/>
      <c r="B14" s="372" t="s">
        <v>82</v>
      </c>
      <c r="C14" s="377">
        <v>2</v>
      </c>
      <c r="D14" s="377">
        <v>1</v>
      </c>
      <c r="F14" s="264"/>
      <c r="G14" s="261"/>
    </row>
    <row r="15" spans="1:7" ht="12" customHeight="1">
      <c r="A15" s="261"/>
      <c r="B15" s="372" t="s">
        <v>53</v>
      </c>
      <c r="C15" s="377">
        <v>1</v>
      </c>
      <c r="D15" s="377">
        <v>1</v>
      </c>
      <c r="F15" s="264"/>
      <c r="G15" s="261"/>
    </row>
    <row r="16" spans="1:7" ht="12" customHeight="1">
      <c r="A16" s="261"/>
      <c r="B16" s="372" t="s">
        <v>60</v>
      </c>
      <c r="C16" s="377">
        <v>1</v>
      </c>
      <c r="D16" s="377" t="s">
        <v>0</v>
      </c>
      <c r="F16" s="264"/>
      <c r="G16" s="261"/>
    </row>
    <row r="17" spans="2:4" ht="12" customHeight="1">
      <c r="B17" s="372" t="s">
        <v>687</v>
      </c>
      <c r="C17" s="377">
        <v>1</v>
      </c>
      <c r="D17" s="377" t="s">
        <v>0</v>
      </c>
    </row>
    <row r="18" spans="2:4" ht="12" customHeight="1">
      <c r="B18" s="372" t="s">
        <v>689</v>
      </c>
      <c r="C18" s="377" t="s">
        <v>0</v>
      </c>
      <c r="D18" s="377" t="s">
        <v>0</v>
      </c>
    </row>
    <row r="19" spans="2:4" ht="12" customHeight="1">
      <c r="B19" s="373" t="s">
        <v>664</v>
      </c>
      <c r="C19" s="378">
        <v>1</v>
      </c>
      <c r="D19" s="378" t="s">
        <v>0</v>
      </c>
    </row>
    <row r="20" spans="2:4" ht="12" customHeight="1">
      <c r="B20" s="372" t="s">
        <v>122</v>
      </c>
      <c r="C20" s="377" t="s">
        <v>0</v>
      </c>
      <c r="D20" s="377" t="s">
        <v>0</v>
      </c>
    </row>
    <row r="21" spans="2:4" ht="12" customHeight="1">
      <c r="B21" s="265" t="s">
        <v>160</v>
      </c>
      <c r="C21" s="266">
        <v>46</v>
      </c>
      <c r="D21" s="266">
        <v>7</v>
      </c>
    </row>
    <row r="22" spans="2:4" ht="12" customHeight="1">
      <c r="B22" s="262"/>
      <c r="C22" s="263"/>
      <c r="D22" s="263"/>
    </row>
    <row r="23" spans="2:4" ht="12" customHeight="1">
      <c r="B23" s="262"/>
      <c r="C23" s="263"/>
      <c r="D23" s="263"/>
    </row>
    <row r="24" spans="2:4" ht="12" customHeight="1">
      <c r="B24" s="262"/>
      <c r="C24" s="263"/>
      <c r="D24" s="263"/>
    </row>
    <row r="25" spans="2:4" ht="12" customHeight="1">
      <c r="B25" s="262"/>
      <c r="C25" s="263"/>
      <c r="D25" s="263"/>
    </row>
    <row r="26" spans="2:4" ht="12" customHeight="1">
      <c r="B26" s="262"/>
      <c r="C26" s="263"/>
      <c r="D26" s="263"/>
    </row>
    <row r="27" spans="2:4" ht="12" customHeight="1">
      <c r="B27" s="244"/>
      <c r="C27" s="263"/>
      <c r="D27" s="263"/>
    </row>
    <row r="28" spans="2:4" ht="12" customHeight="1">
      <c r="B28" s="244"/>
      <c r="C28" s="263"/>
      <c r="D28" s="263"/>
    </row>
    <row r="29" spans="2:4" ht="12" customHeight="1">
      <c r="B29" s="244"/>
      <c r="C29" s="263"/>
      <c r="D29" s="263"/>
    </row>
    <row r="30" spans="2:4" ht="12" customHeight="1">
      <c r="B30" s="244"/>
      <c r="C30" s="263"/>
      <c r="D30" s="263"/>
    </row>
    <row r="31" spans="2:4" ht="12" customHeight="1">
      <c r="B31" s="244"/>
      <c r="C31" s="263"/>
      <c r="D31" s="263"/>
    </row>
    <row r="32" spans="2:4" ht="12" customHeight="1">
      <c r="B32" s="244"/>
      <c r="C32" s="263"/>
      <c r="D32" s="263"/>
    </row>
    <row r="33" spans="2:4" ht="12" customHeight="1">
      <c r="B33" s="244"/>
      <c r="C33" s="263"/>
      <c r="D33" s="263"/>
    </row>
    <row r="34" spans="2:4" ht="12" customHeight="1">
      <c r="B34" s="267"/>
      <c r="C34" s="268"/>
      <c r="D34" s="268"/>
    </row>
    <row r="35" spans="2:4" ht="12" customHeight="1">
      <c r="B35" s="267"/>
      <c r="C35" s="268"/>
      <c r="D35" s="268"/>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D6CC4A09-5DBB-4B40-A7A8-F371018911AA}"/>
    <hyperlink ref="B3:B4" location="Inhalt!F71" display="Inhalt!F71" xr:uid="{C76A36A8-C3B9-410E-8B2F-740CCBA956BD}"/>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Tabelle33"/>
  <dimension ref="A1:G43"/>
  <sheetViews>
    <sheetView zoomScaleNormal="100" zoomScaleSheetLayoutView="100" workbookViewId="0">
      <selection activeCell="D7" sqref="D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c r="B1" s="101"/>
      <c r="F1" s="118" t="s">
        <v>621</v>
      </c>
      <c r="G1" s="119">
        <f>Tabelle4.15!$A$1+1</f>
        <v>49</v>
      </c>
    </row>
    <row r="3" spans="1:7" s="251" customFormat="1" ht="39.75" customHeight="1">
      <c r="A3" s="158">
        <v>4</v>
      </c>
      <c r="B3" s="460" t="s">
        <v>751</v>
      </c>
      <c r="C3" s="460"/>
      <c r="D3" s="460"/>
      <c r="E3" s="460"/>
      <c r="F3" s="460"/>
      <c r="G3" s="250"/>
    </row>
    <row r="4" spans="1:7" s="256" customFormat="1" ht="18" customHeight="1">
      <c r="A4" s="252" t="s">
        <v>212</v>
      </c>
      <c r="B4" s="253" t="s">
        <v>42</v>
      </c>
      <c r="C4" s="254"/>
      <c r="D4" s="254"/>
      <c r="E4" s="254"/>
      <c r="F4" s="254"/>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54</v>
      </c>
      <c r="C8" s="377">
        <v>19</v>
      </c>
      <c r="D8" s="377">
        <v>1</v>
      </c>
      <c r="F8" s="264"/>
      <c r="G8" s="261"/>
    </row>
    <row r="9" spans="1:7" ht="12" customHeight="1">
      <c r="A9" s="261"/>
      <c r="B9" s="372" t="s">
        <v>57</v>
      </c>
      <c r="C9" s="377">
        <v>10</v>
      </c>
      <c r="D9" s="377" t="s">
        <v>0</v>
      </c>
      <c r="F9" s="264"/>
      <c r="G9" s="261"/>
    </row>
    <row r="10" spans="1:7" ht="12" customHeight="1">
      <c r="A10" s="261"/>
      <c r="B10" s="372" t="s">
        <v>52</v>
      </c>
      <c r="C10" s="377">
        <v>6</v>
      </c>
      <c r="D10" s="377" t="s">
        <v>0</v>
      </c>
      <c r="F10" s="264"/>
      <c r="G10" s="261"/>
    </row>
    <row r="11" spans="1:7" ht="12" customHeight="1">
      <c r="A11" s="261"/>
      <c r="B11" s="372" t="s">
        <v>85</v>
      </c>
      <c r="C11" s="377">
        <v>3</v>
      </c>
      <c r="D11" s="377">
        <v>3</v>
      </c>
      <c r="F11" s="264"/>
      <c r="G11" s="261"/>
    </row>
    <row r="12" spans="1:7" ht="12" customHeight="1">
      <c r="A12" s="261"/>
      <c r="B12" s="372" t="s">
        <v>140</v>
      </c>
      <c r="C12" s="377">
        <v>3</v>
      </c>
      <c r="D12" s="377">
        <v>1</v>
      </c>
      <c r="F12" s="264"/>
      <c r="G12" s="261"/>
    </row>
    <row r="13" spans="1:7" ht="12" customHeight="1">
      <c r="A13" s="261"/>
      <c r="B13" s="372" t="s">
        <v>53</v>
      </c>
      <c r="C13" s="377">
        <v>2</v>
      </c>
      <c r="D13" s="377" t="s">
        <v>0</v>
      </c>
      <c r="F13" s="264"/>
      <c r="G13" s="261"/>
    </row>
    <row r="14" spans="1:7" ht="12" customHeight="1">
      <c r="A14" s="261"/>
      <c r="B14" s="372" t="s">
        <v>82</v>
      </c>
      <c r="C14" s="377">
        <v>1</v>
      </c>
      <c r="D14" s="377" t="s">
        <v>0</v>
      </c>
      <c r="F14" s="264"/>
      <c r="G14" s="261"/>
    </row>
    <row r="15" spans="1:7" ht="12" customHeight="1">
      <c r="A15" s="261"/>
      <c r="B15" s="372" t="s">
        <v>128</v>
      </c>
      <c r="C15" s="377">
        <v>3</v>
      </c>
      <c r="D15" s="377" t="s">
        <v>0</v>
      </c>
      <c r="F15" s="264"/>
      <c r="G15" s="261"/>
    </row>
    <row r="16" spans="1:7" ht="12" customHeight="1">
      <c r="A16" s="261"/>
      <c r="B16" s="372" t="s">
        <v>74</v>
      </c>
      <c r="C16" s="377">
        <v>1</v>
      </c>
      <c r="D16" s="377" t="s">
        <v>0</v>
      </c>
      <c r="F16" s="264"/>
      <c r="G16" s="261"/>
    </row>
    <row r="17" spans="2:4" ht="12" customHeight="1">
      <c r="B17" s="372" t="s">
        <v>139</v>
      </c>
      <c r="C17" s="377">
        <v>1</v>
      </c>
      <c r="D17" s="377" t="s">
        <v>0</v>
      </c>
    </row>
    <row r="18" spans="2:4" ht="12" customHeight="1">
      <c r="B18" s="373" t="s">
        <v>665</v>
      </c>
      <c r="C18" s="378" t="s">
        <v>0</v>
      </c>
      <c r="D18" s="378" t="s">
        <v>0</v>
      </c>
    </row>
    <row r="19" spans="2:4" ht="12" customHeight="1">
      <c r="B19" s="372" t="s">
        <v>690</v>
      </c>
      <c r="C19" s="377">
        <v>1</v>
      </c>
      <c r="D19" s="377" t="s">
        <v>0</v>
      </c>
    </row>
    <row r="20" spans="2:4" ht="12" customHeight="1">
      <c r="B20" s="372" t="s">
        <v>87</v>
      </c>
      <c r="C20" s="377" t="s">
        <v>0</v>
      </c>
      <c r="D20" s="377" t="s">
        <v>0</v>
      </c>
    </row>
    <row r="21" spans="2:4" ht="12" customHeight="1">
      <c r="B21" s="265" t="s">
        <v>160</v>
      </c>
      <c r="C21" s="266">
        <v>50</v>
      </c>
      <c r="D21" s="266">
        <v>5</v>
      </c>
    </row>
    <row r="22" spans="2:4" ht="12" customHeight="1">
      <c r="B22" s="262"/>
      <c r="C22" s="263"/>
      <c r="D22" s="263"/>
    </row>
    <row r="23" spans="2:4" ht="12" customHeight="1">
      <c r="B23" s="262"/>
      <c r="C23" s="263"/>
      <c r="D23" s="263"/>
    </row>
    <row r="24" spans="2:4" ht="12" customHeight="1">
      <c r="B24" s="262"/>
      <c r="C24" s="263"/>
      <c r="D24" s="263"/>
    </row>
    <row r="25" spans="2:4" ht="12" customHeight="1">
      <c r="B25" s="262"/>
      <c r="C25" s="263"/>
      <c r="D25" s="263"/>
    </row>
    <row r="26" spans="2:4" ht="12" customHeight="1">
      <c r="B26" s="262"/>
      <c r="C26" s="263"/>
      <c r="D26" s="263"/>
    </row>
    <row r="27" spans="2:4" ht="12" customHeight="1">
      <c r="B27" s="244"/>
      <c r="C27" s="263"/>
      <c r="D27" s="263"/>
    </row>
    <row r="28" spans="2:4" ht="12" customHeight="1">
      <c r="B28" s="244"/>
      <c r="C28" s="263"/>
      <c r="D28" s="263"/>
    </row>
    <row r="29" spans="2:4" ht="12" customHeight="1">
      <c r="B29" s="244"/>
      <c r="C29" s="263"/>
      <c r="D29" s="263"/>
    </row>
    <row r="30" spans="2:4" ht="12" customHeight="1">
      <c r="B30" s="244"/>
      <c r="C30" s="263"/>
      <c r="D30" s="263"/>
    </row>
    <row r="31" spans="2:4" ht="12" customHeight="1">
      <c r="B31" s="244"/>
      <c r="C31" s="263"/>
      <c r="D31" s="263"/>
    </row>
    <row r="32" spans="2:4" ht="12" customHeight="1">
      <c r="B32" s="244"/>
      <c r="C32" s="263"/>
      <c r="D32" s="263"/>
    </row>
    <row r="33" spans="2:4" ht="12" customHeight="1">
      <c r="B33" s="244"/>
      <c r="C33" s="263"/>
      <c r="D33" s="263"/>
    </row>
    <row r="34" spans="2:4" ht="12" customHeight="1">
      <c r="B34" s="267"/>
      <c r="C34" s="268"/>
      <c r="D34" s="268"/>
    </row>
    <row r="35" spans="2:4" ht="12" customHeight="1">
      <c r="B35" s="267"/>
      <c r="C35" s="268"/>
      <c r="D35" s="268"/>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AF068D4E-3BA5-4B97-9F05-0E57433E3DDB}"/>
    <hyperlink ref="B3:B4" location="Inhalt!F72" display="Inhalt!F72" xr:uid="{845DAC33-2FAB-482C-9223-557C2C3AC67A}"/>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34"/>
  <dimension ref="A1:G43"/>
  <sheetViews>
    <sheetView zoomScaleNormal="100" zoomScaleSheetLayoutView="100" workbookViewId="0">
      <selection activeCell="D7" sqref="D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f>Tabelle4.16!$G$1+1</f>
        <v>50</v>
      </c>
      <c r="B1" s="101" t="s">
        <v>621</v>
      </c>
    </row>
    <row r="3" spans="1:7" s="251" customFormat="1" ht="39.75" customHeight="1">
      <c r="A3" s="158">
        <v>4</v>
      </c>
      <c r="B3" s="460" t="s">
        <v>751</v>
      </c>
      <c r="C3" s="460"/>
      <c r="D3" s="460"/>
      <c r="E3" s="460"/>
      <c r="F3" s="460"/>
      <c r="G3" s="250"/>
    </row>
    <row r="4" spans="1:7" s="256" customFormat="1" ht="18" customHeight="1">
      <c r="A4" s="252" t="s">
        <v>213</v>
      </c>
      <c r="B4" s="253" t="s">
        <v>43</v>
      </c>
      <c r="C4" s="254"/>
      <c r="D4" s="254"/>
      <c r="E4" s="254"/>
      <c r="F4" s="254"/>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2" t="s">
        <v>52</v>
      </c>
      <c r="C8" s="377">
        <v>11</v>
      </c>
      <c r="D8" s="377">
        <v>4</v>
      </c>
      <c r="F8" s="264"/>
      <c r="G8" s="261"/>
    </row>
    <row r="9" spans="1:7" ht="12" customHeight="1">
      <c r="A9" s="261"/>
      <c r="B9" s="372" t="s">
        <v>57</v>
      </c>
      <c r="C9" s="377">
        <v>11</v>
      </c>
      <c r="D9" s="377">
        <v>2</v>
      </c>
      <c r="F9" s="264"/>
      <c r="G9" s="261"/>
    </row>
    <row r="10" spans="1:7" ht="12" customHeight="1">
      <c r="A10" s="261"/>
      <c r="B10" s="372" t="s">
        <v>54</v>
      </c>
      <c r="C10" s="377">
        <v>13</v>
      </c>
      <c r="D10" s="377">
        <v>2</v>
      </c>
      <c r="F10" s="264"/>
      <c r="G10" s="261"/>
    </row>
    <row r="11" spans="1:7" ht="12" customHeight="1">
      <c r="A11" s="261"/>
      <c r="B11" s="372" t="s">
        <v>85</v>
      </c>
      <c r="C11" s="377">
        <v>5</v>
      </c>
      <c r="D11" s="377">
        <v>5</v>
      </c>
      <c r="F11" s="264"/>
      <c r="G11" s="261"/>
    </row>
    <row r="12" spans="1:7" ht="12" customHeight="1">
      <c r="A12" s="261"/>
      <c r="B12" s="372" t="s">
        <v>128</v>
      </c>
      <c r="C12" s="377">
        <v>6</v>
      </c>
      <c r="D12" s="377">
        <v>2</v>
      </c>
      <c r="F12" s="264"/>
      <c r="G12" s="261"/>
    </row>
    <row r="13" spans="1:7" ht="12" customHeight="1">
      <c r="A13" s="261"/>
      <c r="B13" s="372" t="s">
        <v>82</v>
      </c>
      <c r="C13" s="377">
        <v>3</v>
      </c>
      <c r="D13" s="377">
        <v>3</v>
      </c>
      <c r="F13" s="264"/>
      <c r="G13" s="261"/>
    </row>
    <row r="14" spans="1:7" ht="12" customHeight="1">
      <c r="A14" s="261"/>
      <c r="B14" s="372" t="s">
        <v>75</v>
      </c>
      <c r="C14" s="377">
        <v>2</v>
      </c>
      <c r="D14" s="377" t="s">
        <v>0</v>
      </c>
      <c r="F14" s="264"/>
      <c r="G14" s="261"/>
    </row>
    <row r="15" spans="1:7" ht="12" customHeight="1">
      <c r="A15" s="261"/>
      <c r="B15" s="372" t="s">
        <v>53</v>
      </c>
      <c r="C15" s="377">
        <v>1</v>
      </c>
      <c r="D15" s="377" t="s">
        <v>0</v>
      </c>
      <c r="F15" s="264"/>
      <c r="G15" s="261"/>
    </row>
    <row r="16" spans="1:7" ht="12" customHeight="1">
      <c r="A16" s="261"/>
      <c r="B16" s="372" t="s">
        <v>666</v>
      </c>
      <c r="C16" s="377">
        <v>1</v>
      </c>
      <c r="D16" s="377" t="s">
        <v>0</v>
      </c>
      <c r="F16" s="264"/>
      <c r="G16" s="261"/>
    </row>
    <row r="17" spans="2:4" ht="12" customHeight="1">
      <c r="B17" s="372" t="s">
        <v>141</v>
      </c>
      <c r="C17" s="377">
        <v>1</v>
      </c>
      <c r="D17" s="377" t="s">
        <v>0</v>
      </c>
    </row>
    <row r="18" spans="2:4" ht="12" customHeight="1">
      <c r="B18" s="372" t="s">
        <v>667</v>
      </c>
      <c r="C18" s="377">
        <v>2</v>
      </c>
      <c r="D18" s="377" t="s">
        <v>0</v>
      </c>
    </row>
    <row r="19" spans="2:4" ht="12" customHeight="1">
      <c r="B19" s="372" t="s">
        <v>681</v>
      </c>
      <c r="C19" s="377" t="s">
        <v>0</v>
      </c>
      <c r="D19" s="377" t="s">
        <v>0</v>
      </c>
    </row>
    <row r="20" spans="2:4" ht="12" customHeight="1">
      <c r="B20" s="373" t="s">
        <v>668</v>
      </c>
      <c r="C20" s="378" t="s">
        <v>0</v>
      </c>
      <c r="D20" s="378" t="s">
        <v>0</v>
      </c>
    </row>
    <row r="21" spans="2:4" ht="12" customHeight="1">
      <c r="B21" s="265" t="s">
        <v>160</v>
      </c>
      <c r="C21" s="266">
        <v>56</v>
      </c>
      <c r="D21" s="266">
        <v>18</v>
      </c>
    </row>
    <row r="22" spans="2:4" ht="12" customHeight="1">
      <c r="B22" s="262"/>
      <c r="C22" s="263"/>
      <c r="D22" s="263"/>
    </row>
    <row r="23" spans="2:4" ht="12" customHeight="1">
      <c r="B23" s="262"/>
      <c r="C23" s="263"/>
      <c r="D23" s="263"/>
    </row>
    <row r="24" spans="2:4" ht="12" customHeight="1">
      <c r="B24" s="262"/>
      <c r="C24" s="263"/>
      <c r="D24" s="263"/>
    </row>
    <row r="25" spans="2:4" ht="12" customHeight="1">
      <c r="B25" s="262"/>
      <c r="C25" s="263"/>
      <c r="D25" s="263"/>
    </row>
    <row r="26" spans="2:4" ht="12" customHeight="1">
      <c r="B26" s="262"/>
      <c r="C26" s="263"/>
      <c r="D26" s="263"/>
    </row>
    <row r="27" spans="2:4" ht="12" customHeight="1">
      <c r="B27" s="244"/>
      <c r="C27" s="263"/>
      <c r="D27" s="263"/>
    </row>
    <row r="28" spans="2:4" ht="12" customHeight="1">
      <c r="B28" s="244"/>
      <c r="C28" s="263"/>
      <c r="D28" s="263"/>
    </row>
    <row r="29" spans="2:4" ht="12" customHeight="1">
      <c r="B29" s="244"/>
      <c r="C29" s="263"/>
      <c r="D29" s="263"/>
    </row>
    <row r="30" spans="2:4" ht="12" customHeight="1">
      <c r="B30" s="244"/>
      <c r="C30" s="263"/>
      <c r="D30" s="263"/>
    </row>
    <row r="31" spans="2:4" ht="12" customHeight="1">
      <c r="B31" s="244"/>
      <c r="C31" s="263"/>
      <c r="D31" s="263"/>
    </row>
    <row r="32" spans="2:4" ht="12" customHeight="1">
      <c r="B32" s="244"/>
      <c r="C32" s="263"/>
      <c r="D32" s="263"/>
    </row>
    <row r="33" spans="2:4" ht="12" customHeight="1">
      <c r="B33" s="244"/>
      <c r="C33" s="263"/>
      <c r="D33" s="263"/>
    </row>
    <row r="34" spans="2:4" ht="12" customHeight="1">
      <c r="B34" s="267"/>
      <c r="C34" s="268"/>
      <c r="D34" s="268"/>
    </row>
    <row r="35" spans="2:4" ht="12" customHeight="1">
      <c r="B35" s="267"/>
      <c r="C35" s="268"/>
      <c r="D35" s="268"/>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191A5FC5-2F9F-4843-9540-9964AE14627C}"/>
    <hyperlink ref="B3:B4" location="Inhalt!F73" display="Inhalt!F73" xr:uid="{7822F89E-9D85-4EA9-9567-B8D7335703A4}"/>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Tabelle35"/>
  <dimension ref="A1:G43"/>
  <sheetViews>
    <sheetView zoomScaleNormal="100" zoomScaleSheetLayoutView="100" workbookViewId="0">
      <selection activeCell="D7" sqref="D7"/>
    </sheetView>
  </sheetViews>
  <sheetFormatPr baseColWidth="10" defaultColWidth="11.42578125" defaultRowHeight="12.75"/>
  <cols>
    <col min="1" max="1" width="3.42578125" style="116" customWidth="1"/>
    <col min="2" max="2" width="41" style="116" customWidth="1"/>
    <col min="3" max="6" width="11" style="116" customWidth="1"/>
    <col min="7" max="7" width="3.42578125" style="116" customWidth="1"/>
    <col min="8" max="16384" width="11.42578125" style="116"/>
  </cols>
  <sheetData>
    <row r="1" spans="1:7" ht="15.75">
      <c r="A1" s="117"/>
      <c r="B1" s="101"/>
      <c r="F1" s="118" t="s">
        <v>621</v>
      </c>
      <c r="G1" s="119">
        <f>Tabelle4.17!$A$1+1</f>
        <v>51</v>
      </c>
    </row>
    <row r="3" spans="1:7" s="251" customFormat="1" ht="39.75" customHeight="1">
      <c r="A3" s="158">
        <v>4</v>
      </c>
      <c r="B3" s="460" t="s">
        <v>751</v>
      </c>
      <c r="C3" s="460"/>
      <c r="D3" s="460"/>
      <c r="E3" s="460"/>
      <c r="F3" s="460"/>
      <c r="G3" s="250"/>
    </row>
    <row r="4" spans="1:7" s="256" customFormat="1" ht="18" customHeight="1">
      <c r="A4" s="252" t="s">
        <v>214</v>
      </c>
      <c r="B4" s="253" t="s">
        <v>44</v>
      </c>
      <c r="C4" s="254"/>
      <c r="D4" s="254"/>
      <c r="E4" s="254"/>
      <c r="F4" s="254"/>
      <c r="G4" s="255"/>
    </row>
    <row r="5" spans="1:7" ht="18" customHeight="1">
      <c r="A5" s="257"/>
      <c r="B5" s="258" t="s">
        <v>278</v>
      </c>
      <c r="C5" s="258"/>
      <c r="D5" s="258"/>
      <c r="F5" s="257"/>
      <c r="G5" s="257"/>
    </row>
    <row r="6" spans="1:7" ht="21.95" customHeight="1">
      <c r="A6" s="259"/>
      <c r="B6" s="240" t="s">
        <v>158</v>
      </c>
      <c r="C6" s="241" t="s">
        <v>159</v>
      </c>
      <c r="D6" s="218" t="s">
        <v>933</v>
      </c>
      <c r="F6" s="260"/>
      <c r="G6" s="259"/>
    </row>
    <row r="7" spans="1:7" ht="12" customHeight="1">
      <c r="A7" s="257"/>
      <c r="B7" s="172"/>
      <c r="C7" s="172"/>
      <c r="D7" s="172"/>
      <c r="F7" s="257"/>
      <c r="G7" s="257"/>
    </row>
    <row r="8" spans="1:7" ht="12" customHeight="1">
      <c r="A8" s="261"/>
      <c r="B8" s="375" t="s">
        <v>57</v>
      </c>
      <c r="C8" s="377">
        <v>9</v>
      </c>
      <c r="D8" s="377">
        <v>1</v>
      </c>
      <c r="F8" s="264"/>
      <c r="G8" s="261"/>
    </row>
    <row r="9" spans="1:7" ht="12" customHeight="1">
      <c r="A9" s="261"/>
      <c r="B9" s="375" t="s">
        <v>52</v>
      </c>
      <c r="C9" s="377">
        <v>9</v>
      </c>
      <c r="D9" s="377">
        <v>4</v>
      </c>
      <c r="F9" s="264"/>
      <c r="G9" s="261"/>
    </row>
    <row r="10" spans="1:7" ht="12" customHeight="1">
      <c r="A10" s="261"/>
      <c r="B10" s="375" t="s">
        <v>54</v>
      </c>
      <c r="C10" s="377">
        <v>16</v>
      </c>
      <c r="D10" s="377">
        <v>3</v>
      </c>
      <c r="F10" s="264"/>
      <c r="G10" s="261"/>
    </row>
    <row r="11" spans="1:7" ht="12" customHeight="1">
      <c r="A11" s="261"/>
      <c r="B11" s="375" t="s">
        <v>85</v>
      </c>
      <c r="C11" s="377">
        <v>4</v>
      </c>
      <c r="D11" s="377">
        <v>2</v>
      </c>
      <c r="F11" s="264"/>
      <c r="G11" s="261"/>
    </row>
    <row r="12" spans="1:7" ht="12" customHeight="1">
      <c r="A12" s="261"/>
      <c r="B12" s="375" t="s">
        <v>82</v>
      </c>
      <c r="C12" s="377">
        <v>2</v>
      </c>
      <c r="D12" s="377">
        <v>2</v>
      </c>
      <c r="F12" s="264"/>
      <c r="G12" s="261"/>
    </row>
    <row r="13" spans="1:7" ht="12" customHeight="1">
      <c r="A13" s="261"/>
      <c r="B13" s="375" t="s">
        <v>128</v>
      </c>
      <c r="C13" s="377">
        <v>4</v>
      </c>
      <c r="D13" s="377" t="s">
        <v>0</v>
      </c>
      <c r="F13" s="264"/>
      <c r="G13" s="261"/>
    </row>
    <row r="14" spans="1:7" ht="12" customHeight="1">
      <c r="A14" s="261"/>
      <c r="B14" s="375" t="s">
        <v>53</v>
      </c>
      <c r="C14" s="377">
        <v>1</v>
      </c>
      <c r="D14" s="377" t="s">
        <v>0</v>
      </c>
      <c r="F14" s="264"/>
      <c r="G14" s="261"/>
    </row>
    <row r="15" spans="1:7" ht="12" customHeight="1">
      <c r="A15" s="261"/>
      <c r="B15" s="375" t="s">
        <v>76</v>
      </c>
      <c r="C15" s="377">
        <v>2</v>
      </c>
      <c r="D15" s="377" t="s">
        <v>0</v>
      </c>
      <c r="F15" s="264"/>
      <c r="G15" s="261"/>
    </row>
    <row r="16" spans="1:7" ht="12" customHeight="1">
      <c r="A16" s="261"/>
      <c r="B16" s="375" t="s">
        <v>655</v>
      </c>
      <c r="C16" s="377" t="s">
        <v>0</v>
      </c>
      <c r="D16" s="377" t="s">
        <v>0</v>
      </c>
      <c r="F16" s="264"/>
      <c r="G16" s="261"/>
    </row>
    <row r="17" spans="2:4" ht="12" customHeight="1">
      <c r="B17" s="375" t="s">
        <v>688</v>
      </c>
      <c r="C17" s="377">
        <v>2</v>
      </c>
      <c r="D17" s="377" t="s">
        <v>0</v>
      </c>
    </row>
    <row r="18" spans="2:4" ht="12" customHeight="1">
      <c r="B18" s="375" t="s">
        <v>664</v>
      </c>
      <c r="C18" s="377" t="s">
        <v>0</v>
      </c>
      <c r="D18" s="377" t="s">
        <v>0</v>
      </c>
    </row>
    <row r="19" spans="2:4" ht="12" customHeight="1">
      <c r="B19" s="375" t="s">
        <v>678</v>
      </c>
      <c r="C19" s="377">
        <v>1</v>
      </c>
      <c r="D19" s="377" t="s">
        <v>0</v>
      </c>
    </row>
    <row r="20" spans="2:4" ht="12" customHeight="1">
      <c r="B20" s="375" t="s">
        <v>669</v>
      </c>
      <c r="C20" s="378" t="s">
        <v>0</v>
      </c>
      <c r="D20" s="378" t="s">
        <v>0</v>
      </c>
    </row>
    <row r="21" spans="2:4" ht="12" customHeight="1">
      <c r="B21" s="376" t="s">
        <v>670</v>
      </c>
      <c r="C21" s="377" t="s">
        <v>0</v>
      </c>
      <c r="D21" s="377" t="s">
        <v>0</v>
      </c>
    </row>
    <row r="22" spans="2:4" ht="12" customHeight="1">
      <c r="B22" s="375" t="s">
        <v>87</v>
      </c>
      <c r="C22" s="377" t="s">
        <v>0</v>
      </c>
      <c r="D22" s="377" t="s">
        <v>0</v>
      </c>
    </row>
    <row r="23" spans="2:4" ht="12" customHeight="1">
      <c r="B23" s="265" t="s">
        <v>160</v>
      </c>
      <c r="C23" s="266">
        <v>50</v>
      </c>
      <c r="D23" s="266">
        <v>12</v>
      </c>
    </row>
    <row r="24" spans="2:4" ht="12" customHeight="1">
      <c r="B24" s="262"/>
      <c r="C24" s="263"/>
      <c r="D24" s="263"/>
    </row>
    <row r="25" spans="2:4" ht="12" customHeight="1">
      <c r="B25" s="262"/>
      <c r="C25" s="263"/>
      <c r="D25" s="263"/>
    </row>
    <row r="26" spans="2:4" ht="12" customHeight="1">
      <c r="B26" s="262"/>
      <c r="C26" s="263"/>
      <c r="D26" s="263"/>
    </row>
    <row r="27" spans="2:4" ht="12" customHeight="1">
      <c r="B27" s="244"/>
      <c r="C27" s="263"/>
      <c r="D27" s="263"/>
    </row>
    <row r="28" spans="2:4" ht="12" customHeight="1">
      <c r="B28" s="244"/>
      <c r="C28" s="263"/>
      <c r="D28" s="263"/>
    </row>
    <row r="29" spans="2:4" ht="12" customHeight="1">
      <c r="B29" s="244"/>
      <c r="C29" s="263"/>
      <c r="D29" s="263"/>
    </row>
    <row r="30" spans="2:4" ht="12" customHeight="1">
      <c r="B30" s="244"/>
      <c r="C30" s="263"/>
      <c r="D30" s="263"/>
    </row>
    <row r="31" spans="2:4" ht="12" customHeight="1">
      <c r="B31" s="244"/>
      <c r="C31" s="263"/>
      <c r="D31" s="263"/>
    </row>
    <row r="32" spans="2:4" ht="12" customHeight="1">
      <c r="B32" s="244"/>
      <c r="C32" s="263"/>
      <c r="D32" s="263"/>
    </row>
    <row r="33" spans="2:4" ht="12" customHeight="1">
      <c r="B33" s="244"/>
      <c r="C33" s="263"/>
      <c r="D33" s="263"/>
    </row>
    <row r="34" spans="2:4" ht="12" customHeight="1">
      <c r="B34" s="267"/>
      <c r="C34" s="268"/>
      <c r="D34" s="268"/>
    </row>
    <row r="35" spans="2:4" ht="12" customHeight="1">
      <c r="B35" s="267"/>
      <c r="C35" s="268"/>
      <c r="D35" s="268"/>
    </row>
    <row r="36" spans="2:4" ht="12" customHeight="1"/>
    <row r="37" spans="2:4" ht="12" customHeight="1"/>
    <row r="38" spans="2:4" ht="12" customHeight="1"/>
    <row r="39" spans="2:4" ht="12" customHeight="1"/>
    <row r="40" spans="2:4" ht="12" customHeight="1"/>
    <row r="41" spans="2:4" ht="12" customHeight="1"/>
    <row r="42" spans="2:4" ht="12" customHeight="1"/>
    <row r="43" spans="2:4" ht="12" customHeight="1"/>
  </sheetData>
  <mergeCells count="1">
    <mergeCell ref="B3:F3"/>
  </mergeCells>
  <hyperlinks>
    <hyperlink ref="B4" location="IHV!A46" display="4.2 Cottbus" xr:uid="{EA8F5004-9C12-494D-85C7-C425A893350C}"/>
    <hyperlink ref="B3:B4" location="Inhalt!F74" display="Inhalt!F74" xr:uid="{7252F15C-3246-4F50-BFFD-0EE1E384D902}"/>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Tabelle36"/>
  <dimension ref="A1:O28"/>
  <sheetViews>
    <sheetView zoomScaleNormal="100" zoomScaleSheetLayoutView="100" workbookViewId="0">
      <selection activeCell="B6" sqref="B6"/>
    </sheetView>
  </sheetViews>
  <sheetFormatPr baseColWidth="10" defaultColWidth="11.42578125" defaultRowHeight="12.75"/>
  <cols>
    <col min="1" max="1" width="5.85546875" style="116" customWidth="1"/>
    <col min="2" max="2" width="28.85546875" style="116" customWidth="1"/>
    <col min="3" max="6" width="7.5703125" style="116" customWidth="1"/>
    <col min="7" max="7" width="7.85546875" style="116" customWidth="1"/>
    <col min="8" max="8" width="5.85546875" style="116" customWidth="1"/>
    <col min="9" max="9" width="11.85546875" style="116" customWidth="1"/>
    <col min="10" max="240" width="11.42578125" style="116"/>
    <col min="241" max="241" width="5.42578125" style="116" customWidth="1"/>
    <col min="242" max="242" width="30.140625" style="116" bestFit="1" customWidth="1"/>
    <col min="243" max="244" width="10.5703125" style="116" customWidth="1"/>
    <col min="245" max="251" width="11.5703125" style="116" customWidth="1"/>
    <col min="252" max="496" width="11.42578125" style="116"/>
    <col min="497" max="497" width="5.42578125" style="116" customWidth="1"/>
    <col min="498" max="498" width="30.140625" style="116" bestFit="1" customWidth="1"/>
    <col min="499" max="500" width="10.5703125" style="116" customWidth="1"/>
    <col min="501" max="507" width="11.5703125" style="116" customWidth="1"/>
    <col min="508" max="752" width="11.42578125" style="116"/>
    <col min="753" max="753" width="5.42578125" style="116" customWidth="1"/>
    <col min="754" max="754" width="30.140625" style="116" bestFit="1" customWidth="1"/>
    <col min="755" max="756" width="10.5703125" style="116" customWidth="1"/>
    <col min="757" max="763" width="11.5703125" style="116" customWidth="1"/>
    <col min="764" max="1008" width="11.42578125" style="116"/>
    <col min="1009" max="1009" width="5.42578125" style="116" customWidth="1"/>
    <col min="1010" max="1010" width="30.140625" style="116" bestFit="1" customWidth="1"/>
    <col min="1011" max="1012" width="10.5703125" style="116" customWidth="1"/>
    <col min="1013" max="1019" width="11.5703125" style="116" customWidth="1"/>
    <col min="1020" max="1264" width="11.42578125" style="116"/>
    <col min="1265" max="1265" width="5.42578125" style="116" customWidth="1"/>
    <col min="1266" max="1266" width="30.140625" style="116" bestFit="1" customWidth="1"/>
    <col min="1267" max="1268" width="10.5703125" style="116" customWidth="1"/>
    <col min="1269" max="1275" width="11.5703125" style="116" customWidth="1"/>
    <col min="1276" max="1520" width="11.42578125" style="116"/>
    <col min="1521" max="1521" width="5.42578125" style="116" customWidth="1"/>
    <col min="1522" max="1522" width="30.140625" style="116" bestFit="1" customWidth="1"/>
    <col min="1523" max="1524" width="10.5703125" style="116" customWidth="1"/>
    <col min="1525" max="1531" width="11.5703125" style="116" customWidth="1"/>
    <col min="1532" max="1776" width="11.42578125" style="116"/>
    <col min="1777" max="1777" width="5.42578125" style="116" customWidth="1"/>
    <col min="1778" max="1778" width="30.140625" style="116" bestFit="1" customWidth="1"/>
    <col min="1779" max="1780" width="10.5703125" style="116" customWidth="1"/>
    <col min="1781" max="1787" width="11.5703125" style="116" customWidth="1"/>
    <col min="1788" max="2032" width="11.42578125" style="116"/>
    <col min="2033" max="2033" width="5.42578125" style="116" customWidth="1"/>
    <col min="2034" max="2034" width="30.140625" style="116" bestFit="1" customWidth="1"/>
    <col min="2035" max="2036" width="10.5703125" style="116" customWidth="1"/>
    <col min="2037" max="2043" width="11.5703125" style="116" customWidth="1"/>
    <col min="2044" max="2288" width="11.42578125" style="116"/>
    <col min="2289" max="2289" width="5.42578125" style="116" customWidth="1"/>
    <col min="2290" max="2290" width="30.140625" style="116" bestFit="1" customWidth="1"/>
    <col min="2291" max="2292" width="10.5703125" style="116" customWidth="1"/>
    <col min="2293" max="2299" width="11.5703125" style="116" customWidth="1"/>
    <col min="2300" max="2544" width="11.42578125" style="116"/>
    <col min="2545" max="2545" width="5.42578125" style="116" customWidth="1"/>
    <col min="2546" max="2546" width="30.140625" style="116" bestFit="1" customWidth="1"/>
    <col min="2547" max="2548" width="10.5703125" style="116" customWidth="1"/>
    <col min="2549" max="2555" width="11.5703125" style="116" customWidth="1"/>
    <col min="2556" max="2800" width="11.42578125" style="116"/>
    <col min="2801" max="2801" width="5.42578125" style="116" customWidth="1"/>
    <col min="2802" max="2802" width="30.140625" style="116" bestFit="1" customWidth="1"/>
    <col min="2803" max="2804" width="10.5703125" style="116" customWidth="1"/>
    <col min="2805" max="2811" width="11.5703125" style="116" customWidth="1"/>
    <col min="2812" max="3056" width="11.42578125" style="116"/>
    <col min="3057" max="3057" width="5.42578125" style="116" customWidth="1"/>
    <col min="3058" max="3058" width="30.140625" style="116" bestFit="1" customWidth="1"/>
    <col min="3059" max="3060" width="10.5703125" style="116" customWidth="1"/>
    <col min="3061" max="3067" width="11.5703125" style="116" customWidth="1"/>
    <col min="3068" max="3312" width="11.42578125" style="116"/>
    <col min="3313" max="3313" width="5.42578125" style="116" customWidth="1"/>
    <col min="3314" max="3314" width="30.140625" style="116" bestFit="1" customWidth="1"/>
    <col min="3315" max="3316" width="10.5703125" style="116" customWidth="1"/>
    <col min="3317" max="3323" width="11.5703125" style="116" customWidth="1"/>
    <col min="3324" max="3568" width="11.42578125" style="116"/>
    <col min="3569" max="3569" width="5.42578125" style="116" customWidth="1"/>
    <col min="3570" max="3570" width="30.140625" style="116" bestFit="1" customWidth="1"/>
    <col min="3571" max="3572" width="10.5703125" style="116" customWidth="1"/>
    <col min="3573" max="3579" width="11.5703125" style="116" customWidth="1"/>
    <col min="3580" max="3824" width="11.42578125" style="116"/>
    <col min="3825" max="3825" width="5.42578125" style="116" customWidth="1"/>
    <col min="3826" max="3826" width="30.140625" style="116" bestFit="1" customWidth="1"/>
    <col min="3827" max="3828" width="10.5703125" style="116" customWidth="1"/>
    <col min="3829" max="3835" width="11.5703125" style="116" customWidth="1"/>
    <col min="3836" max="4080" width="11.42578125" style="116"/>
    <col min="4081" max="4081" width="5.42578125" style="116" customWidth="1"/>
    <col min="4082" max="4082" width="30.140625" style="116" bestFit="1" customWidth="1"/>
    <col min="4083" max="4084" width="10.5703125" style="116" customWidth="1"/>
    <col min="4085" max="4091" width="11.5703125" style="116" customWidth="1"/>
    <col min="4092" max="4336" width="11.42578125" style="116"/>
    <col min="4337" max="4337" width="5.42578125" style="116" customWidth="1"/>
    <col min="4338" max="4338" width="30.140625" style="116" bestFit="1" customWidth="1"/>
    <col min="4339" max="4340" width="10.5703125" style="116" customWidth="1"/>
    <col min="4341" max="4347" width="11.5703125" style="116" customWidth="1"/>
    <col min="4348" max="4592" width="11.42578125" style="116"/>
    <col min="4593" max="4593" width="5.42578125" style="116" customWidth="1"/>
    <col min="4594" max="4594" width="30.140625" style="116" bestFit="1" customWidth="1"/>
    <col min="4595" max="4596" width="10.5703125" style="116" customWidth="1"/>
    <col min="4597" max="4603" width="11.5703125" style="116" customWidth="1"/>
    <col min="4604" max="4848" width="11.42578125" style="116"/>
    <col min="4849" max="4849" width="5.42578125" style="116" customWidth="1"/>
    <col min="4850" max="4850" width="30.140625" style="116" bestFit="1" customWidth="1"/>
    <col min="4851" max="4852" width="10.5703125" style="116" customWidth="1"/>
    <col min="4853" max="4859" width="11.5703125" style="116" customWidth="1"/>
    <col min="4860" max="5104" width="11.42578125" style="116"/>
    <col min="5105" max="5105" width="5.42578125" style="116" customWidth="1"/>
    <col min="5106" max="5106" width="30.140625" style="116" bestFit="1" customWidth="1"/>
    <col min="5107" max="5108" width="10.5703125" style="116" customWidth="1"/>
    <col min="5109" max="5115" width="11.5703125" style="116" customWidth="1"/>
    <col min="5116" max="5360" width="11.42578125" style="116"/>
    <col min="5361" max="5361" width="5.42578125" style="116" customWidth="1"/>
    <col min="5362" max="5362" width="30.140625" style="116" bestFit="1" customWidth="1"/>
    <col min="5363" max="5364" width="10.5703125" style="116" customWidth="1"/>
    <col min="5365" max="5371" width="11.5703125" style="116" customWidth="1"/>
    <col min="5372" max="5616" width="11.42578125" style="116"/>
    <col min="5617" max="5617" width="5.42578125" style="116" customWidth="1"/>
    <col min="5618" max="5618" width="30.140625" style="116" bestFit="1" customWidth="1"/>
    <col min="5619" max="5620" width="10.5703125" style="116" customWidth="1"/>
    <col min="5621" max="5627" width="11.5703125" style="116" customWidth="1"/>
    <col min="5628" max="5872" width="11.42578125" style="116"/>
    <col min="5873" max="5873" width="5.42578125" style="116" customWidth="1"/>
    <col min="5874" max="5874" width="30.140625" style="116" bestFit="1" customWidth="1"/>
    <col min="5875" max="5876" width="10.5703125" style="116" customWidth="1"/>
    <col min="5877" max="5883" width="11.5703125" style="116" customWidth="1"/>
    <col min="5884" max="6128" width="11.42578125" style="116"/>
    <col min="6129" max="6129" width="5.42578125" style="116" customWidth="1"/>
    <col min="6130" max="6130" width="30.140625" style="116" bestFit="1" customWidth="1"/>
    <col min="6131" max="6132" width="10.5703125" style="116" customWidth="1"/>
    <col min="6133" max="6139" width="11.5703125" style="116" customWidth="1"/>
    <col min="6140" max="6384" width="11.42578125" style="116"/>
    <col min="6385" max="6385" width="5.42578125" style="116" customWidth="1"/>
    <col min="6386" max="6386" width="30.140625" style="116" bestFit="1" customWidth="1"/>
    <col min="6387" max="6388" width="10.5703125" style="116" customWidth="1"/>
    <col min="6389" max="6395" width="11.5703125" style="116" customWidth="1"/>
    <col min="6396" max="6640" width="11.42578125" style="116"/>
    <col min="6641" max="6641" width="5.42578125" style="116" customWidth="1"/>
    <col min="6642" max="6642" width="30.140625" style="116" bestFit="1" customWidth="1"/>
    <col min="6643" max="6644" width="10.5703125" style="116" customWidth="1"/>
    <col min="6645" max="6651" width="11.5703125" style="116" customWidth="1"/>
    <col min="6652" max="6896" width="11.42578125" style="116"/>
    <col min="6897" max="6897" width="5.42578125" style="116" customWidth="1"/>
    <col min="6898" max="6898" width="30.140625" style="116" bestFit="1" customWidth="1"/>
    <col min="6899" max="6900" width="10.5703125" style="116" customWidth="1"/>
    <col min="6901" max="6907" width="11.5703125" style="116" customWidth="1"/>
    <col min="6908" max="7152" width="11.42578125" style="116"/>
    <col min="7153" max="7153" width="5.42578125" style="116" customWidth="1"/>
    <col min="7154" max="7154" width="30.140625" style="116" bestFit="1" customWidth="1"/>
    <col min="7155" max="7156" width="10.5703125" style="116" customWidth="1"/>
    <col min="7157" max="7163" width="11.5703125" style="116" customWidth="1"/>
    <col min="7164" max="7408" width="11.42578125" style="116"/>
    <col min="7409" max="7409" width="5.42578125" style="116" customWidth="1"/>
    <col min="7410" max="7410" width="30.140625" style="116" bestFit="1" customWidth="1"/>
    <col min="7411" max="7412" width="10.5703125" style="116" customWidth="1"/>
    <col min="7413" max="7419" width="11.5703125" style="116" customWidth="1"/>
    <col min="7420" max="7664" width="11.42578125" style="116"/>
    <col min="7665" max="7665" width="5.42578125" style="116" customWidth="1"/>
    <col min="7666" max="7666" width="30.140625" style="116" bestFit="1" customWidth="1"/>
    <col min="7667" max="7668" width="10.5703125" style="116" customWidth="1"/>
    <col min="7669" max="7675" width="11.5703125" style="116" customWidth="1"/>
    <col min="7676" max="7920" width="11.42578125" style="116"/>
    <col min="7921" max="7921" width="5.42578125" style="116" customWidth="1"/>
    <col min="7922" max="7922" width="30.140625" style="116" bestFit="1" customWidth="1"/>
    <col min="7923" max="7924" width="10.5703125" style="116" customWidth="1"/>
    <col min="7925" max="7931" width="11.5703125" style="116" customWidth="1"/>
    <col min="7932" max="8176" width="11.42578125" style="116"/>
    <col min="8177" max="8177" width="5.42578125" style="116" customWidth="1"/>
    <col min="8178" max="8178" width="30.140625" style="116" bestFit="1" customWidth="1"/>
    <col min="8179" max="8180" width="10.5703125" style="116" customWidth="1"/>
    <col min="8181" max="8187" width="11.5703125" style="116" customWidth="1"/>
    <col min="8188" max="8432" width="11.42578125" style="116"/>
    <col min="8433" max="8433" width="5.42578125" style="116" customWidth="1"/>
    <col min="8434" max="8434" width="30.140625" style="116" bestFit="1" customWidth="1"/>
    <col min="8435" max="8436" width="10.5703125" style="116" customWidth="1"/>
    <col min="8437" max="8443" width="11.5703125" style="116" customWidth="1"/>
    <col min="8444" max="8688" width="11.42578125" style="116"/>
    <col min="8689" max="8689" width="5.42578125" style="116" customWidth="1"/>
    <col min="8690" max="8690" width="30.140625" style="116" bestFit="1" customWidth="1"/>
    <col min="8691" max="8692" width="10.5703125" style="116" customWidth="1"/>
    <col min="8693" max="8699" width="11.5703125" style="116" customWidth="1"/>
    <col min="8700" max="8944" width="11.42578125" style="116"/>
    <col min="8945" max="8945" width="5.42578125" style="116" customWidth="1"/>
    <col min="8946" max="8946" width="30.140625" style="116" bestFit="1" customWidth="1"/>
    <col min="8947" max="8948" width="10.5703125" style="116" customWidth="1"/>
    <col min="8949" max="8955" width="11.5703125" style="116" customWidth="1"/>
    <col min="8956" max="9200" width="11.42578125" style="116"/>
    <col min="9201" max="9201" width="5.42578125" style="116" customWidth="1"/>
    <col min="9202" max="9202" width="30.140625" style="116" bestFit="1" customWidth="1"/>
    <col min="9203" max="9204" width="10.5703125" style="116" customWidth="1"/>
    <col min="9205" max="9211" width="11.5703125" style="116" customWidth="1"/>
    <col min="9212" max="9456" width="11.42578125" style="116"/>
    <col min="9457" max="9457" width="5.42578125" style="116" customWidth="1"/>
    <col min="9458" max="9458" width="30.140625" style="116" bestFit="1" customWidth="1"/>
    <col min="9459" max="9460" width="10.5703125" style="116" customWidth="1"/>
    <col min="9461" max="9467" width="11.5703125" style="116" customWidth="1"/>
    <col min="9468" max="9712" width="11.42578125" style="116"/>
    <col min="9713" max="9713" width="5.42578125" style="116" customWidth="1"/>
    <col min="9714" max="9714" width="30.140625" style="116" bestFit="1" customWidth="1"/>
    <col min="9715" max="9716" width="10.5703125" style="116" customWidth="1"/>
    <col min="9717" max="9723" width="11.5703125" style="116" customWidth="1"/>
    <col min="9724" max="9968" width="11.42578125" style="116"/>
    <col min="9969" max="9969" width="5.42578125" style="116" customWidth="1"/>
    <col min="9970" max="9970" width="30.140625" style="116" bestFit="1" customWidth="1"/>
    <col min="9971" max="9972" width="10.5703125" style="116" customWidth="1"/>
    <col min="9973" max="9979" width="11.5703125" style="116" customWidth="1"/>
    <col min="9980" max="10224" width="11.42578125" style="116"/>
    <col min="10225" max="10225" width="5.42578125" style="116" customWidth="1"/>
    <col min="10226" max="10226" width="30.140625" style="116" bestFit="1" customWidth="1"/>
    <col min="10227" max="10228" width="10.5703125" style="116" customWidth="1"/>
    <col min="10229" max="10235" width="11.5703125" style="116" customWidth="1"/>
    <col min="10236" max="10480" width="11.42578125" style="116"/>
    <col min="10481" max="10481" width="5.42578125" style="116" customWidth="1"/>
    <col min="10482" max="10482" width="30.140625" style="116" bestFit="1" customWidth="1"/>
    <col min="10483" max="10484" width="10.5703125" style="116" customWidth="1"/>
    <col min="10485" max="10491" width="11.5703125" style="116" customWidth="1"/>
    <col min="10492" max="10736" width="11.42578125" style="116"/>
    <col min="10737" max="10737" width="5.42578125" style="116" customWidth="1"/>
    <col min="10738" max="10738" width="30.140625" style="116" bestFit="1" customWidth="1"/>
    <col min="10739" max="10740" width="10.5703125" style="116" customWidth="1"/>
    <col min="10741" max="10747" width="11.5703125" style="116" customWidth="1"/>
    <col min="10748" max="10992" width="11.42578125" style="116"/>
    <col min="10993" max="10993" width="5.42578125" style="116" customWidth="1"/>
    <col min="10994" max="10994" width="30.140625" style="116" bestFit="1" customWidth="1"/>
    <col min="10995" max="10996" width="10.5703125" style="116" customWidth="1"/>
    <col min="10997" max="11003" width="11.5703125" style="116" customWidth="1"/>
    <col min="11004" max="11248" width="11.42578125" style="116"/>
    <col min="11249" max="11249" width="5.42578125" style="116" customWidth="1"/>
    <col min="11250" max="11250" width="30.140625" style="116" bestFit="1" customWidth="1"/>
    <col min="11251" max="11252" width="10.5703125" style="116" customWidth="1"/>
    <col min="11253" max="11259" width="11.5703125" style="116" customWidth="1"/>
    <col min="11260" max="11504" width="11.42578125" style="116"/>
    <col min="11505" max="11505" width="5.42578125" style="116" customWidth="1"/>
    <col min="11506" max="11506" width="30.140625" style="116" bestFit="1" customWidth="1"/>
    <col min="11507" max="11508" width="10.5703125" style="116" customWidth="1"/>
    <col min="11509" max="11515" width="11.5703125" style="116" customWidth="1"/>
    <col min="11516" max="11760" width="11.42578125" style="116"/>
    <col min="11761" max="11761" width="5.42578125" style="116" customWidth="1"/>
    <col min="11762" max="11762" width="30.140625" style="116" bestFit="1" customWidth="1"/>
    <col min="11763" max="11764" width="10.5703125" style="116" customWidth="1"/>
    <col min="11765" max="11771" width="11.5703125" style="116" customWidth="1"/>
    <col min="11772" max="12016" width="11.42578125" style="116"/>
    <col min="12017" max="12017" width="5.42578125" style="116" customWidth="1"/>
    <col min="12018" max="12018" width="30.140625" style="116" bestFit="1" customWidth="1"/>
    <col min="12019" max="12020" width="10.5703125" style="116" customWidth="1"/>
    <col min="12021" max="12027" width="11.5703125" style="116" customWidth="1"/>
    <col min="12028" max="12272" width="11.42578125" style="116"/>
    <col min="12273" max="12273" width="5.42578125" style="116" customWidth="1"/>
    <col min="12274" max="12274" width="30.140625" style="116" bestFit="1" customWidth="1"/>
    <col min="12275" max="12276" width="10.5703125" style="116" customWidth="1"/>
    <col min="12277" max="12283" width="11.5703125" style="116" customWidth="1"/>
    <col min="12284" max="12528" width="11.42578125" style="116"/>
    <col min="12529" max="12529" width="5.42578125" style="116" customWidth="1"/>
    <col min="12530" max="12530" width="30.140625" style="116" bestFit="1" customWidth="1"/>
    <col min="12531" max="12532" width="10.5703125" style="116" customWidth="1"/>
    <col min="12533" max="12539" width="11.5703125" style="116" customWidth="1"/>
    <col min="12540" max="12784" width="11.42578125" style="116"/>
    <col min="12785" max="12785" width="5.42578125" style="116" customWidth="1"/>
    <col min="12786" max="12786" width="30.140625" style="116" bestFit="1" customWidth="1"/>
    <col min="12787" max="12788" width="10.5703125" style="116" customWidth="1"/>
    <col min="12789" max="12795" width="11.5703125" style="116" customWidth="1"/>
    <col min="12796" max="13040" width="11.42578125" style="116"/>
    <col min="13041" max="13041" width="5.42578125" style="116" customWidth="1"/>
    <col min="13042" max="13042" width="30.140625" style="116" bestFit="1" customWidth="1"/>
    <col min="13043" max="13044" width="10.5703125" style="116" customWidth="1"/>
    <col min="13045" max="13051" width="11.5703125" style="116" customWidth="1"/>
    <col min="13052" max="13296" width="11.42578125" style="116"/>
    <col min="13297" max="13297" width="5.42578125" style="116" customWidth="1"/>
    <col min="13298" max="13298" width="30.140625" style="116" bestFit="1" customWidth="1"/>
    <col min="13299" max="13300" width="10.5703125" style="116" customWidth="1"/>
    <col min="13301" max="13307" width="11.5703125" style="116" customWidth="1"/>
    <col min="13308" max="13552" width="11.42578125" style="116"/>
    <col min="13553" max="13553" width="5.42578125" style="116" customWidth="1"/>
    <col min="13554" max="13554" width="30.140625" style="116" bestFit="1" customWidth="1"/>
    <col min="13555" max="13556" width="10.5703125" style="116" customWidth="1"/>
    <col min="13557" max="13563" width="11.5703125" style="116" customWidth="1"/>
    <col min="13564" max="13808" width="11.42578125" style="116"/>
    <col min="13809" max="13809" width="5.42578125" style="116" customWidth="1"/>
    <col min="13810" max="13810" width="30.140625" style="116" bestFit="1" customWidth="1"/>
    <col min="13811" max="13812" width="10.5703125" style="116" customWidth="1"/>
    <col min="13813" max="13819" width="11.5703125" style="116" customWidth="1"/>
    <col min="13820" max="14064" width="11.42578125" style="116"/>
    <col min="14065" max="14065" width="5.42578125" style="116" customWidth="1"/>
    <col min="14066" max="14066" width="30.140625" style="116" bestFit="1" customWidth="1"/>
    <col min="14067" max="14068" width="10.5703125" style="116" customWidth="1"/>
    <col min="14069" max="14075" width="11.5703125" style="116" customWidth="1"/>
    <col min="14076" max="14320" width="11.42578125" style="116"/>
    <col min="14321" max="14321" width="5.42578125" style="116" customWidth="1"/>
    <col min="14322" max="14322" width="30.140625" style="116" bestFit="1" customWidth="1"/>
    <col min="14323" max="14324" width="10.5703125" style="116" customWidth="1"/>
    <col min="14325" max="14331" width="11.5703125" style="116" customWidth="1"/>
    <col min="14332" max="14576" width="11.42578125" style="116"/>
    <col min="14577" max="14577" width="5.42578125" style="116" customWidth="1"/>
    <col min="14578" max="14578" width="30.140625" style="116" bestFit="1" customWidth="1"/>
    <col min="14579" max="14580" width="10.5703125" style="116" customWidth="1"/>
    <col min="14581" max="14587" width="11.5703125" style="116" customWidth="1"/>
    <col min="14588" max="14832" width="11.42578125" style="116"/>
    <col min="14833" max="14833" width="5.42578125" style="116" customWidth="1"/>
    <col min="14834" max="14834" width="30.140625" style="116" bestFit="1" customWidth="1"/>
    <col min="14835" max="14836" width="10.5703125" style="116" customWidth="1"/>
    <col min="14837" max="14843" width="11.5703125" style="116" customWidth="1"/>
    <col min="14844" max="15088" width="11.42578125" style="116"/>
    <col min="15089" max="15089" width="5.42578125" style="116" customWidth="1"/>
    <col min="15090" max="15090" width="30.140625" style="116" bestFit="1" customWidth="1"/>
    <col min="15091" max="15092" width="10.5703125" style="116" customWidth="1"/>
    <col min="15093" max="15099" width="11.5703125" style="116" customWidth="1"/>
    <col min="15100" max="15344" width="11.42578125" style="116"/>
    <col min="15345" max="15345" width="5.42578125" style="116" customWidth="1"/>
    <col min="15346" max="15346" width="30.140625" style="116" bestFit="1" customWidth="1"/>
    <col min="15347" max="15348" width="10.5703125" style="116" customWidth="1"/>
    <col min="15349" max="15355" width="11.5703125" style="116" customWidth="1"/>
    <col min="15356" max="15600" width="11.42578125" style="116"/>
    <col min="15601" max="15601" width="5.42578125" style="116" customWidth="1"/>
    <col min="15602" max="15602" width="30.140625" style="116" bestFit="1" customWidth="1"/>
    <col min="15603" max="15604" width="10.5703125" style="116" customWidth="1"/>
    <col min="15605" max="15611" width="11.5703125" style="116" customWidth="1"/>
    <col min="15612" max="15856" width="11.42578125" style="116"/>
    <col min="15857" max="15857" width="5.42578125" style="116" customWidth="1"/>
    <col min="15858" max="15858" width="30.140625" style="116" bestFit="1" customWidth="1"/>
    <col min="15859" max="15860" width="10.5703125" style="116" customWidth="1"/>
    <col min="15861" max="15867" width="11.5703125" style="116" customWidth="1"/>
    <col min="15868" max="16112" width="11.42578125" style="116"/>
    <col min="16113" max="16113" width="5.42578125" style="116" customWidth="1"/>
    <col min="16114" max="16114" width="30.140625" style="116" bestFit="1" customWidth="1"/>
    <col min="16115" max="16116" width="10.5703125" style="116" customWidth="1"/>
    <col min="16117" max="16123" width="11.5703125" style="116" customWidth="1"/>
    <col min="16124" max="16384" width="11.42578125" style="116"/>
  </cols>
  <sheetData>
    <row r="1" spans="1:15" ht="15.75">
      <c r="A1" s="117">
        <f>Tabelle4.18!$G$1+1</f>
        <v>52</v>
      </c>
      <c r="B1" s="101" t="s">
        <v>621</v>
      </c>
    </row>
    <row r="3" spans="1:15" ht="36.6" customHeight="1">
      <c r="A3" s="158">
        <v>5</v>
      </c>
      <c r="B3" s="461" t="s">
        <v>613</v>
      </c>
      <c r="C3" s="461"/>
      <c r="D3" s="461"/>
      <c r="E3" s="461"/>
      <c r="F3" s="461"/>
      <c r="G3" s="461"/>
      <c r="H3" s="461"/>
      <c r="I3" s="461"/>
      <c r="J3" s="160"/>
    </row>
    <row r="4" spans="1:15" ht="18" customHeight="1">
      <c r="A4" s="235"/>
      <c r="B4" s="116" t="s">
        <v>278</v>
      </c>
      <c r="E4" s="235"/>
      <c r="F4" s="235"/>
      <c r="G4" s="235"/>
      <c r="H4" s="235"/>
      <c r="I4" s="235"/>
      <c r="J4" s="234"/>
    </row>
    <row r="5" spans="1:15" ht="12" customHeight="1">
      <c r="A5" s="235"/>
      <c r="B5" s="240" t="s">
        <v>173</v>
      </c>
      <c r="C5" s="241">
        <v>2024</v>
      </c>
      <c r="D5" s="241">
        <v>2019</v>
      </c>
      <c r="E5" s="241">
        <v>2014</v>
      </c>
      <c r="F5" s="218">
        <v>2008</v>
      </c>
      <c r="G5" s="235"/>
      <c r="H5" s="235"/>
      <c r="I5" s="235"/>
      <c r="J5" s="234"/>
    </row>
    <row r="6" spans="1:15" ht="12" customHeight="1">
      <c r="A6" s="235"/>
      <c r="B6" s="242"/>
      <c r="C6" s="242"/>
      <c r="D6" s="242"/>
      <c r="E6" s="242"/>
      <c r="F6" s="235"/>
      <c r="G6" s="235"/>
      <c r="H6" s="235"/>
      <c r="I6" s="235"/>
      <c r="J6" s="234"/>
      <c r="M6" s="243"/>
    </row>
    <row r="7" spans="1:15" ht="12" customHeight="1">
      <c r="A7" s="235"/>
      <c r="B7" s="368" t="s">
        <v>57</v>
      </c>
      <c r="C7" s="369">
        <v>184</v>
      </c>
      <c r="D7" s="369">
        <v>178</v>
      </c>
      <c r="E7" s="369">
        <v>238</v>
      </c>
      <c r="F7" s="369">
        <v>188</v>
      </c>
      <c r="G7" s="235"/>
      <c r="H7" s="235"/>
      <c r="I7" s="235"/>
      <c r="J7" s="234"/>
      <c r="K7" s="244"/>
      <c r="L7" s="222"/>
      <c r="M7" s="222"/>
      <c r="N7" s="222"/>
      <c r="O7" s="222"/>
    </row>
    <row r="8" spans="1:15" ht="12" customHeight="1">
      <c r="A8" s="235"/>
      <c r="B8" s="368" t="s">
        <v>52</v>
      </c>
      <c r="C8" s="369">
        <v>153</v>
      </c>
      <c r="D8" s="369">
        <v>164</v>
      </c>
      <c r="E8" s="369">
        <v>226</v>
      </c>
      <c r="F8" s="369">
        <v>240</v>
      </c>
      <c r="G8" s="235"/>
      <c r="H8" s="235"/>
      <c r="I8" s="235"/>
      <c r="J8" s="234"/>
      <c r="K8" s="244"/>
      <c r="L8" s="222"/>
      <c r="M8" s="222"/>
      <c r="N8" s="222"/>
      <c r="O8" s="222"/>
    </row>
    <row r="9" spans="1:15" ht="12" customHeight="1">
      <c r="A9" s="235"/>
      <c r="B9" s="368" t="s">
        <v>54</v>
      </c>
      <c r="C9" s="369">
        <v>248</v>
      </c>
      <c r="D9" s="369">
        <v>153</v>
      </c>
      <c r="E9" s="369">
        <v>39</v>
      </c>
      <c r="F9" s="369" t="s">
        <v>3</v>
      </c>
      <c r="G9" s="235"/>
      <c r="H9" s="235"/>
      <c r="I9" s="235"/>
      <c r="J9" s="234"/>
      <c r="K9" s="244"/>
      <c r="L9" s="222"/>
      <c r="M9" s="222"/>
      <c r="N9" s="222"/>
      <c r="O9" s="222"/>
    </row>
    <row r="10" spans="1:15" ht="12" customHeight="1">
      <c r="A10" s="235"/>
      <c r="B10" s="368" t="s">
        <v>85</v>
      </c>
      <c r="C10" s="369">
        <v>74</v>
      </c>
      <c r="D10" s="369">
        <v>134</v>
      </c>
      <c r="E10" s="369">
        <v>189</v>
      </c>
      <c r="F10" s="369">
        <v>234</v>
      </c>
      <c r="G10" s="235"/>
      <c r="H10" s="235"/>
      <c r="I10" s="235"/>
      <c r="J10" s="234"/>
      <c r="K10" s="244"/>
      <c r="L10" s="222"/>
      <c r="M10" s="222"/>
      <c r="N10" s="222"/>
      <c r="O10" s="222"/>
    </row>
    <row r="11" spans="1:15" ht="12" customHeight="1">
      <c r="A11" s="235"/>
      <c r="B11" s="368" t="s">
        <v>697</v>
      </c>
      <c r="C11" s="369">
        <v>59</v>
      </c>
      <c r="D11" s="369">
        <v>98</v>
      </c>
      <c r="E11" s="369">
        <v>58</v>
      </c>
      <c r="F11" s="369">
        <v>44</v>
      </c>
      <c r="G11" s="235"/>
      <c r="H11" s="235"/>
      <c r="I11" s="235"/>
      <c r="J11" s="234"/>
      <c r="K11" s="244"/>
      <c r="L11" s="222"/>
      <c r="M11" s="222"/>
      <c r="N11" s="222"/>
      <c r="O11" s="222"/>
    </row>
    <row r="12" spans="1:15" ht="12" customHeight="1">
      <c r="A12" s="235"/>
      <c r="B12" s="368" t="s">
        <v>701</v>
      </c>
      <c r="C12" s="369">
        <v>67</v>
      </c>
      <c r="D12" s="369">
        <v>60</v>
      </c>
      <c r="E12" s="369">
        <v>33</v>
      </c>
      <c r="F12" s="369">
        <v>23</v>
      </c>
      <c r="G12" s="235"/>
      <c r="H12" s="235"/>
      <c r="I12" s="235"/>
      <c r="J12" s="234"/>
      <c r="K12" s="244"/>
      <c r="L12" s="222"/>
      <c r="M12" s="222"/>
      <c r="N12" s="222"/>
      <c r="O12" s="222"/>
    </row>
    <row r="13" spans="1:15" ht="12" customHeight="1">
      <c r="A13" s="235"/>
      <c r="B13" s="368" t="s">
        <v>53</v>
      </c>
      <c r="C13" s="369">
        <v>29</v>
      </c>
      <c r="D13" s="369">
        <v>46</v>
      </c>
      <c r="E13" s="369">
        <v>36</v>
      </c>
      <c r="F13" s="369">
        <v>71</v>
      </c>
      <c r="G13" s="245"/>
      <c r="H13" s="245"/>
      <c r="I13" s="235"/>
      <c r="J13" s="234"/>
      <c r="K13" s="244"/>
      <c r="L13" s="222"/>
      <c r="M13" s="222"/>
      <c r="N13" s="222"/>
      <c r="O13" s="222"/>
    </row>
    <row r="14" spans="1:15" ht="12" customHeight="1">
      <c r="A14" s="246"/>
      <c r="B14" s="368" t="s">
        <v>655</v>
      </c>
      <c r="C14" s="369">
        <v>2</v>
      </c>
      <c r="D14" s="369">
        <v>5</v>
      </c>
      <c r="E14" s="369">
        <v>20</v>
      </c>
      <c r="F14" s="369">
        <v>16</v>
      </c>
      <c r="G14" s="246"/>
      <c r="H14" s="246"/>
      <c r="I14" s="246"/>
      <c r="J14" s="234"/>
      <c r="K14" s="244"/>
      <c r="L14" s="222"/>
      <c r="M14" s="222"/>
      <c r="N14" s="222"/>
      <c r="O14" s="222"/>
    </row>
    <row r="15" spans="1:15" ht="12" customHeight="1">
      <c r="A15" s="246"/>
      <c r="B15" s="368" t="s">
        <v>698</v>
      </c>
      <c r="C15" s="369">
        <v>7</v>
      </c>
      <c r="D15" s="369">
        <v>5</v>
      </c>
      <c r="E15" s="369">
        <v>0</v>
      </c>
      <c r="F15" s="369" t="s">
        <v>3</v>
      </c>
      <c r="G15" s="247"/>
      <c r="H15" s="246"/>
      <c r="I15" s="246"/>
      <c r="J15" s="234"/>
      <c r="K15" s="244"/>
      <c r="L15" s="222"/>
      <c r="M15" s="222"/>
      <c r="N15" s="222"/>
      <c r="O15" s="222"/>
    </row>
    <row r="16" spans="1:15" ht="12" customHeight="1">
      <c r="A16" s="246"/>
      <c r="B16" s="368" t="s">
        <v>699</v>
      </c>
      <c r="C16" s="369">
        <v>4</v>
      </c>
      <c r="D16" s="369">
        <v>2</v>
      </c>
      <c r="E16" s="369">
        <v>3</v>
      </c>
      <c r="F16" s="369" t="s">
        <v>3</v>
      </c>
      <c r="G16" s="246"/>
      <c r="H16" s="246"/>
      <c r="I16" s="246"/>
      <c r="J16" s="234"/>
      <c r="K16" s="244"/>
      <c r="L16" s="222"/>
      <c r="M16" s="222"/>
      <c r="N16" s="222"/>
      <c r="O16" s="222"/>
    </row>
    <row r="17" spans="1:15" ht="12" customHeight="1">
      <c r="A17" s="235"/>
      <c r="B17" s="368" t="s">
        <v>122</v>
      </c>
      <c r="C17" s="369">
        <v>4</v>
      </c>
      <c r="D17" s="369">
        <v>1</v>
      </c>
      <c r="E17" s="369" t="s">
        <v>3</v>
      </c>
      <c r="F17" s="369" t="s">
        <v>3</v>
      </c>
      <c r="G17" s="246"/>
      <c r="H17" s="246"/>
      <c r="I17" s="246"/>
      <c r="J17" s="234"/>
      <c r="K17" s="244"/>
      <c r="L17" s="222"/>
      <c r="M17" s="222"/>
      <c r="N17" s="222"/>
      <c r="O17" s="222"/>
    </row>
    <row r="18" spans="1:15" ht="12" customHeight="1">
      <c r="A18" s="235"/>
      <c r="B18" s="368" t="s">
        <v>664</v>
      </c>
      <c r="C18" s="369">
        <v>1</v>
      </c>
      <c r="D18" s="369" t="s">
        <v>3</v>
      </c>
      <c r="E18" s="369" t="s">
        <v>3</v>
      </c>
      <c r="F18" s="369" t="s">
        <v>3</v>
      </c>
      <c r="G18" s="247"/>
      <c r="H18" s="246"/>
      <c r="I18" s="246"/>
      <c r="J18" s="234"/>
      <c r="K18" s="244"/>
      <c r="L18" s="222"/>
      <c r="M18" s="222"/>
      <c r="N18" s="222"/>
      <c r="O18" s="222"/>
    </row>
    <row r="19" spans="1:15" ht="12" customHeight="1">
      <c r="A19" s="235"/>
      <c r="B19" s="368" t="s">
        <v>644</v>
      </c>
      <c r="C19" s="369">
        <v>1</v>
      </c>
      <c r="D19" s="369" t="s">
        <v>3</v>
      </c>
      <c r="E19" s="369" t="s">
        <v>3</v>
      </c>
      <c r="F19" s="369" t="s">
        <v>3</v>
      </c>
      <c r="G19" s="246" t="s">
        <v>251</v>
      </c>
      <c r="H19" s="246"/>
      <c r="I19" s="246"/>
      <c r="J19" s="234"/>
      <c r="K19" s="244"/>
      <c r="L19" s="222"/>
      <c r="M19" s="222"/>
      <c r="N19" s="222"/>
      <c r="O19" s="222"/>
    </row>
    <row r="20" spans="1:15" ht="12" customHeight="1">
      <c r="A20" s="246"/>
      <c r="B20" s="368" t="s">
        <v>275</v>
      </c>
      <c r="C20" s="369">
        <v>36</v>
      </c>
      <c r="D20" s="369">
        <v>31</v>
      </c>
      <c r="E20" s="369">
        <v>35</v>
      </c>
      <c r="F20" s="369">
        <v>38</v>
      </c>
      <c r="G20" s="246"/>
      <c r="H20" s="246"/>
      <c r="I20" s="246"/>
      <c r="J20" s="235"/>
      <c r="K20" s="244"/>
      <c r="L20" s="222"/>
      <c r="M20" s="222"/>
      <c r="N20" s="222"/>
      <c r="O20" s="222"/>
    </row>
    <row r="21" spans="1:15" ht="12" customHeight="1">
      <c r="A21" s="246"/>
      <c r="B21" s="368" t="s">
        <v>703</v>
      </c>
      <c r="C21" s="369">
        <v>57</v>
      </c>
      <c r="D21" s="369">
        <v>47</v>
      </c>
      <c r="E21" s="369">
        <v>44</v>
      </c>
      <c r="F21" s="369">
        <v>50</v>
      </c>
      <c r="G21" s="246"/>
      <c r="H21" s="246"/>
      <c r="I21" s="246"/>
      <c r="J21" s="246"/>
      <c r="K21" s="244"/>
      <c r="L21" s="222"/>
      <c r="M21" s="222"/>
      <c r="N21" s="222"/>
      <c r="O21" s="222"/>
    </row>
    <row r="22" spans="1:15" ht="12" customHeight="1">
      <c r="A22" s="246"/>
      <c r="B22" s="368" t="s">
        <v>702</v>
      </c>
      <c r="C22" s="369">
        <v>8</v>
      </c>
      <c r="D22" s="369">
        <v>11</v>
      </c>
      <c r="E22" s="369">
        <v>8</v>
      </c>
      <c r="F22" s="369">
        <v>8</v>
      </c>
      <c r="G22" s="246"/>
      <c r="H22" s="246"/>
      <c r="I22" s="246"/>
      <c r="J22" s="246"/>
      <c r="K22" s="244"/>
      <c r="L22" s="222"/>
      <c r="M22" s="222"/>
      <c r="N22" s="222"/>
      <c r="O22" s="222"/>
    </row>
    <row r="23" spans="1:15" ht="12" customHeight="1">
      <c r="A23" s="246"/>
      <c r="B23" s="368" t="s">
        <v>760</v>
      </c>
      <c r="C23" s="369">
        <v>0</v>
      </c>
      <c r="D23" s="369">
        <v>3</v>
      </c>
      <c r="E23" s="369">
        <v>5</v>
      </c>
      <c r="F23" s="369">
        <v>3</v>
      </c>
      <c r="G23" s="246"/>
      <c r="H23" s="246"/>
      <c r="I23" s="246"/>
      <c r="J23" s="246"/>
      <c r="K23" s="244"/>
      <c r="L23" s="222"/>
      <c r="M23" s="222"/>
      <c r="N23" s="222"/>
      <c r="O23" s="222"/>
    </row>
    <row r="24" spans="1:15" ht="12" customHeight="1">
      <c r="A24" s="246"/>
      <c r="B24" s="368" t="s">
        <v>700</v>
      </c>
      <c r="C24" s="369">
        <v>4</v>
      </c>
      <c r="D24" s="369">
        <v>0</v>
      </c>
      <c r="E24" s="369">
        <v>0</v>
      </c>
      <c r="F24" s="369" t="s">
        <v>3</v>
      </c>
      <c r="G24" s="246"/>
      <c r="H24" s="246"/>
      <c r="I24" s="246"/>
      <c r="J24" s="246"/>
      <c r="K24" s="244"/>
      <c r="L24" s="222"/>
      <c r="M24" s="222"/>
      <c r="N24" s="222"/>
      <c r="O24" s="222"/>
    </row>
    <row r="25" spans="1:15" ht="12" customHeight="1">
      <c r="A25" s="235"/>
      <c r="B25" s="370" t="s">
        <v>261</v>
      </c>
      <c r="C25" s="371" t="s">
        <v>3</v>
      </c>
      <c r="D25" s="369" t="s">
        <v>3</v>
      </c>
      <c r="E25" s="369" t="s">
        <v>3</v>
      </c>
      <c r="F25" s="369">
        <v>27</v>
      </c>
      <c r="G25" s="235"/>
      <c r="H25" s="235"/>
      <c r="I25" s="235"/>
      <c r="J25" s="234"/>
    </row>
    <row r="26" spans="1:15" ht="12" customHeight="1">
      <c r="A26" s="235"/>
      <c r="B26" s="248"/>
      <c r="C26" s="249"/>
      <c r="D26" s="222"/>
      <c r="E26" s="222"/>
      <c r="F26" s="222"/>
      <c r="G26" s="235"/>
      <c r="H26" s="235"/>
      <c r="I26" s="235"/>
      <c r="J26" s="234"/>
    </row>
    <row r="27" spans="1:15" ht="12" customHeight="1">
      <c r="A27" s="235"/>
      <c r="B27" s="235"/>
      <c r="C27" s="235"/>
      <c r="D27" s="235"/>
      <c r="E27" s="235"/>
      <c r="F27" s="235"/>
      <c r="G27" s="235"/>
      <c r="H27" s="235"/>
      <c r="I27" s="235"/>
      <c r="J27" s="234"/>
    </row>
    <row r="28" spans="1:15" ht="12" customHeight="1">
      <c r="A28" s="235"/>
      <c r="B28" s="235"/>
      <c r="C28" s="235"/>
      <c r="D28" s="235"/>
      <c r="E28" s="235"/>
      <c r="F28" s="235"/>
      <c r="G28" s="235"/>
      <c r="H28" s="235"/>
      <c r="I28" s="235"/>
      <c r="J28" s="234"/>
    </row>
  </sheetData>
  <mergeCells count="1">
    <mergeCell ref="B3:I3"/>
  </mergeCells>
  <hyperlinks>
    <hyperlink ref="B3:F3" location="IHV!A61" display="IHV!A61" xr:uid="{BCAA8A1A-BFEC-4EE3-8063-CE14479C8204}"/>
    <hyperlink ref="B3:I3" location="Inhalt!L46" display="Inhalt!L46" xr:uid="{7F4918A3-40D4-43EF-8D92-00E4024515D7}"/>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Tabelle37"/>
  <dimension ref="A1:K31"/>
  <sheetViews>
    <sheetView zoomScaleNormal="100" zoomScaleSheetLayoutView="100" workbookViewId="0">
      <selection activeCell="B7" sqref="B7"/>
    </sheetView>
  </sheetViews>
  <sheetFormatPr baseColWidth="10" defaultColWidth="11.42578125" defaultRowHeight="12.75"/>
  <cols>
    <col min="1" max="1" width="3.42578125" style="116" customWidth="1"/>
    <col min="2" max="2" width="28.85546875" style="116" customWidth="1"/>
    <col min="3" max="3" width="7.85546875" style="116" customWidth="1"/>
    <col min="4" max="4" width="5.85546875" style="116" customWidth="1"/>
    <col min="5" max="7" width="7.85546875" style="116" customWidth="1"/>
    <col min="8" max="8" width="5.85546875" style="116" customWidth="1"/>
    <col min="9" max="9" width="12.42578125" style="116" customWidth="1"/>
    <col min="10" max="10" width="3.42578125" style="116" customWidth="1"/>
    <col min="11" max="242" width="11.42578125" style="116"/>
    <col min="243" max="243" width="5.42578125" style="116" customWidth="1"/>
    <col min="244" max="244" width="30.140625" style="116" bestFit="1" customWidth="1"/>
    <col min="245" max="246" width="10.5703125" style="116" customWidth="1"/>
    <col min="247" max="253" width="11.5703125" style="116" customWidth="1"/>
    <col min="254" max="498" width="11.42578125" style="116"/>
    <col min="499" max="499" width="5.42578125" style="116" customWidth="1"/>
    <col min="500" max="500" width="30.140625" style="116" bestFit="1" customWidth="1"/>
    <col min="501" max="502" width="10.5703125" style="116" customWidth="1"/>
    <col min="503" max="509" width="11.5703125" style="116" customWidth="1"/>
    <col min="510" max="754" width="11.42578125" style="116"/>
    <col min="755" max="755" width="5.42578125" style="116" customWidth="1"/>
    <col min="756" max="756" width="30.140625" style="116" bestFit="1" customWidth="1"/>
    <col min="757" max="758" width="10.5703125" style="116" customWidth="1"/>
    <col min="759" max="765" width="11.5703125" style="116" customWidth="1"/>
    <col min="766" max="1010" width="11.42578125" style="116"/>
    <col min="1011" max="1011" width="5.42578125" style="116" customWidth="1"/>
    <col min="1012" max="1012" width="30.140625" style="116" bestFit="1" customWidth="1"/>
    <col min="1013" max="1014" width="10.5703125" style="116" customWidth="1"/>
    <col min="1015" max="1021" width="11.5703125" style="116" customWidth="1"/>
    <col min="1022" max="1266" width="11.42578125" style="116"/>
    <col min="1267" max="1267" width="5.42578125" style="116" customWidth="1"/>
    <col min="1268" max="1268" width="30.140625" style="116" bestFit="1" customWidth="1"/>
    <col min="1269" max="1270" width="10.5703125" style="116" customWidth="1"/>
    <col min="1271" max="1277" width="11.5703125" style="116" customWidth="1"/>
    <col min="1278" max="1522" width="11.42578125" style="116"/>
    <col min="1523" max="1523" width="5.42578125" style="116" customWidth="1"/>
    <col min="1524" max="1524" width="30.140625" style="116" bestFit="1" customWidth="1"/>
    <col min="1525" max="1526" width="10.5703125" style="116" customWidth="1"/>
    <col min="1527" max="1533" width="11.5703125" style="116" customWidth="1"/>
    <col min="1534" max="1778" width="11.42578125" style="116"/>
    <col min="1779" max="1779" width="5.42578125" style="116" customWidth="1"/>
    <col min="1780" max="1780" width="30.140625" style="116" bestFit="1" customWidth="1"/>
    <col min="1781" max="1782" width="10.5703125" style="116" customWidth="1"/>
    <col min="1783" max="1789" width="11.5703125" style="116" customWidth="1"/>
    <col min="1790" max="2034" width="11.42578125" style="116"/>
    <col min="2035" max="2035" width="5.42578125" style="116" customWidth="1"/>
    <col min="2036" max="2036" width="30.140625" style="116" bestFit="1" customWidth="1"/>
    <col min="2037" max="2038" width="10.5703125" style="116" customWidth="1"/>
    <col min="2039" max="2045" width="11.5703125" style="116" customWidth="1"/>
    <col min="2046" max="2290" width="11.42578125" style="116"/>
    <col min="2291" max="2291" width="5.42578125" style="116" customWidth="1"/>
    <col min="2292" max="2292" width="30.140625" style="116" bestFit="1" customWidth="1"/>
    <col min="2293" max="2294" width="10.5703125" style="116" customWidth="1"/>
    <col min="2295" max="2301" width="11.5703125" style="116" customWidth="1"/>
    <col min="2302" max="2546" width="11.42578125" style="116"/>
    <col min="2547" max="2547" width="5.42578125" style="116" customWidth="1"/>
    <col min="2548" max="2548" width="30.140625" style="116" bestFit="1" customWidth="1"/>
    <col min="2549" max="2550" width="10.5703125" style="116" customWidth="1"/>
    <col min="2551" max="2557" width="11.5703125" style="116" customWidth="1"/>
    <col min="2558" max="2802" width="11.42578125" style="116"/>
    <col min="2803" max="2803" width="5.42578125" style="116" customWidth="1"/>
    <col min="2804" max="2804" width="30.140625" style="116" bestFit="1" customWidth="1"/>
    <col min="2805" max="2806" width="10.5703125" style="116" customWidth="1"/>
    <col min="2807" max="2813" width="11.5703125" style="116" customWidth="1"/>
    <col min="2814" max="3058" width="11.42578125" style="116"/>
    <col min="3059" max="3059" width="5.42578125" style="116" customWidth="1"/>
    <col min="3060" max="3060" width="30.140625" style="116" bestFit="1" customWidth="1"/>
    <col min="3061" max="3062" width="10.5703125" style="116" customWidth="1"/>
    <col min="3063" max="3069" width="11.5703125" style="116" customWidth="1"/>
    <col min="3070" max="3314" width="11.42578125" style="116"/>
    <col min="3315" max="3315" width="5.42578125" style="116" customWidth="1"/>
    <col min="3316" max="3316" width="30.140625" style="116" bestFit="1" customWidth="1"/>
    <col min="3317" max="3318" width="10.5703125" style="116" customWidth="1"/>
    <col min="3319" max="3325" width="11.5703125" style="116" customWidth="1"/>
    <col min="3326" max="3570" width="11.42578125" style="116"/>
    <col min="3571" max="3571" width="5.42578125" style="116" customWidth="1"/>
    <col min="3572" max="3572" width="30.140625" style="116" bestFit="1" customWidth="1"/>
    <col min="3573" max="3574" width="10.5703125" style="116" customWidth="1"/>
    <col min="3575" max="3581" width="11.5703125" style="116" customWidth="1"/>
    <col min="3582" max="3826" width="11.42578125" style="116"/>
    <col min="3827" max="3827" width="5.42578125" style="116" customWidth="1"/>
    <col min="3828" max="3828" width="30.140625" style="116" bestFit="1" customWidth="1"/>
    <col min="3829" max="3830" width="10.5703125" style="116" customWidth="1"/>
    <col min="3831" max="3837" width="11.5703125" style="116" customWidth="1"/>
    <col min="3838" max="4082" width="11.42578125" style="116"/>
    <col min="4083" max="4083" width="5.42578125" style="116" customWidth="1"/>
    <col min="4084" max="4084" width="30.140625" style="116" bestFit="1" customWidth="1"/>
    <col min="4085" max="4086" width="10.5703125" style="116" customWidth="1"/>
    <col min="4087" max="4093" width="11.5703125" style="116" customWidth="1"/>
    <col min="4094" max="4338" width="11.42578125" style="116"/>
    <col min="4339" max="4339" width="5.42578125" style="116" customWidth="1"/>
    <col min="4340" max="4340" width="30.140625" style="116" bestFit="1" customWidth="1"/>
    <col min="4341" max="4342" width="10.5703125" style="116" customWidth="1"/>
    <col min="4343" max="4349" width="11.5703125" style="116" customWidth="1"/>
    <col min="4350" max="4594" width="11.42578125" style="116"/>
    <col min="4595" max="4595" width="5.42578125" style="116" customWidth="1"/>
    <col min="4596" max="4596" width="30.140625" style="116" bestFit="1" customWidth="1"/>
    <col min="4597" max="4598" width="10.5703125" style="116" customWidth="1"/>
    <col min="4599" max="4605" width="11.5703125" style="116" customWidth="1"/>
    <col min="4606" max="4850" width="11.42578125" style="116"/>
    <col min="4851" max="4851" width="5.42578125" style="116" customWidth="1"/>
    <col min="4852" max="4852" width="30.140625" style="116" bestFit="1" customWidth="1"/>
    <col min="4853" max="4854" width="10.5703125" style="116" customWidth="1"/>
    <col min="4855" max="4861" width="11.5703125" style="116" customWidth="1"/>
    <col min="4862" max="5106" width="11.42578125" style="116"/>
    <col min="5107" max="5107" width="5.42578125" style="116" customWidth="1"/>
    <col min="5108" max="5108" width="30.140625" style="116" bestFit="1" customWidth="1"/>
    <col min="5109" max="5110" width="10.5703125" style="116" customWidth="1"/>
    <col min="5111" max="5117" width="11.5703125" style="116" customWidth="1"/>
    <col min="5118" max="5362" width="11.42578125" style="116"/>
    <col min="5363" max="5363" width="5.42578125" style="116" customWidth="1"/>
    <col min="5364" max="5364" width="30.140625" style="116" bestFit="1" customWidth="1"/>
    <col min="5365" max="5366" width="10.5703125" style="116" customWidth="1"/>
    <col min="5367" max="5373" width="11.5703125" style="116" customWidth="1"/>
    <col min="5374" max="5618" width="11.42578125" style="116"/>
    <col min="5619" max="5619" width="5.42578125" style="116" customWidth="1"/>
    <col min="5620" max="5620" width="30.140625" style="116" bestFit="1" customWidth="1"/>
    <col min="5621" max="5622" width="10.5703125" style="116" customWidth="1"/>
    <col min="5623" max="5629" width="11.5703125" style="116" customWidth="1"/>
    <col min="5630" max="5874" width="11.42578125" style="116"/>
    <col min="5875" max="5875" width="5.42578125" style="116" customWidth="1"/>
    <col min="5876" max="5876" width="30.140625" style="116" bestFit="1" customWidth="1"/>
    <col min="5877" max="5878" width="10.5703125" style="116" customWidth="1"/>
    <col min="5879" max="5885" width="11.5703125" style="116" customWidth="1"/>
    <col min="5886" max="6130" width="11.42578125" style="116"/>
    <col min="6131" max="6131" width="5.42578125" style="116" customWidth="1"/>
    <col min="6132" max="6132" width="30.140625" style="116" bestFit="1" customWidth="1"/>
    <col min="6133" max="6134" width="10.5703125" style="116" customWidth="1"/>
    <col min="6135" max="6141" width="11.5703125" style="116" customWidth="1"/>
    <col min="6142" max="6386" width="11.42578125" style="116"/>
    <col min="6387" max="6387" width="5.42578125" style="116" customWidth="1"/>
    <col min="6388" max="6388" width="30.140625" style="116" bestFit="1" customWidth="1"/>
    <col min="6389" max="6390" width="10.5703125" style="116" customWidth="1"/>
    <col min="6391" max="6397" width="11.5703125" style="116" customWidth="1"/>
    <col min="6398" max="6642" width="11.42578125" style="116"/>
    <col min="6643" max="6643" width="5.42578125" style="116" customWidth="1"/>
    <col min="6644" max="6644" width="30.140625" style="116" bestFit="1" customWidth="1"/>
    <col min="6645" max="6646" width="10.5703125" style="116" customWidth="1"/>
    <col min="6647" max="6653" width="11.5703125" style="116" customWidth="1"/>
    <col min="6654" max="6898" width="11.42578125" style="116"/>
    <col min="6899" max="6899" width="5.42578125" style="116" customWidth="1"/>
    <col min="6900" max="6900" width="30.140625" style="116" bestFit="1" customWidth="1"/>
    <col min="6901" max="6902" width="10.5703125" style="116" customWidth="1"/>
    <col min="6903" max="6909" width="11.5703125" style="116" customWidth="1"/>
    <col min="6910" max="7154" width="11.42578125" style="116"/>
    <col min="7155" max="7155" width="5.42578125" style="116" customWidth="1"/>
    <col min="7156" max="7156" width="30.140625" style="116" bestFit="1" customWidth="1"/>
    <col min="7157" max="7158" width="10.5703125" style="116" customWidth="1"/>
    <col min="7159" max="7165" width="11.5703125" style="116" customWidth="1"/>
    <col min="7166" max="7410" width="11.42578125" style="116"/>
    <col min="7411" max="7411" width="5.42578125" style="116" customWidth="1"/>
    <col min="7412" max="7412" width="30.140625" style="116" bestFit="1" customWidth="1"/>
    <col min="7413" max="7414" width="10.5703125" style="116" customWidth="1"/>
    <col min="7415" max="7421" width="11.5703125" style="116" customWidth="1"/>
    <col min="7422" max="7666" width="11.42578125" style="116"/>
    <col min="7667" max="7667" width="5.42578125" style="116" customWidth="1"/>
    <col min="7668" max="7668" width="30.140625" style="116" bestFit="1" customWidth="1"/>
    <col min="7669" max="7670" width="10.5703125" style="116" customWidth="1"/>
    <col min="7671" max="7677" width="11.5703125" style="116" customWidth="1"/>
    <col min="7678" max="7922" width="11.42578125" style="116"/>
    <col min="7923" max="7923" width="5.42578125" style="116" customWidth="1"/>
    <col min="7924" max="7924" width="30.140625" style="116" bestFit="1" customWidth="1"/>
    <col min="7925" max="7926" width="10.5703125" style="116" customWidth="1"/>
    <col min="7927" max="7933" width="11.5703125" style="116" customWidth="1"/>
    <col min="7934" max="8178" width="11.42578125" style="116"/>
    <col min="8179" max="8179" width="5.42578125" style="116" customWidth="1"/>
    <col min="8180" max="8180" width="30.140625" style="116" bestFit="1" customWidth="1"/>
    <col min="8181" max="8182" width="10.5703125" style="116" customWidth="1"/>
    <col min="8183" max="8189" width="11.5703125" style="116" customWidth="1"/>
    <col min="8190" max="8434" width="11.42578125" style="116"/>
    <col min="8435" max="8435" width="5.42578125" style="116" customWidth="1"/>
    <col min="8436" max="8436" width="30.140625" style="116" bestFit="1" customWidth="1"/>
    <col min="8437" max="8438" width="10.5703125" style="116" customWidth="1"/>
    <col min="8439" max="8445" width="11.5703125" style="116" customWidth="1"/>
    <col min="8446" max="8690" width="11.42578125" style="116"/>
    <col min="8691" max="8691" width="5.42578125" style="116" customWidth="1"/>
    <col min="8692" max="8692" width="30.140625" style="116" bestFit="1" customWidth="1"/>
    <col min="8693" max="8694" width="10.5703125" style="116" customWidth="1"/>
    <col min="8695" max="8701" width="11.5703125" style="116" customWidth="1"/>
    <col min="8702" max="8946" width="11.42578125" style="116"/>
    <col min="8947" max="8947" width="5.42578125" style="116" customWidth="1"/>
    <col min="8948" max="8948" width="30.140625" style="116" bestFit="1" customWidth="1"/>
    <col min="8949" max="8950" width="10.5703125" style="116" customWidth="1"/>
    <col min="8951" max="8957" width="11.5703125" style="116" customWidth="1"/>
    <col min="8958" max="9202" width="11.42578125" style="116"/>
    <col min="9203" max="9203" width="5.42578125" style="116" customWidth="1"/>
    <col min="9204" max="9204" width="30.140625" style="116" bestFit="1" customWidth="1"/>
    <col min="9205" max="9206" width="10.5703125" style="116" customWidth="1"/>
    <col min="9207" max="9213" width="11.5703125" style="116" customWidth="1"/>
    <col min="9214" max="9458" width="11.42578125" style="116"/>
    <col min="9459" max="9459" width="5.42578125" style="116" customWidth="1"/>
    <col min="9460" max="9460" width="30.140625" style="116" bestFit="1" customWidth="1"/>
    <col min="9461" max="9462" width="10.5703125" style="116" customWidth="1"/>
    <col min="9463" max="9469" width="11.5703125" style="116" customWidth="1"/>
    <col min="9470" max="9714" width="11.42578125" style="116"/>
    <col min="9715" max="9715" width="5.42578125" style="116" customWidth="1"/>
    <col min="9716" max="9716" width="30.140625" style="116" bestFit="1" customWidth="1"/>
    <col min="9717" max="9718" width="10.5703125" style="116" customWidth="1"/>
    <col min="9719" max="9725" width="11.5703125" style="116" customWidth="1"/>
    <col min="9726" max="9970" width="11.42578125" style="116"/>
    <col min="9971" max="9971" width="5.42578125" style="116" customWidth="1"/>
    <col min="9972" max="9972" width="30.140625" style="116" bestFit="1" customWidth="1"/>
    <col min="9973" max="9974" width="10.5703125" style="116" customWidth="1"/>
    <col min="9975" max="9981" width="11.5703125" style="116" customWidth="1"/>
    <col min="9982" max="10226" width="11.42578125" style="116"/>
    <col min="10227" max="10227" width="5.42578125" style="116" customWidth="1"/>
    <col min="10228" max="10228" width="30.140625" style="116" bestFit="1" customWidth="1"/>
    <col min="10229" max="10230" width="10.5703125" style="116" customWidth="1"/>
    <col min="10231" max="10237" width="11.5703125" style="116" customWidth="1"/>
    <col min="10238" max="10482" width="11.42578125" style="116"/>
    <col min="10483" max="10483" width="5.42578125" style="116" customWidth="1"/>
    <col min="10484" max="10484" width="30.140625" style="116" bestFit="1" customWidth="1"/>
    <col min="10485" max="10486" width="10.5703125" style="116" customWidth="1"/>
    <col min="10487" max="10493" width="11.5703125" style="116" customWidth="1"/>
    <col min="10494" max="10738" width="11.42578125" style="116"/>
    <col min="10739" max="10739" width="5.42578125" style="116" customWidth="1"/>
    <col min="10740" max="10740" width="30.140625" style="116" bestFit="1" customWidth="1"/>
    <col min="10741" max="10742" width="10.5703125" style="116" customWidth="1"/>
    <col min="10743" max="10749" width="11.5703125" style="116" customWidth="1"/>
    <col min="10750" max="10994" width="11.42578125" style="116"/>
    <col min="10995" max="10995" width="5.42578125" style="116" customWidth="1"/>
    <col min="10996" max="10996" width="30.140625" style="116" bestFit="1" customWidth="1"/>
    <col min="10997" max="10998" width="10.5703125" style="116" customWidth="1"/>
    <col min="10999" max="11005" width="11.5703125" style="116" customWidth="1"/>
    <col min="11006" max="11250" width="11.42578125" style="116"/>
    <col min="11251" max="11251" width="5.42578125" style="116" customWidth="1"/>
    <col min="11252" max="11252" width="30.140625" style="116" bestFit="1" customWidth="1"/>
    <col min="11253" max="11254" width="10.5703125" style="116" customWidth="1"/>
    <col min="11255" max="11261" width="11.5703125" style="116" customWidth="1"/>
    <col min="11262" max="11506" width="11.42578125" style="116"/>
    <col min="11507" max="11507" width="5.42578125" style="116" customWidth="1"/>
    <col min="11508" max="11508" width="30.140625" style="116" bestFit="1" customWidth="1"/>
    <col min="11509" max="11510" width="10.5703125" style="116" customWidth="1"/>
    <col min="11511" max="11517" width="11.5703125" style="116" customWidth="1"/>
    <col min="11518" max="11762" width="11.42578125" style="116"/>
    <col min="11763" max="11763" width="5.42578125" style="116" customWidth="1"/>
    <col min="11764" max="11764" width="30.140625" style="116" bestFit="1" customWidth="1"/>
    <col min="11765" max="11766" width="10.5703125" style="116" customWidth="1"/>
    <col min="11767" max="11773" width="11.5703125" style="116" customWidth="1"/>
    <col min="11774" max="12018" width="11.42578125" style="116"/>
    <col min="12019" max="12019" width="5.42578125" style="116" customWidth="1"/>
    <col min="12020" max="12020" width="30.140625" style="116" bestFit="1" customWidth="1"/>
    <col min="12021" max="12022" width="10.5703125" style="116" customWidth="1"/>
    <col min="12023" max="12029" width="11.5703125" style="116" customWidth="1"/>
    <col min="12030" max="12274" width="11.42578125" style="116"/>
    <col min="12275" max="12275" width="5.42578125" style="116" customWidth="1"/>
    <col min="12276" max="12276" width="30.140625" style="116" bestFit="1" customWidth="1"/>
    <col min="12277" max="12278" width="10.5703125" style="116" customWidth="1"/>
    <col min="12279" max="12285" width="11.5703125" style="116" customWidth="1"/>
    <col min="12286" max="12530" width="11.42578125" style="116"/>
    <col min="12531" max="12531" width="5.42578125" style="116" customWidth="1"/>
    <col min="12532" max="12532" width="30.140625" style="116" bestFit="1" customWidth="1"/>
    <col min="12533" max="12534" width="10.5703125" style="116" customWidth="1"/>
    <col min="12535" max="12541" width="11.5703125" style="116" customWidth="1"/>
    <col min="12542" max="12786" width="11.42578125" style="116"/>
    <col min="12787" max="12787" width="5.42578125" style="116" customWidth="1"/>
    <col min="12788" max="12788" width="30.140625" style="116" bestFit="1" customWidth="1"/>
    <col min="12789" max="12790" width="10.5703125" style="116" customWidth="1"/>
    <col min="12791" max="12797" width="11.5703125" style="116" customWidth="1"/>
    <col min="12798" max="13042" width="11.42578125" style="116"/>
    <col min="13043" max="13043" width="5.42578125" style="116" customWidth="1"/>
    <col min="13044" max="13044" width="30.140625" style="116" bestFit="1" customWidth="1"/>
    <col min="13045" max="13046" width="10.5703125" style="116" customWidth="1"/>
    <col min="13047" max="13053" width="11.5703125" style="116" customWidth="1"/>
    <col min="13054" max="13298" width="11.42578125" style="116"/>
    <col min="13299" max="13299" width="5.42578125" style="116" customWidth="1"/>
    <col min="13300" max="13300" width="30.140625" style="116" bestFit="1" customWidth="1"/>
    <col min="13301" max="13302" width="10.5703125" style="116" customWidth="1"/>
    <col min="13303" max="13309" width="11.5703125" style="116" customWidth="1"/>
    <col min="13310" max="13554" width="11.42578125" style="116"/>
    <col min="13555" max="13555" width="5.42578125" style="116" customWidth="1"/>
    <col min="13556" max="13556" width="30.140625" style="116" bestFit="1" customWidth="1"/>
    <col min="13557" max="13558" width="10.5703125" style="116" customWidth="1"/>
    <col min="13559" max="13565" width="11.5703125" style="116" customWidth="1"/>
    <col min="13566" max="13810" width="11.42578125" style="116"/>
    <col min="13811" max="13811" width="5.42578125" style="116" customWidth="1"/>
    <col min="13812" max="13812" width="30.140625" style="116" bestFit="1" customWidth="1"/>
    <col min="13813" max="13814" width="10.5703125" style="116" customWidth="1"/>
    <col min="13815" max="13821" width="11.5703125" style="116" customWidth="1"/>
    <col min="13822" max="14066" width="11.42578125" style="116"/>
    <col min="14067" max="14067" width="5.42578125" style="116" customWidth="1"/>
    <col min="14068" max="14068" width="30.140625" style="116" bestFit="1" customWidth="1"/>
    <col min="14069" max="14070" width="10.5703125" style="116" customWidth="1"/>
    <col min="14071" max="14077" width="11.5703125" style="116" customWidth="1"/>
    <col min="14078" max="14322" width="11.42578125" style="116"/>
    <col min="14323" max="14323" width="5.42578125" style="116" customWidth="1"/>
    <col min="14324" max="14324" width="30.140625" style="116" bestFit="1" customWidth="1"/>
    <col min="14325" max="14326" width="10.5703125" style="116" customWidth="1"/>
    <col min="14327" max="14333" width="11.5703125" style="116" customWidth="1"/>
    <col min="14334" max="14578" width="11.42578125" style="116"/>
    <col min="14579" max="14579" width="5.42578125" style="116" customWidth="1"/>
    <col min="14580" max="14580" width="30.140625" style="116" bestFit="1" customWidth="1"/>
    <col min="14581" max="14582" width="10.5703125" style="116" customWidth="1"/>
    <col min="14583" max="14589" width="11.5703125" style="116" customWidth="1"/>
    <col min="14590" max="14834" width="11.42578125" style="116"/>
    <col min="14835" max="14835" width="5.42578125" style="116" customWidth="1"/>
    <col min="14836" max="14836" width="30.140625" style="116" bestFit="1" customWidth="1"/>
    <col min="14837" max="14838" width="10.5703125" style="116" customWidth="1"/>
    <col min="14839" max="14845" width="11.5703125" style="116" customWidth="1"/>
    <col min="14846" max="15090" width="11.42578125" style="116"/>
    <col min="15091" max="15091" width="5.42578125" style="116" customWidth="1"/>
    <col min="15092" max="15092" width="30.140625" style="116" bestFit="1" customWidth="1"/>
    <col min="15093" max="15094" width="10.5703125" style="116" customWidth="1"/>
    <col min="15095" max="15101" width="11.5703125" style="116" customWidth="1"/>
    <col min="15102" max="15346" width="11.42578125" style="116"/>
    <col min="15347" max="15347" width="5.42578125" style="116" customWidth="1"/>
    <col min="15348" max="15348" width="30.140625" style="116" bestFit="1" customWidth="1"/>
    <col min="15349" max="15350" width="10.5703125" style="116" customWidth="1"/>
    <col min="15351" max="15357" width="11.5703125" style="116" customWidth="1"/>
    <col min="15358" max="15602" width="11.42578125" style="116"/>
    <col min="15603" max="15603" width="5.42578125" style="116" customWidth="1"/>
    <col min="15604" max="15604" width="30.140625" style="116" bestFit="1" customWidth="1"/>
    <col min="15605" max="15606" width="10.5703125" style="116" customWidth="1"/>
    <col min="15607" max="15613" width="11.5703125" style="116" customWidth="1"/>
    <col min="15614" max="15858" width="11.42578125" style="116"/>
    <col min="15859" max="15859" width="5.42578125" style="116" customWidth="1"/>
    <col min="15860" max="15860" width="30.140625" style="116" bestFit="1" customWidth="1"/>
    <col min="15861" max="15862" width="10.5703125" style="116" customWidth="1"/>
    <col min="15863" max="15869" width="11.5703125" style="116" customWidth="1"/>
    <col min="15870" max="16114" width="11.42578125" style="116"/>
    <col min="16115" max="16115" width="5.42578125" style="116" customWidth="1"/>
    <col min="16116" max="16116" width="30.140625" style="116" bestFit="1" customWidth="1"/>
    <col min="16117" max="16118" width="10.5703125" style="116" customWidth="1"/>
    <col min="16119" max="16125" width="11.5703125" style="116" customWidth="1"/>
    <col min="16126" max="16384" width="11.42578125" style="116"/>
  </cols>
  <sheetData>
    <row r="1" spans="1:11" ht="15.75">
      <c r="B1" s="117"/>
      <c r="C1" s="101"/>
      <c r="I1" s="118" t="s">
        <v>621</v>
      </c>
      <c r="J1" s="119">
        <f>Tabelle5!$A$1+1</f>
        <v>53</v>
      </c>
    </row>
    <row r="3" spans="1:11" ht="48.95" customHeight="1">
      <c r="A3" s="158">
        <v>6</v>
      </c>
      <c r="B3" s="461" t="s">
        <v>619</v>
      </c>
      <c r="C3" s="461"/>
      <c r="D3" s="461"/>
      <c r="E3" s="461"/>
      <c r="F3" s="461"/>
      <c r="G3" s="461"/>
      <c r="H3" s="461"/>
      <c r="I3" s="461"/>
      <c r="J3" s="160"/>
    </row>
    <row r="4" spans="1:11" ht="18" customHeight="1">
      <c r="B4" s="462" t="s">
        <v>278</v>
      </c>
      <c r="C4" s="462"/>
      <c r="D4" s="462"/>
      <c r="E4" s="462"/>
      <c r="F4" s="462"/>
      <c r="G4" s="462"/>
      <c r="H4" s="462"/>
      <c r="I4" s="217"/>
    </row>
    <row r="5" spans="1:11" ht="33" customHeight="1">
      <c r="B5" s="448" t="s">
        <v>158</v>
      </c>
      <c r="C5" s="450" t="s">
        <v>160</v>
      </c>
      <c r="D5" s="450"/>
      <c r="E5" s="450" t="s">
        <v>174</v>
      </c>
      <c r="F5" s="450"/>
      <c r="G5" s="450" t="s">
        <v>956</v>
      </c>
      <c r="H5" s="450"/>
      <c r="I5" s="218" t="s">
        <v>968</v>
      </c>
    </row>
    <row r="6" spans="1:11" ht="12" customHeight="1">
      <c r="B6" s="448"/>
      <c r="C6" s="219" t="s">
        <v>2</v>
      </c>
      <c r="D6" s="219" t="s">
        <v>111</v>
      </c>
      <c r="E6" s="219" t="s">
        <v>2</v>
      </c>
      <c r="F6" s="219" t="s">
        <v>111</v>
      </c>
      <c r="G6" s="219" t="s">
        <v>2</v>
      </c>
      <c r="H6" s="219" t="s">
        <v>111</v>
      </c>
      <c r="I6" s="220" t="s">
        <v>111</v>
      </c>
    </row>
    <row r="7" spans="1:11" ht="12" customHeight="1">
      <c r="B7" s="172"/>
      <c r="C7" s="172"/>
      <c r="D7" s="172"/>
      <c r="E7" s="172"/>
      <c r="F7" s="172"/>
      <c r="G7" s="172"/>
      <c r="H7" s="172"/>
      <c r="I7" s="172"/>
    </row>
    <row r="8" spans="1:11" ht="13.5">
      <c r="A8" s="221"/>
      <c r="B8" s="173" t="s">
        <v>706</v>
      </c>
      <c r="C8" s="222">
        <v>2129602</v>
      </c>
      <c r="D8" s="223" t="s">
        <v>3</v>
      </c>
      <c r="E8" s="222" t="s">
        <v>3</v>
      </c>
      <c r="F8" s="223" t="s">
        <v>3</v>
      </c>
      <c r="G8" s="222" t="s">
        <v>3</v>
      </c>
      <c r="H8" s="223" t="s">
        <v>3</v>
      </c>
      <c r="I8" s="223" t="s">
        <v>3</v>
      </c>
      <c r="J8" s="224"/>
    </row>
    <row r="9" spans="1:11" ht="13.5">
      <c r="A9" s="221"/>
      <c r="B9" s="225" t="s">
        <v>709</v>
      </c>
      <c r="C9" s="222">
        <v>1406068</v>
      </c>
      <c r="D9" s="223">
        <v>66</v>
      </c>
      <c r="E9" s="222">
        <v>1024700</v>
      </c>
      <c r="F9" s="223">
        <v>48.1</v>
      </c>
      <c r="G9" s="222">
        <v>381368</v>
      </c>
      <c r="H9" s="226">
        <v>17.899999999999999</v>
      </c>
      <c r="I9" s="226">
        <v>27.1</v>
      </c>
      <c r="J9" s="224"/>
    </row>
    <row r="10" spans="1:11" ht="13.5">
      <c r="A10" s="221"/>
      <c r="B10" s="227" t="s">
        <v>711</v>
      </c>
      <c r="C10" s="222">
        <v>27898</v>
      </c>
      <c r="D10" s="223">
        <v>2</v>
      </c>
      <c r="E10" s="222">
        <v>24049</v>
      </c>
      <c r="F10" s="223">
        <v>2.2999999999999998</v>
      </c>
      <c r="G10" s="222">
        <v>3849</v>
      </c>
      <c r="H10" s="226">
        <v>1</v>
      </c>
      <c r="I10" s="226">
        <v>13.8</v>
      </c>
      <c r="J10" s="224"/>
    </row>
    <row r="11" spans="1:11" ht="13.5">
      <c r="A11" s="228"/>
      <c r="B11" s="227" t="s">
        <v>716</v>
      </c>
      <c r="C11" s="222">
        <v>4085495</v>
      </c>
      <c r="D11" s="223">
        <v>96.9</v>
      </c>
      <c r="E11" s="222">
        <v>2961009</v>
      </c>
      <c r="F11" s="223">
        <v>96.3</v>
      </c>
      <c r="G11" s="222">
        <v>1124486</v>
      </c>
      <c r="H11" s="226">
        <v>98.3</v>
      </c>
      <c r="I11" s="226">
        <v>27.5</v>
      </c>
      <c r="J11" s="229"/>
      <c r="K11" s="230"/>
    </row>
    <row r="12" spans="1:11" ht="13.5">
      <c r="A12" s="221"/>
      <c r="B12" s="227" t="s">
        <v>57</v>
      </c>
      <c r="C12" s="222">
        <v>787205</v>
      </c>
      <c r="D12" s="223">
        <v>19.3</v>
      </c>
      <c r="E12" s="222">
        <v>550620</v>
      </c>
      <c r="F12" s="223">
        <v>18.600000000000001</v>
      </c>
      <c r="G12" s="222">
        <v>236585</v>
      </c>
      <c r="H12" s="226">
        <v>21</v>
      </c>
      <c r="I12" s="226">
        <v>30.1</v>
      </c>
      <c r="J12" s="224"/>
      <c r="K12" s="230"/>
    </row>
    <row r="13" spans="1:11" ht="13.5">
      <c r="A13" s="221"/>
      <c r="B13" s="227" t="s">
        <v>52</v>
      </c>
      <c r="C13" s="222">
        <v>677257</v>
      </c>
      <c r="D13" s="223">
        <v>16.600000000000001</v>
      </c>
      <c r="E13" s="222">
        <v>459886</v>
      </c>
      <c r="F13" s="223">
        <v>15.5</v>
      </c>
      <c r="G13" s="222">
        <v>217371</v>
      </c>
      <c r="H13" s="226">
        <v>19.3</v>
      </c>
      <c r="I13" s="226">
        <v>32.1</v>
      </c>
      <c r="J13" s="224"/>
      <c r="K13" s="230"/>
    </row>
    <row r="14" spans="1:11" ht="13.5">
      <c r="A14" s="221"/>
      <c r="B14" s="227" t="s">
        <v>54</v>
      </c>
      <c r="C14" s="222">
        <v>1051470</v>
      </c>
      <c r="D14" s="223">
        <v>25.7</v>
      </c>
      <c r="E14" s="222">
        <v>883307</v>
      </c>
      <c r="F14" s="223">
        <v>29.8</v>
      </c>
      <c r="G14" s="222">
        <v>168163</v>
      </c>
      <c r="H14" s="226">
        <v>15</v>
      </c>
      <c r="I14" s="226">
        <v>16</v>
      </c>
      <c r="J14" s="224"/>
      <c r="K14" s="230"/>
    </row>
    <row r="15" spans="1:11" ht="13.5">
      <c r="A15" s="221"/>
      <c r="B15" s="227" t="s">
        <v>85</v>
      </c>
      <c r="C15" s="222">
        <v>319588</v>
      </c>
      <c r="D15" s="223">
        <v>7.8</v>
      </c>
      <c r="E15" s="222">
        <v>217729</v>
      </c>
      <c r="F15" s="223">
        <v>7.4</v>
      </c>
      <c r="G15" s="222">
        <v>101859</v>
      </c>
      <c r="H15" s="226">
        <v>9.1</v>
      </c>
      <c r="I15" s="226">
        <v>31.9</v>
      </c>
      <c r="J15" s="224"/>
      <c r="K15" s="230"/>
    </row>
    <row r="16" spans="1:11" ht="13.5">
      <c r="A16" s="221"/>
      <c r="B16" s="227" t="s">
        <v>697</v>
      </c>
      <c r="C16" s="222">
        <v>272697</v>
      </c>
      <c r="D16" s="223">
        <v>6.7</v>
      </c>
      <c r="E16" s="222">
        <v>174721</v>
      </c>
      <c r="F16" s="223">
        <v>5.9</v>
      </c>
      <c r="G16" s="222">
        <v>97976</v>
      </c>
      <c r="H16" s="226">
        <v>8.6999999999999993</v>
      </c>
      <c r="I16" s="226">
        <v>35.9</v>
      </c>
      <c r="J16" s="224"/>
      <c r="K16" s="230"/>
    </row>
    <row r="17" spans="1:11" ht="13.5">
      <c r="A17" s="221"/>
      <c r="B17" s="227" t="s">
        <v>701</v>
      </c>
      <c r="C17" s="222">
        <v>302868</v>
      </c>
      <c r="D17" s="223">
        <v>7.4</v>
      </c>
      <c r="E17" s="222">
        <v>204103</v>
      </c>
      <c r="F17" s="223">
        <v>6.9</v>
      </c>
      <c r="G17" s="222">
        <v>98765</v>
      </c>
      <c r="H17" s="226">
        <v>8.8000000000000007</v>
      </c>
      <c r="I17" s="226">
        <v>32.6</v>
      </c>
      <c r="J17" s="224"/>
      <c r="K17" s="230"/>
    </row>
    <row r="18" spans="1:11" ht="13.5">
      <c r="A18" s="221"/>
      <c r="B18" s="227" t="s">
        <v>53</v>
      </c>
      <c r="C18" s="222">
        <v>132539</v>
      </c>
      <c r="D18" s="223">
        <v>3.2</v>
      </c>
      <c r="E18" s="222">
        <v>91845</v>
      </c>
      <c r="F18" s="223">
        <v>3.1</v>
      </c>
      <c r="G18" s="222">
        <v>40694</v>
      </c>
      <c r="H18" s="226">
        <v>3.6</v>
      </c>
      <c r="I18" s="226">
        <v>30.7</v>
      </c>
      <c r="J18" s="224"/>
      <c r="K18" s="230"/>
    </row>
    <row r="19" spans="1:11" ht="13.5">
      <c r="A19" s="221"/>
      <c r="B19" s="227" t="s">
        <v>655</v>
      </c>
      <c r="C19" s="222">
        <v>6207</v>
      </c>
      <c r="D19" s="223">
        <v>0.2</v>
      </c>
      <c r="E19" s="222">
        <v>5312</v>
      </c>
      <c r="F19" s="223">
        <v>0.2</v>
      </c>
      <c r="G19" s="222">
        <v>895</v>
      </c>
      <c r="H19" s="226">
        <v>0.1</v>
      </c>
      <c r="I19" s="226">
        <v>14.4</v>
      </c>
      <c r="J19" s="224"/>
      <c r="K19" s="230"/>
    </row>
    <row r="20" spans="1:11" ht="13.5">
      <c r="A20" s="221"/>
      <c r="B20" s="227" t="s">
        <v>698</v>
      </c>
      <c r="C20" s="222">
        <v>39472</v>
      </c>
      <c r="D20" s="223">
        <v>1</v>
      </c>
      <c r="E20" s="222">
        <v>29899</v>
      </c>
      <c r="F20" s="223">
        <v>1</v>
      </c>
      <c r="G20" s="222">
        <v>9573</v>
      </c>
      <c r="H20" s="226">
        <v>0.9</v>
      </c>
      <c r="I20" s="226">
        <v>24.3</v>
      </c>
      <c r="J20" s="224"/>
      <c r="K20" s="230"/>
    </row>
    <row r="21" spans="1:11" ht="13.5">
      <c r="A21" s="221"/>
      <c r="B21" s="227" t="s">
        <v>699</v>
      </c>
      <c r="C21" s="222">
        <v>20639</v>
      </c>
      <c r="D21" s="223">
        <v>0.5</v>
      </c>
      <c r="E21" s="222">
        <v>14768</v>
      </c>
      <c r="F21" s="223">
        <v>0.5</v>
      </c>
      <c r="G21" s="222">
        <v>5871</v>
      </c>
      <c r="H21" s="226">
        <v>0.5</v>
      </c>
      <c r="I21" s="226">
        <v>28.4</v>
      </c>
      <c r="J21" s="224"/>
      <c r="K21" s="230"/>
    </row>
    <row r="22" spans="1:11" ht="13.5">
      <c r="A22" s="221"/>
      <c r="B22" s="227" t="s">
        <v>122</v>
      </c>
      <c r="C22" s="222">
        <v>21553</v>
      </c>
      <c r="D22" s="223">
        <v>0.5</v>
      </c>
      <c r="E22" s="222">
        <v>15960</v>
      </c>
      <c r="F22" s="223">
        <v>0.5</v>
      </c>
      <c r="G22" s="222">
        <v>5593</v>
      </c>
      <c r="H22" s="226">
        <v>0.5</v>
      </c>
      <c r="I22" s="226">
        <v>25.9</v>
      </c>
      <c r="J22" s="224"/>
      <c r="K22" s="230"/>
    </row>
    <row r="23" spans="1:11" ht="13.5">
      <c r="A23" s="221"/>
      <c r="B23" s="227" t="s">
        <v>664</v>
      </c>
      <c r="C23" s="222">
        <v>2449</v>
      </c>
      <c r="D23" s="223">
        <v>0.1</v>
      </c>
      <c r="E23" s="222">
        <v>2085</v>
      </c>
      <c r="F23" s="223">
        <v>0.1</v>
      </c>
      <c r="G23" s="222">
        <v>364</v>
      </c>
      <c r="H23" s="226" t="s">
        <v>3</v>
      </c>
      <c r="I23" s="226">
        <v>14.9</v>
      </c>
      <c r="J23" s="224"/>
      <c r="K23" s="230"/>
    </row>
    <row r="24" spans="1:11" ht="13.5">
      <c r="A24" s="221"/>
      <c r="B24" s="227" t="s">
        <v>644</v>
      </c>
      <c r="C24" s="222">
        <v>5503</v>
      </c>
      <c r="D24" s="223">
        <v>0.1</v>
      </c>
      <c r="E24" s="222">
        <v>3757</v>
      </c>
      <c r="F24" s="223">
        <v>0.1</v>
      </c>
      <c r="G24" s="222">
        <v>1746</v>
      </c>
      <c r="H24" s="226">
        <v>0.2</v>
      </c>
      <c r="I24" s="226">
        <v>31.7</v>
      </c>
      <c r="J24" s="224"/>
      <c r="K24" s="230"/>
    </row>
    <row r="25" spans="1:11" ht="13.5">
      <c r="A25" s="221"/>
      <c r="B25" s="227" t="s">
        <v>275</v>
      </c>
      <c r="C25" s="222">
        <v>145996</v>
      </c>
      <c r="D25" s="223">
        <v>3.6</v>
      </c>
      <c r="E25" s="222">
        <v>102589</v>
      </c>
      <c r="F25" s="223">
        <v>3.5</v>
      </c>
      <c r="G25" s="222">
        <v>43407</v>
      </c>
      <c r="H25" s="226">
        <v>3.9</v>
      </c>
      <c r="I25" s="226">
        <v>29.7</v>
      </c>
      <c r="J25" s="224"/>
      <c r="K25" s="230"/>
    </row>
    <row r="26" spans="1:11" ht="13.5">
      <c r="A26" s="231"/>
      <c r="B26" s="227" t="s">
        <v>703</v>
      </c>
      <c r="C26" s="222">
        <v>242553</v>
      </c>
      <c r="D26" s="223">
        <v>5.9</v>
      </c>
      <c r="E26" s="222">
        <v>166457</v>
      </c>
      <c r="F26" s="223">
        <v>5.6</v>
      </c>
      <c r="G26" s="222">
        <v>76096</v>
      </c>
      <c r="H26" s="226">
        <v>6.8</v>
      </c>
      <c r="I26" s="226">
        <v>31.4</v>
      </c>
      <c r="J26" s="232"/>
      <c r="K26" s="230"/>
    </row>
    <row r="27" spans="1:11" ht="13.5">
      <c r="A27" s="233"/>
      <c r="B27" s="227" t="s">
        <v>702</v>
      </c>
      <c r="C27" s="222">
        <v>35047</v>
      </c>
      <c r="D27" s="223">
        <v>0.9</v>
      </c>
      <c r="E27" s="222">
        <v>22695</v>
      </c>
      <c r="F27" s="223">
        <v>0.8</v>
      </c>
      <c r="G27" s="222">
        <v>12352</v>
      </c>
      <c r="H27" s="226">
        <v>1.1000000000000001</v>
      </c>
      <c r="I27" s="226">
        <v>35.200000000000003</v>
      </c>
      <c r="J27" s="224"/>
      <c r="K27" s="230"/>
    </row>
    <row r="28" spans="1:11" ht="12" customHeight="1">
      <c r="A28" s="234"/>
      <c r="B28" s="227" t="s">
        <v>700</v>
      </c>
      <c r="C28" s="222">
        <v>22452</v>
      </c>
      <c r="D28" s="223">
        <v>0.5</v>
      </c>
      <c r="E28" s="222">
        <v>15276</v>
      </c>
      <c r="F28" s="223">
        <v>0.5</v>
      </c>
      <c r="G28" s="222">
        <v>7176</v>
      </c>
      <c r="H28" s="226">
        <v>0.6</v>
      </c>
      <c r="I28" s="226">
        <v>32</v>
      </c>
      <c r="J28" s="235"/>
      <c r="K28" s="230"/>
    </row>
    <row r="29" spans="1:11" ht="12" customHeight="1">
      <c r="A29" s="234"/>
      <c r="B29" s="227"/>
      <c r="C29" s="222"/>
      <c r="D29" s="223"/>
      <c r="E29" s="222"/>
      <c r="F29" s="223"/>
      <c r="G29" s="222"/>
      <c r="H29" s="226"/>
      <c r="I29" s="226"/>
      <c r="J29" s="235"/>
    </row>
    <row r="30" spans="1:11">
      <c r="B30" s="236" t="s">
        <v>4</v>
      </c>
      <c r="C30" s="237"/>
      <c r="D30" s="237"/>
      <c r="E30" s="237"/>
      <c r="F30" s="237"/>
      <c r="G30" s="237"/>
      <c r="H30" s="237"/>
      <c r="I30" s="237"/>
      <c r="J30" s="237"/>
      <c r="K30" s="238"/>
    </row>
    <row r="31" spans="1:11" ht="22.5" customHeight="1">
      <c r="B31" s="444" t="s">
        <v>958</v>
      </c>
      <c r="C31" s="444"/>
      <c r="D31" s="444"/>
      <c r="E31" s="444"/>
      <c r="F31" s="444"/>
      <c r="G31" s="444"/>
      <c r="H31" s="444"/>
      <c r="I31" s="444"/>
      <c r="J31" s="444"/>
      <c r="K31" s="239"/>
    </row>
  </sheetData>
  <mergeCells count="7">
    <mergeCell ref="B31:J31"/>
    <mergeCell ref="B3:I3"/>
    <mergeCell ref="B4:H4"/>
    <mergeCell ref="B5:B6"/>
    <mergeCell ref="C5:D5"/>
    <mergeCell ref="E5:F5"/>
    <mergeCell ref="G5:H5"/>
  </mergeCells>
  <hyperlinks>
    <hyperlink ref="B3:G3" location="IHV!A46" display="IHV!A46" xr:uid="{8E7ADB96-9909-4BCE-93BC-8C99F8A74323}"/>
    <hyperlink ref="B3:I3" location="Inhalt!L51" display="Inhalt!L51" xr:uid="{FD092E7B-127E-4C73-B1D9-D4E270EF7794}"/>
  </hyperlinks>
  <pageMargins left="0.59055118110236227" right="0.15748031496062992" top="0.78740157480314965" bottom="0.59055118110236227" header="0.31496062992125984" footer="0.23622047244094491"/>
  <pageSetup paperSize="9" pageOrder="overThenDown" orientation="portrait" r:id="rId1"/>
  <headerFooter differentFirst="1" scaleWithDoc="0" alignWithMargins="0"/>
  <legacyDrawingHF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Tabelle38"/>
  <dimension ref="A1:Z52"/>
  <sheetViews>
    <sheetView zoomScaleNormal="100" zoomScaleSheetLayoutView="115" workbookViewId="0">
      <selection activeCell="V5" sqref="V5"/>
    </sheetView>
  </sheetViews>
  <sheetFormatPr baseColWidth="10" defaultColWidth="11.42578125" defaultRowHeight="12.75"/>
  <cols>
    <col min="1" max="1" width="3.42578125" style="161" customWidth="1"/>
    <col min="2" max="2" width="3.28515625" style="161" customWidth="1"/>
    <col min="3" max="3" width="29.28515625" style="215" customWidth="1"/>
    <col min="4" max="4" width="7.140625" style="188" customWidth="1"/>
    <col min="5" max="6" width="6.5703125" style="188" customWidth="1"/>
    <col min="7" max="7" width="5.7109375" style="188" customWidth="1"/>
    <col min="8" max="9" width="5.7109375" style="161" customWidth="1"/>
    <col min="10" max="23" width="5.7109375" style="182" customWidth="1"/>
    <col min="24" max="24" width="3.28515625" style="182" customWidth="1"/>
    <col min="25" max="25" width="26.28515625" style="216" customWidth="1"/>
    <col min="26" max="26" width="3.42578125" style="161" customWidth="1"/>
    <col min="27" max="16384" width="11.42578125" style="161"/>
  </cols>
  <sheetData>
    <row r="1" spans="1:26" s="116" customFormat="1" ht="15.75">
      <c r="A1" s="117">
        <f>Tabelle6!$J$1+1</f>
        <v>54</v>
      </c>
      <c r="B1" s="101" t="s">
        <v>621</v>
      </c>
      <c r="Y1" s="118" t="s">
        <v>621</v>
      </c>
      <c r="Z1" s="119">
        <f>$A$1+1</f>
        <v>55</v>
      </c>
    </row>
    <row r="2" spans="1:26" s="116" customFormat="1" ht="21" customHeight="1"/>
    <row r="3" spans="1:26" s="190" customFormat="1" ht="36.950000000000003" customHeight="1">
      <c r="A3" s="158">
        <v>7</v>
      </c>
      <c r="B3" s="461" t="s">
        <v>620</v>
      </c>
      <c r="C3" s="461"/>
      <c r="D3" s="461"/>
      <c r="E3" s="461"/>
      <c r="F3" s="461"/>
      <c r="G3" s="461"/>
      <c r="H3" s="461"/>
      <c r="I3" s="461"/>
      <c r="J3" s="461"/>
      <c r="K3" s="461"/>
      <c r="L3" s="461"/>
      <c r="M3" s="189"/>
      <c r="N3" s="189"/>
      <c r="O3" s="189"/>
      <c r="P3" s="189"/>
      <c r="Q3" s="189"/>
      <c r="R3" s="189"/>
      <c r="S3" s="189"/>
      <c r="T3" s="189"/>
      <c r="U3" s="189"/>
      <c r="V3" s="189"/>
      <c r="W3" s="189"/>
      <c r="X3" s="189"/>
    </row>
    <row r="4" spans="1:26" s="191" customFormat="1" ht="18" customHeight="1">
      <c r="B4" s="466" t="s">
        <v>278</v>
      </c>
      <c r="C4" s="466"/>
      <c r="D4" s="466"/>
      <c r="E4" s="466"/>
      <c r="F4" s="466"/>
      <c r="G4" s="466"/>
      <c r="H4" s="466"/>
      <c r="I4" s="466"/>
      <c r="J4" s="466"/>
      <c r="K4" s="466"/>
      <c r="L4" s="466"/>
      <c r="M4" s="192"/>
      <c r="N4" s="192"/>
      <c r="O4" s="192"/>
      <c r="P4" s="192"/>
      <c r="Q4" s="192"/>
      <c r="R4" s="192"/>
      <c r="S4" s="192"/>
      <c r="T4" s="192"/>
      <c r="U4" s="192"/>
      <c r="V4" s="192"/>
      <c r="W4" s="192"/>
      <c r="X4" s="193"/>
      <c r="Y4" s="194"/>
    </row>
    <row r="5" spans="1:26" s="195" customFormat="1" ht="67.5">
      <c r="B5" s="465" t="s">
        <v>215</v>
      </c>
      <c r="C5" s="463"/>
      <c r="D5" s="196" t="s">
        <v>51</v>
      </c>
      <c r="E5" s="196" t="s">
        <v>709</v>
      </c>
      <c r="F5" s="196" t="s">
        <v>181</v>
      </c>
      <c r="G5" s="196" t="s">
        <v>57</v>
      </c>
      <c r="H5" s="196" t="s">
        <v>52</v>
      </c>
      <c r="I5" s="196" t="s">
        <v>54</v>
      </c>
      <c r="J5" s="196" t="s">
        <v>85</v>
      </c>
      <c r="K5" s="196" t="s">
        <v>602</v>
      </c>
      <c r="L5" s="167" t="s">
        <v>720</v>
      </c>
      <c r="M5" s="367" t="s">
        <v>53</v>
      </c>
      <c r="N5" s="196" t="s">
        <v>655</v>
      </c>
      <c r="O5" s="196" t="s">
        <v>721</v>
      </c>
      <c r="P5" s="196" t="s">
        <v>722</v>
      </c>
      <c r="Q5" s="196" t="s">
        <v>164</v>
      </c>
      <c r="R5" s="196" t="s">
        <v>664</v>
      </c>
      <c r="S5" s="196" t="s">
        <v>644</v>
      </c>
      <c r="T5" s="196" t="s">
        <v>216</v>
      </c>
      <c r="U5" s="196" t="s">
        <v>123</v>
      </c>
      <c r="V5" s="196" t="s">
        <v>332</v>
      </c>
      <c r="W5" s="196" t="s">
        <v>723</v>
      </c>
      <c r="X5" s="463" t="s">
        <v>215</v>
      </c>
      <c r="Y5" s="464"/>
    </row>
    <row r="6" spans="1:26" s="195" customFormat="1" ht="12" customHeight="1">
      <c r="B6" s="197"/>
      <c r="C6" s="198"/>
      <c r="D6" s="199"/>
      <c r="E6" s="200"/>
      <c r="F6" s="199"/>
      <c r="G6" s="200"/>
      <c r="H6" s="200"/>
      <c r="I6" s="200"/>
      <c r="J6" s="200"/>
      <c r="K6" s="200"/>
      <c r="L6" s="200"/>
      <c r="M6" s="200"/>
      <c r="N6" s="200"/>
      <c r="O6" s="200"/>
      <c r="P6" s="200"/>
      <c r="Q6" s="200"/>
      <c r="R6" s="200"/>
      <c r="S6" s="200"/>
      <c r="T6" s="200"/>
      <c r="U6" s="200"/>
      <c r="V6" s="200"/>
      <c r="W6" s="200"/>
      <c r="X6" s="200"/>
      <c r="Y6" s="198"/>
    </row>
    <row r="7" spans="1:26" s="201" customFormat="1" ht="13.5">
      <c r="B7" s="202">
        <v>1</v>
      </c>
      <c r="C7" s="203" t="s">
        <v>217</v>
      </c>
      <c r="D7" s="204">
        <v>43248</v>
      </c>
      <c r="E7" s="205">
        <v>62.5</v>
      </c>
      <c r="F7" s="205">
        <v>96.5</v>
      </c>
      <c r="G7" s="205">
        <v>23.2</v>
      </c>
      <c r="H7" s="205">
        <v>15.6</v>
      </c>
      <c r="I7" s="205">
        <v>24.4</v>
      </c>
      <c r="J7" s="205">
        <v>9.6</v>
      </c>
      <c r="K7" s="205">
        <v>3.5</v>
      </c>
      <c r="L7" s="205">
        <v>5.4</v>
      </c>
      <c r="M7" s="205">
        <v>1.2</v>
      </c>
      <c r="N7" s="205" t="s">
        <v>3</v>
      </c>
      <c r="O7" s="205" t="s">
        <v>3</v>
      </c>
      <c r="P7" s="205" t="s">
        <v>3</v>
      </c>
      <c r="Q7" s="205">
        <v>1.3</v>
      </c>
      <c r="R7" s="205">
        <v>1.7</v>
      </c>
      <c r="S7" s="205" t="s">
        <v>3</v>
      </c>
      <c r="T7" s="205">
        <v>10.1</v>
      </c>
      <c r="U7" s="205">
        <v>4</v>
      </c>
      <c r="V7" s="205" t="s">
        <v>3</v>
      </c>
      <c r="W7" s="205" t="s">
        <v>3</v>
      </c>
      <c r="X7" s="202">
        <v>1</v>
      </c>
      <c r="Y7" s="203" t="s">
        <v>217</v>
      </c>
    </row>
    <row r="8" spans="1:26" s="201" customFormat="1" ht="13.5">
      <c r="B8" s="202">
        <v>2</v>
      </c>
      <c r="C8" s="203" t="s">
        <v>218</v>
      </c>
      <c r="D8" s="204">
        <v>44378</v>
      </c>
      <c r="E8" s="205">
        <v>62.8</v>
      </c>
      <c r="F8" s="205">
        <v>97</v>
      </c>
      <c r="G8" s="205">
        <v>19.3</v>
      </c>
      <c r="H8" s="205">
        <v>12.3</v>
      </c>
      <c r="I8" s="205">
        <v>27.3</v>
      </c>
      <c r="J8" s="205">
        <v>7.4</v>
      </c>
      <c r="K8" s="205">
        <v>3.6</v>
      </c>
      <c r="L8" s="205">
        <v>7.9</v>
      </c>
      <c r="M8" s="205">
        <v>2.5</v>
      </c>
      <c r="N8" s="205" t="s">
        <v>3</v>
      </c>
      <c r="O8" s="205" t="s">
        <v>3</v>
      </c>
      <c r="P8" s="205" t="s">
        <v>3</v>
      </c>
      <c r="Q8" s="205" t="s">
        <v>3</v>
      </c>
      <c r="R8" s="205">
        <v>0.6</v>
      </c>
      <c r="S8" s="205" t="s">
        <v>3</v>
      </c>
      <c r="T8" s="205">
        <v>12.7</v>
      </c>
      <c r="U8" s="205">
        <v>6.1</v>
      </c>
      <c r="V8" s="205" t="s">
        <v>3</v>
      </c>
      <c r="W8" s="205">
        <v>0.3</v>
      </c>
      <c r="X8" s="202">
        <v>2</v>
      </c>
      <c r="Y8" s="203" t="s">
        <v>218</v>
      </c>
    </row>
    <row r="9" spans="1:26" s="201" customFormat="1" ht="13.5">
      <c r="B9" s="202">
        <v>3</v>
      </c>
      <c r="C9" s="203" t="s">
        <v>219</v>
      </c>
      <c r="D9" s="204">
        <v>49611</v>
      </c>
      <c r="E9" s="205">
        <v>64.2</v>
      </c>
      <c r="F9" s="205">
        <v>96.5</v>
      </c>
      <c r="G9" s="205">
        <v>19.7</v>
      </c>
      <c r="H9" s="205">
        <v>16</v>
      </c>
      <c r="I9" s="205">
        <v>23.5</v>
      </c>
      <c r="J9" s="205">
        <v>7.8</v>
      </c>
      <c r="K9" s="205">
        <v>7.5</v>
      </c>
      <c r="L9" s="205">
        <v>11.1</v>
      </c>
      <c r="M9" s="205">
        <v>1.7</v>
      </c>
      <c r="N9" s="205" t="s">
        <v>3</v>
      </c>
      <c r="O9" s="205" t="s">
        <v>3</v>
      </c>
      <c r="P9" s="205" t="s">
        <v>3</v>
      </c>
      <c r="Q9" s="205" t="s">
        <v>3</v>
      </c>
      <c r="R9" s="205" t="s">
        <v>3</v>
      </c>
      <c r="S9" s="205" t="s">
        <v>3</v>
      </c>
      <c r="T9" s="205">
        <v>5.5</v>
      </c>
      <c r="U9" s="205">
        <v>6.9</v>
      </c>
      <c r="V9" s="205" t="s">
        <v>3</v>
      </c>
      <c r="W9" s="205">
        <v>0.3</v>
      </c>
      <c r="X9" s="202">
        <v>3</v>
      </c>
      <c r="Y9" s="203" t="s">
        <v>219</v>
      </c>
    </row>
    <row r="10" spans="1:26" s="201" customFormat="1" ht="13.5">
      <c r="B10" s="202">
        <v>4</v>
      </c>
      <c r="C10" s="203" t="s">
        <v>220</v>
      </c>
      <c r="D10" s="204">
        <v>45576</v>
      </c>
      <c r="E10" s="205">
        <v>60.3</v>
      </c>
      <c r="F10" s="205">
        <v>96.9</v>
      </c>
      <c r="G10" s="205">
        <v>22.6</v>
      </c>
      <c r="H10" s="205">
        <v>19</v>
      </c>
      <c r="I10" s="205">
        <v>29.2</v>
      </c>
      <c r="J10" s="205">
        <v>10.8</v>
      </c>
      <c r="K10" s="205">
        <v>3.3</v>
      </c>
      <c r="L10" s="205">
        <v>3.6</v>
      </c>
      <c r="M10" s="205">
        <v>3.4</v>
      </c>
      <c r="N10" s="205" t="s">
        <v>3</v>
      </c>
      <c r="O10" s="205">
        <v>1.1000000000000001</v>
      </c>
      <c r="P10" s="205">
        <v>0.8</v>
      </c>
      <c r="Q10" s="205" t="s">
        <v>3</v>
      </c>
      <c r="R10" s="205" t="s">
        <v>3</v>
      </c>
      <c r="S10" s="205" t="s">
        <v>3</v>
      </c>
      <c r="T10" s="205">
        <v>4.8</v>
      </c>
      <c r="U10" s="205">
        <v>0.6</v>
      </c>
      <c r="V10" s="205" t="s">
        <v>3</v>
      </c>
      <c r="W10" s="205">
        <v>0.9</v>
      </c>
      <c r="X10" s="202">
        <v>4</v>
      </c>
      <c r="Y10" s="203" t="s">
        <v>220</v>
      </c>
    </row>
    <row r="11" spans="1:26" s="201" customFormat="1" ht="13.5">
      <c r="B11" s="202">
        <v>5</v>
      </c>
      <c r="C11" s="203" t="s">
        <v>221</v>
      </c>
      <c r="D11" s="204">
        <v>51539</v>
      </c>
      <c r="E11" s="205">
        <v>60.9</v>
      </c>
      <c r="F11" s="205">
        <v>96.6</v>
      </c>
      <c r="G11" s="205">
        <v>20.7</v>
      </c>
      <c r="H11" s="205">
        <v>17.2</v>
      </c>
      <c r="I11" s="205">
        <v>26.7</v>
      </c>
      <c r="J11" s="205">
        <v>5.9</v>
      </c>
      <c r="K11" s="205">
        <v>6</v>
      </c>
      <c r="L11" s="205">
        <v>4.2</v>
      </c>
      <c r="M11" s="205">
        <v>3.1</v>
      </c>
      <c r="N11" s="205" t="s">
        <v>3</v>
      </c>
      <c r="O11" s="205">
        <v>2.5</v>
      </c>
      <c r="P11" s="205">
        <v>1.3</v>
      </c>
      <c r="Q11" s="205" t="s">
        <v>3</v>
      </c>
      <c r="R11" s="205" t="s">
        <v>3</v>
      </c>
      <c r="S11" s="205" t="s">
        <v>3</v>
      </c>
      <c r="T11" s="205">
        <v>7.9</v>
      </c>
      <c r="U11" s="205">
        <v>4.5</v>
      </c>
      <c r="V11" s="205" t="s">
        <v>3</v>
      </c>
      <c r="W11" s="205" t="s">
        <v>3</v>
      </c>
      <c r="X11" s="202">
        <v>5</v>
      </c>
      <c r="Y11" s="203" t="s">
        <v>221</v>
      </c>
    </row>
    <row r="12" spans="1:26" s="201" customFormat="1" ht="13.5">
      <c r="B12" s="202">
        <v>6</v>
      </c>
      <c r="C12" s="203" t="s">
        <v>222</v>
      </c>
      <c r="D12" s="204">
        <v>54597</v>
      </c>
      <c r="E12" s="205">
        <v>66.900000000000006</v>
      </c>
      <c r="F12" s="205">
        <v>97.3</v>
      </c>
      <c r="G12" s="205">
        <v>28.8</v>
      </c>
      <c r="H12" s="205">
        <v>16.5</v>
      </c>
      <c r="I12" s="205">
        <v>20.100000000000001</v>
      </c>
      <c r="J12" s="205">
        <v>5.7</v>
      </c>
      <c r="K12" s="205">
        <v>13.3</v>
      </c>
      <c r="L12" s="205">
        <v>5.5</v>
      </c>
      <c r="M12" s="205">
        <v>3.7</v>
      </c>
      <c r="N12" s="205" t="s">
        <v>3</v>
      </c>
      <c r="O12" s="205">
        <v>2.5</v>
      </c>
      <c r="P12" s="205">
        <v>1.1000000000000001</v>
      </c>
      <c r="Q12" s="205" t="s">
        <v>3</v>
      </c>
      <c r="R12" s="205" t="s">
        <v>3</v>
      </c>
      <c r="S12" s="205" t="s">
        <v>3</v>
      </c>
      <c r="T12" s="205">
        <v>2</v>
      </c>
      <c r="U12" s="205">
        <v>0.7</v>
      </c>
      <c r="V12" s="205" t="s">
        <v>3</v>
      </c>
      <c r="W12" s="205" t="s">
        <v>3</v>
      </c>
      <c r="X12" s="202">
        <v>6</v>
      </c>
      <c r="Y12" s="203" t="s">
        <v>222</v>
      </c>
    </row>
    <row r="13" spans="1:26" s="201" customFormat="1" ht="13.5">
      <c r="B13" s="202">
        <v>7</v>
      </c>
      <c r="C13" s="203" t="s">
        <v>223</v>
      </c>
      <c r="D13" s="204">
        <v>56623</v>
      </c>
      <c r="E13" s="205">
        <v>65.099999999999994</v>
      </c>
      <c r="F13" s="205">
        <v>97.2</v>
      </c>
      <c r="G13" s="205">
        <v>17.399999999999999</v>
      </c>
      <c r="H13" s="205">
        <v>16.100000000000001</v>
      </c>
      <c r="I13" s="205">
        <v>26.1</v>
      </c>
      <c r="J13" s="205">
        <v>5.8</v>
      </c>
      <c r="K13" s="205">
        <v>5.9</v>
      </c>
      <c r="L13" s="205">
        <v>8.4</v>
      </c>
      <c r="M13" s="205">
        <v>3.7</v>
      </c>
      <c r="N13" s="205" t="s">
        <v>3</v>
      </c>
      <c r="O13" s="205" t="s">
        <v>3</v>
      </c>
      <c r="P13" s="205">
        <v>1.2</v>
      </c>
      <c r="Q13" s="205">
        <v>2.1</v>
      </c>
      <c r="R13" s="205" t="s">
        <v>3</v>
      </c>
      <c r="S13" s="205" t="s">
        <v>3</v>
      </c>
      <c r="T13" s="205">
        <v>1.9</v>
      </c>
      <c r="U13" s="205">
        <v>11.3</v>
      </c>
      <c r="V13" s="205" t="s">
        <v>3</v>
      </c>
      <c r="W13" s="205" t="s">
        <v>3</v>
      </c>
      <c r="X13" s="202">
        <v>7</v>
      </c>
      <c r="Y13" s="203" t="s">
        <v>223</v>
      </c>
    </row>
    <row r="14" spans="1:26" s="201" customFormat="1" ht="13.5">
      <c r="B14" s="202">
        <v>8</v>
      </c>
      <c r="C14" s="203" t="s">
        <v>224</v>
      </c>
      <c r="D14" s="204">
        <v>52438</v>
      </c>
      <c r="E14" s="205">
        <v>72.2</v>
      </c>
      <c r="F14" s="205">
        <v>97.7</v>
      </c>
      <c r="G14" s="205">
        <v>23.9</v>
      </c>
      <c r="H14" s="205">
        <v>17.7</v>
      </c>
      <c r="I14" s="205">
        <v>18.899999999999999</v>
      </c>
      <c r="J14" s="205">
        <v>6.6</v>
      </c>
      <c r="K14" s="205">
        <v>12.8</v>
      </c>
      <c r="L14" s="205">
        <v>3</v>
      </c>
      <c r="M14" s="205">
        <v>5.2</v>
      </c>
      <c r="N14" s="205" t="s">
        <v>3</v>
      </c>
      <c r="O14" s="205" t="s">
        <v>3</v>
      </c>
      <c r="P14" s="205">
        <v>1.2</v>
      </c>
      <c r="Q14" s="205">
        <v>3.7</v>
      </c>
      <c r="R14" s="205" t="s">
        <v>3</v>
      </c>
      <c r="S14" s="205" t="s">
        <v>3</v>
      </c>
      <c r="T14" s="205">
        <v>0.8</v>
      </c>
      <c r="U14" s="205">
        <v>2.2000000000000002</v>
      </c>
      <c r="V14" s="205" t="s">
        <v>3</v>
      </c>
      <c r="W14" s="205">
        <v>4</v>
      </c>
      <c r="X14" s="202">
        <v>8</v>
      </c>
      <c r="Y14" s="203" t="s">
        <v>224</v>
      </c>
    </row>
    <row r="15" spans="1:26" s="201" customFormat="1" ht="13.5">
      <c r="B15" s="202">
        <v>9</v>
      </c>
      <c r="C15" s="203" t="s">
        <v>225</v>
      </c>
      <c r="D15" s="204">
        <v>49314</v>
      </c>
      <c r="E15" s="205">
        <v>65.5</v>
      </c>
      <c r="F15" s="205">
        <v>96.8</v>
      </c>
      <c r="G15" s="205">
        <v>20.7</v>
      </c>
      <c r="H15" s="205">
        <v>17.7</v>
      </c>
      <c r="I15" s="205">
        <v>29.3</v>
      </c>
      <c r="J15" s="205">
        <v>6.4</v>
      </c>
      <c r="K15" s="205">
        <v>5.6</v>
      </c>
      <c r="L15" s="205">
        <v>5.5</v>
      </c>
      <c r="M15" s="205">
        <v>4.7</v>
      </c>
      <c r="N15" s="205" t="s">
        <v>3</v>
      </c>
      <c r="O15" s="205">
        <v>2.2000000000000002</v>
      </c>
      <c r="P15" s="205">
        <v>2.9</v>
      </c>
      <c r="Q15" s="205">
        <v>3.4</v>
      </c>
      <c r="R15" s="205" t="s">
        <v>3</v>
      </c>
      <c r="S15" s="205" t="s">
        <v>3</v>
      </c>
      <c r="T15" s="205">
        <v>1.4</v>
      </c>
      <c r="U15" s="205">
        <v>0.1</v>
      </c>
      <c r="V15" s="205" t="s">
        <v>3</v>
      </c>
      <c r="W15" s="205" t="s">
        <v>3</v>
      </c>
      <c r="X15" s="202">
        <v>9</v>
      </c>
      <c r="Y15" s="203" t="s">
        <v>225</v>
      </c>
    </row>
    <row r="16" spans="1:26" s="201" customFormat="1" ht="13.5">
      <c r="B16" s="202">
        <v>10</v>
      </c>
      <c r="C16" s="203" t="s">
        <v>504</v>
      </c>
      <c r="D16" s="204">
        <v>42609</v>
      </c>
      <c r="E16" s="205">
        <v>65.5</v>
      </c>
      <c r="F16" s="205">
        <v>96.4</v>
      </c>
      <c r="G16" s="205">
        <v>20.3</v>
      </c>
      <c r="H16" s="205">
        <v>14.5</v>
      </c>
      <c r="I16" s="205">
        <v>29.6</v>
      </c>
      <c r="J16" s="205">
        <v>8.1</v>
      </c>
      <c r="K16" s="205">
        <v>5.2</v>
      </c>
      <c r="L16" s="205">
        <v>7.5</v>
      </c>
      <c r="M16" s="205">
        <v>2.2999999999999998</v>
      </c>
      <c r="N16" s="205" t="s">
        <v>3</v>
      </c>
      <c r="O16" s="205">
        <v>0.8</v>
      </c>
      <c r="P16" s="205">
        <v>0.4</v>
      </c>
      <c r="Q16" s="205">
        <v>0.9</v>
      </c>
      <c r="R16" s="205">
        <v>0.1</v>
      </c>
      <c r="S16" s="205" t="s">
        <v>3</v>
      </c>
      <c r="T16" s="205">
        <v>5.7</v>
      </c>
      <c r="U16" s="205">
        <v>4.5</v>
      </c>
      <c r="V16" s="205" t="s">
        <v>3</v>
      </c>
      <c r="W16" s="205">
        <v>0.1</v>
      </c>
      <c r="X16" s="202">
        <v>10</v>
      </c>
      <c r="Y16" s="203" t="s">
        <v>504</v>
      </c>
    </row>
    <row r="17" spans="2:25" s="201" customFormat="1" ht="13.5">
      <c r="B17" s="202">
        <v>11</v>
      </c>
      <c r="C17" s="203" t="s">
        <v>505</v>
      </c>
      <c r="D17" s="204">
        <v>46577</v>
      </c>
      <c r="E17" s="205">
        <v>67</v>
      </c>
      <c r="F17" s="205">
        <v>96.3</v>
      </c>
      <c r="G17" s="205">
        <v>20.3</v>
      </c>
      <c r="H17" s="205">
        <v>14.8</v>
      </c>
      <c r="I17" s="205">
        <v>32.700000000000003</v>
      </c>
      <c r="J17" s="205">
        <v>8.5</v>
      </c>
      <c r="K17" s="205">
        <v>4.0999999999999996</v>
      </c>
      <c r="L17" s="205">
        <v>7.6</v>
      </c>
      <c r="M17" s="205">
        <v>1.7</v>
      </c>
      <c r="N17" s="205">
        <v>0.4</v>
      </c>
      <c r="O17" s="205">
        <v>0.2</v>
      </c>
      <c r="P17" s="205" t="s">
        <v>3</v>
      </c>
      <c r="Q17" s="205" t="s">
        <v>3</v>
      </c>
      <c r="R17" s="205">
        <v>0.4</v>
      </c>
      <c r="S17" s="205" t="s">
        <v>3</v>
      </c>
      <c r="T17" s="205">
        <v>6.4</v>
      </c>
      <c r="U17" s="205">
        <v>2.5</v>
      </c>
      <c r="V17" s="205" t="s">
        <v>3</v>
      </c>
      <c r="W17" s="205">
        <v>0.5</v>
      </c>
      <c r="X17" s="202">
        <v>11</v>
      </c>
      <c r="Y17" s="203" t="s">
        <v>505</v>
      </c>
    </row>
    <row r="18" spans="2:25" s="201" customFormat="1" ht="13.5">
      <c r="B18" s="202">
        <v>12</v>
      </c>
      <c r="C18" s="203" t="s">
        <v>226</v>
      </c>
      <c r="D18" s="204">
        <v>35656</v>
      </c>
      <c r="E18" s="205">
        <v>59.1</v>
      </c>
      <c r="F18" s="205">
        <v>97.1</v>
      </c>
      <c r="G18" s="205">
        <v>13.5</v>
      </c>
      <c r="H18" s="205">
        <v>23.4</v>
      </c>
      <c r="I18" s="205">
        <v>30.9</v>
      </c>
      <c r="J18" s="205">
        <v>4.7</v>
      </c>
      <c r="K18" s="205">
        <v>2.1</v>
      </c>
      <c r="L18" s="205">
        <v>9.6999999999999993</v>
      </c>
      <c r="M18" s="205">
        <v>3.1</v>
      </c>
      <c r="N18" s="205">
        <v>0.5</v>
      </c>
      <c r="O18" s="205">
        <v>2</v>
      </c>
      <c r="P18" s="205" t="s">
        <v>3</v>
      </c>
      <c r="Q18" s="205" t="s">
        <v>3</v>
      </c>
      <c r="R18" s="205">
        <v>0.4</v>
      </c>
      <c r="S18" s="205" t="s">
        <v>3</v>
      </c>
      <c r="T18" s="205">
        <v>1.3</v>
      </c>
      <c r="U18" s="205">
        <v>4.9000000000000004</v>
      </c>
      <c r="V18" s="205" t="s">
        <v>3</v>
      </c>
      <c r="W18" s="205">
        <v>3.6</v>
      </c>
      <c r="X18" s="202">
        <v>12</v>
      </c>
      <c r="Y18" s="203" t="s">
        <v>226</v>
      </c>
    </row>
    <row r="19" spans="2:25" s="201" customFormat="1" ht="13.5">
      <c r="B19" s="202">
        <v>13</v>
      </c>
      <c r="C19" s="203" t="s">
        <v>227</v>
      </c>
      <c r="D19" s="204">
        <v>47112</v>
      </c>
      <c r="E19" s="205">
        <v>60.9</v>
      </c>
      <c r="F19" s="205">
        <v>96.2</v>
      </c>
      <c r="G19" s="205">
        <v>15.2</v>
      </c>
      <c r="H19" s="205">
        <v>11.6</v>
      </c>
      <c r="I19" s="205">
        <v>25.2</v>
      </c>
      <c r="J19" s="205">
        <v>12.2</v>
      </c>
      <c r="K19" s="205">
        <v>6.2</v>
      </c>
      <c r="L19" s="205">
        <v>4.5999999999999996</v>
      </c>
      <c r="M19" s="205">
        <v>5</v>
      </c>
      <c r="N19" s="205" t="s">
        <v>3</v>
      </c>
      <c r="O19" s="205">
        <v>2.7</v>
      </c>
      <c r="P19" s="205" t="s">
        <v>3</v>
      </c>
      <c r="Q19" s="205" t="s">
        <v>3</v>
      </c>
      <c r="R19" s="205" t="s">
        <v>3</v>
      </c>
      <c r="S19" s="205" t="s">
        <v>3</v>
      </c>
      <c r="T19" s="205">
        <v>2.5</v>
      </c>
      <c r="U19" s="205">
        <v>13</v>
      </c>
      <c r="V19" s="205">
        <v>1.8</v>
      </c>
      <c r="W19" s="205">
        <v>0.1</v>
      </c>
      <c r="X19" s="202">
        <v>13</v>
      </c>
      <c r="Y19" s="203" t="s">
        <v>227</v>
      </c>
    </row>
    <row r="20" spans="2:25" s="201" customFormat="1" ht="13.5">
      <c r="B20" s="202">
        <v>14</v>
      </c>
      <c r="C20" s="203" t="s">
        <v>528</v>
      </c>
      <c r="D20" s="204">
        <v>53953</v>
      </c>
      <c r="E20" s="205">
        <v>69.3</v>
      </c>
      <c r="F20" s="205">
        <v>96.7</v>
      </c>
      <c r="G20" s="205">
        <v>17.899999999999999</v>
      </c>
      <c r="H20" s="205">
        <v>11.3</v>
      </c>
      <c r="I20" s="205">
        <v>20.8</v>
      </c>
      <c r="J20" s="205">
        <v>13.2</v>
      </c>
      <c r="K20" s="205">
        <v>7.8</v>
      </c>
      <c r="L20" s="205">
        <v>19.3</v>
      </c>
      <c r="M20" s="205">
        <v>1.9</v>
      </c>
      <c r="N20" s="205" t="s">
        <v>3</v>
      </c>
      <c r="O20" s="205">
        <v>3</v>
      </c>
      <c r="P20" s="205" t="s">
        <v>3</v>
      </c>
      <c r="Q20" s="205" t="s">
        <v>3</v>
      </c>
      <c r="R20" s="205" t="s">
        <v>3</v>
      </c>
      <c r="S20" s="205" t="s">
        <v>3</v>
      </c>
      <c r="T20" s="205">
        <v>0.6</v>
      </c>
      <c r="U20" s="205">
        <v>3.3</v>
      </c>
      <c r="V20" s="205">
        <v>0.4</v>
      </c>
      <c r="W20" s="205">
        <v>0.4</v>
      </c>
      <c r="X20" s="202">
        <v>14</v>
      </c>
      <c r="Y20" s="203" t="s">
        <v>528</v>
      </c>
    </row>
    <row r="21" spans="2:25" s="201" customFormat="1" ht="13.5">
      <c r="B21" s="202">
        <v>15</v>
      </c>
      <c r="C21" s="203" t="s">
        <v>228</v>
      </c>
      <c r="D21" s="204">
        <v>59801</v>
      </c>
      <c r="E21" s="205">
        <v>72.099999999999994</v>
      </c>
      <c r="F21" s="205">
        <v>96.9</v>
      </c>
      <c r="G21" s="205">
        <v>18.100000000000001</v>
      </c>
      <c r="H21" s="205">
        <v>10.1</v>
      </c>
      <c r="I21" s="205">
        <v>27.4</v>
      </c>
      <c r="J21" s="205">
        <v>8</v>
      </c>
      <c r="K21" s="205">
        <v>6.6</v>
      </c>
      <c r="L21" s="205">
        <v>10.9</v>
      </c>
      <c r="M21" s="205">
        <v>2</v>
      </c>
      <c r="N21" s="205" t="s">
        <v>3</v>
      </c>
      <c r="O21" s="205">
        <v>2.2999999999999998</v>
      </c>
      <c r="P21" s="205" t="s">
        <v>3</v>
      </c>
      <c r="Q21" s="205" t="s">
        <v>3</v>
      </c>
      <c r="R21" s="205" t="s">
        <v>3</v>
      </c>
      <c r="S21" s="205" t="s">
        <v>3</v>
      </c>
      <c r="T21" s="205">
        <v>5.5</v>
      </c>
      <c r="U21" s="205">
        <v>5.9</v>
      </c>
      <c r="V21" s="205">
        <v>2</v>
      </c>
      <c r="W21" s="205">
        <v>1.2</v>
      </c>
      <c r="X21" s="202">
        <v>15</v>
      </c>
      <c r="Y21" s="203" t="s">
        <v>228</v>
      </c>
    </row>
    <row r="22" spans="2:25" s="201" customFormat="1" ht="13.5">
      <c r="B22" s="202">
        <v>16</v>
      </c>
      <c r="C22" s="203" t="s">
        <v>717</v>
      </c>
      <c r="D22" s="204">
        <v>53680</v>
      </c>
      <c r="E22" s="205">
        <v>65.8</v>
      </c>
      <c r="F22" s="205">
        <v>96.8</v>
      </c>
      <c r="G22" s="205">
        <v>25.5</v>
      </c>
      <c r="H22" s="205">
        <v>17.899999999999999</v>
      </c>
      <c r="I22" s="205">
        <v>25.3</v>
      </c>
      <c r="J22" s="205">
        <v>5.4</v>
      </c>
      <c r="K22" s="205">
        <v>5.4</v>
      </c>
      <c r="L22" s="205">
        <v>11.3</v>
      </c>
      <c r="M22" s="205">
        <v>2.4</v>
      </c>
      <c r="N22" s="205" t="s">
        <v>3</v>
      </c>
      <c r="O22" s="205" t="s">
        <v>3</v>
      </c>
      <c r="P22" s="205">
        <v>1.9</v>
      </c>
      <c r="Q22" s="205" t="s">
        <v>3</v>
      </c>
      <c r="R22" s="205" t="s">
        <v>3</v>
      </c>
      <c r="S22" s="205" t="s">
        <v>3</v>
      </c>
      <c r="T22" s="205" t="s">
        <v>3</v>
      </c>
      <c r="U22" s="205">
        <v>4.7</v>
      </c>
      <c r="V22" s="205" t="s">
        <v>3</v>
      </c>
      <c r="W22" s="205">
        <v>0.3</v>
      </c>
      <c r="X22" s="202">
        <v>16</v>
      </c>
      <c r="Y22" s="203" t="s">
        <v>717</v>
      </c>
    </row>
    <row r="23" spans="2:25" s="201" customFormat="1" ht="13.5">
      <c r="B23" s="202">
        <v>17</v>
      </c>
      <c r="C23" s="203" t="s">
        <v>229</v>
      </c>
      <c r="D23" s="204">
        <v>50024</v>
      </c>
      <c r="E23" s="205">
        <v>58.8</v>
      </c>
      <c r="F23" s="205">
        <v>97.4</v>
      </c>
      <c r="G23" s="205">
        <v>23.8</v>
      </c>
      <c r="H23" s="205">
        <v>18.3</v>
      </c>
      <c r="I23" s="205">
        <v>23.1</v>
      </c>
      <c r="J23" s="205">
        <v>7.2</v>
      </c>
      <c r="K23" s="205">
        <v>9.5</v>
      </c>
      <c r="L23" s="205">
        <v>9.4</v>
      </c>
      <c r="M23" s="205">
        <v>3</v>
      </c>
      <c r="N23" s="205" t="s">
        <v>3</v>
      </c>
      <c r="O23" s="205" t="s">
        <v>3</v>
      </c>
      <c r="P23" s="205" t="s">
        <v>3</v>
      </c>
      <c r="Q23" s="205" t="s">
        <v>3</v>
      </c>
      <c r="R23" s="205" t="s">
        <v>3</v>
      </c>
      <c r="S23" s="205" t="s">
        <v>3</v>
      </c>
      <c r="T23" s="205" t="s">
        <v>3</v>
      </c>
      <c r="U23" s="205">
        <v>5</v>
      </c>
      <c r="V23" s="205" t="s">
        <v>3</v>
      </c>
      <c r="W23" s="205">
        <v>0.7</v>
      </c>
      <c r="X23" s="202">
        <v>17</v>
      </c>
      <c r="Y23" s="203" t="s">
        <v>229</v>
      </c>
    </row>
    <row r="24" spans="2:25" s="201" customFormat="1" ht="13.5">
      <c r="B24" s="202">
        <v>18</v>
      </c>
      <c r="C24" s="203" t="s">
        <v>230</v>
      </c>
      <c r="D24" s="204">
        <v>58120</v>
      </c>
      <c r="E24" s="205">
        <v>70.8</v>
      </c>
      <c r="F24" s="205">
        <v>96.5</v>
      </c>
      <c r="G24" s="205">
        <v>23.1</v>
      </c>
      <c r="H24" s="205">
        <v>18.5</v>
      </c>
      <c r="I24" s="205">
        <v>20.100000000000001</v>
      </c>
      <c r="J24" s="205">
        <v>7.8</v>
      </c>
      <c r="K24" s="205">
        <v>11</v>
      </c>
      <c r="L24" s="205">
        <v>12.4</v>
      </c>
      <c r="M24" s="205">
        <v>3.7</v>
      </c>
      <c r="N24" s="205" t="s">
        <v>3</v>
      </c>
      <c r="O24" s="205" t="s">
        <v>3</v>
      </c>
      <c r="P24" s="205">
        <v>2.4</v>
      </c>
      <c r="Q24" s="205" t="s">
        <v>3</v>
      </c>
      <c r="R24" s="205" t="s">
        <v>3</v>
      </c>
      <c r="S24" s="205" t="s">
        <v>3</v>
      </c>
      <c r="T24" s="205" t="s">
        <v>3</v>
      </c>
      <c r="U24" s="205" t="s">
        <v>3</v>
      </c>
      <c r="V24" s="205" t="s">
        <v>3</v>
      </c>
      <c r="W24" s="205">
        <v>1</v>
      </c>
      <c r="X24" s="202">
        <v>18</v>
      </c>
      <c r="Y24" s="203" t="s">
        <v>230</v>
      </c>
    </row>
    <row r="25" spans="2:25" s="201" customFormat="1" ht="13.5">
      <c r="B25" s="202">
        <v>19</v>
      </c>
      <c r="C25" s="203" t="s">
        <v>506</v>
      </c>
      <c r="D25" s="204">
        <v>55650</v>
      </c>
      <c r="E25" s="205">
        <v>71.900000000000006</v>
      </c>
      <c r="F25" s="205">
        <v>97.7</v>
      </c>
      <c r="G25" s="205">
        <v>24.5</v>
      </c>
      <c r="H25" s="205">
        <v>19.399999999999999</v>
      </c>
      <c r="I25" s="205">
        <v>16.100000000000001</v>
      </c>
      <c r="J25" s="205">
        <v>7.2</v>
      </c>
      <c r="K25" s="205">
        <v>12.3</v>
      </c>
      <c r="L25" s="205">
        <v>5.7</v>
      </c>
      <c r="M25" s="205">
        <v>4.2</v>
      </c>
      <c r="N25" s="205" t="s">
        <v>3</v>
      </c>
      <c r="O25" s="205">
        <v>1.4</v>
      </c>
      <c r="P25" s="205">
        <v>0.9</v>
      </c>
      <c r="Q25" s="205" t="s">
        <v>3</v>
      </c>
      <c r="R25" s="205" t="s">
        <v>3</v>
      </c>
      <c r="S25" s="205">
        <v>0.6</v>
      </c>
      <c r="T25" s="205" t="s">
        <v>3</v>
      </c>
      <c r="U25" s="205">
        <v>7.7</v>
      </c>
      <c r="V25" s="205" t="s">
        <v>3</v>
      </c>
      <c r="W25" s="205" t="s">
        <v>3</v>
      </c>
      <c r="X25" s="202">
        <v>19</v>
      </c>
      <c r="Y25" s="203" t="s">
        <v>506</v>
      </c>
    </row>
    <row r="26" spans="2:25" s="201" customFormat="1" ht="13.5">
      <c r="B26" s="202">
        <v>20</v>
      </c>
      <c r="C26" s="203" t="s">
        <v>231</v>
      </c>
      <c r="D26" s="204">
        <v>59996</v>
      </c>
      <c r="E26" s="205">
        <v>72.2</v>
      </c>
      <c r="F26" s="205">
        <v>97.4</v>
      </c>
      <c r="G26" s="205">
        <v>23.9</v>
      </c>
      <c r="H26" s="205">
        <v>20.399999999999999</v>
      </c>
      <c r="I26" s="205">
        <v>14.4</v>
      </c>
      <c r="J26" s="205">
        <v>7.3</v>
      </c>
      <c r="K26" s="205">
        <v>15.9</v>
      </c>
      <c r="L26" s="205">
        <v>8.1999999999999993</v>
      </c>
      <c r="M26" s="205">
        <v>7.4</v>
      </c>
      <c r="N26" s="205" t="s">
        <v>3</v>
      </c>
      <c r="O26" s="205" t="s">
        <v>3</v>
      </c>
      <c r="P26" s="205">
        <v>2.6</v>
      </c>
      <c r="Q26" s="205" t="s">
        <v>3</v>
      </c>
      <c r="R26" s="205" t="s">
        <v>3</v>
      </c>
      <c r="S26" s="205" t="s">
        <v>3</v>
      </c>
      <c r="T26" s="205" t="s">
        <v>3</v>
      </c>
      <c r="U26" s="205" t="s">
        <v>3</v>
      </c>
      <c r="V26" s="205" t="s">
        <v>3</v>
      </c>
      <c r="W26" s="205" t="s">
        <v>3</v>
      </c>
      <c r="X26" s="202">
        <v>20</v>
      </c>
      <c r="Y26" s="203" t="s">
        <v>231</v>
      </c>
    </row>
    <row r="27" spans="2:25" s="201" customFormat="1" ht="13.5">
      <c r="B27" s="202">
        <v>21</v>
      </c>
      <c r="C27" s="203" t="s">
        <v>232</v>
      </c>
      <c r="D27" s="204">
        <v>55431</v>
      </c>
      <c r="E27" s="205">
        <v>75.900000000000006</v>
      </c>
      <c r="F27" s="205">
        <v>98.2</v>
      </c>
      <c r="G27" s="205">
        <v>13.6</v>
      </c>
      <c r="H27" s="205">
        <v>18.8</v>
      </c>
      <c r="I27" s="205">
        <v>9</v>
      </c>
      <c r="J27" s="205">
        <v>8.8000000000000007</v>
      </c>
      <c r="K27" s="205">
        <v>18.5</v>
      </c>
      <c r="L27" s="205">
        <v>2</v>
      </c>
      <c r="M27" s="205">
        <v>4.9000000000000004</v>
      </c>
      <c r="N27" s="205" t="s">
        <v>3</v>
      </c>
      <c r="O27" s="205">
        <v>2.4</v>
      </c>
      <c r="P27" s="205" t="s">
        <v>3</v>
      </c>
      <c r="Q27" s="205" t="s">
        <v>3</v>
      </c>
      <c r="R27" s="205" t="s">
        <v>3</v>
      </c>
      <c r="S27" s="205">
        <v>3.3</v>
      </c>
      <c r="T27" s="205" t="s">
        <v>3</v>
      </c>
      <c r="U27" s="205">
        <v>18.399999999999999</v>
      </c>
      <c r="V27" s="205" t="s">
        <v>3</v>
      </c>
      <c r="W27" s="205">
        <v>0.3</v>
      </c>
      <c r="X27" s="202">
        <v>21</v>
      </c>
      <c r="Y27" s="203" t="s">
        <v>232</v>
      </c>
    </row>
    <row r="28" spans="2:25" s="201" customFormat="1" ht="13.5">
      <c r="B28" s="202">
        <v>22</v>
      </c>
      <c r="C28" s="203" t="s">
        <v>233</v>
      </c>
      <c r="D28" s="204">
        <v>54604</v>
      </c>
      <c r="E28" s="205">
        <v>62.8</v>
      </c>
      <c r="F28" s="205">
        <v>96.9</v>
      </c>
      <c r="G28" s="205">
        <v>12.9</v>
      </c>
      <c r="H28" s="205">
        <v>19.600000000000001</v>
      </c>
      <c r="I28" s="205">
        <v>19.399999999999999</v>
      </c>
      <c r="J28" s="205">
        <v>9.6</v>
      </c>
      <c r="K28" s="205">
        <v>9.9</v>
      </c>
      <c r="L28" s="205">
        <v>2.9</v>
      </c>
      <c r="M28" s="205">
        <v>3.7</v>
      </c>
      <c r="N28" s="205" t="s">
        <v>3</v>
      </c>
      <c r="O28" s="205">
        <v>3.3</v>
      </c>
      <c r="P28" s="205" t="s">
        <v>3</v>
      </c>
      <c r="Q28" s="205" t="s">
        <v>3</v>
      </c>
      <c r="R28" s="205" t="s">
        <v>3</v>
      </c>
      <c r="S28" s="205">
        <v>0.7</v>
      </c>
      <c r="T28" s="205" t="s">
        <v>3</v>
      </c>
      <c r="U28" s="205">
        <v>17.899999999999999</v>
      </c>
      <c r="V28" s="205" t="s">
        <v>3</v>
      </c>
      <c r="W28" s="205" t="s">
        <v>3</v>
      </c>
      <c r="X28" s="202">
        <v>22</v>
      </c>
      <c r="Y28" s="203" t="s">
        <v>233</v>
      </c>
    </row>
    <row r="29" spans="2:25" s="201" customFormat="1" ht="13.5">
      <c r="B29" s="202">
        <v>23</v>
      </c>
      <c r="C29" s="203" t="s">
        <v>234</v>
      </c>
      <c r="D29" s="204">
        <v>51789</v>
      </c>
      <c r="E29" s="205">
        <v>63.5</v>
      </c>
      <c r="F29" s="205">
        <v>97</v>
      </c>
      <c r="G29" s="205">
        <v>22.3</v>
      </c>
      <c r="H29" s="205">
        <v>22.6</v>
      </c>
      <c r="I29" s="205">
        <v>22.9</v>
      </c>
      <c r="J29" s="205">
        <v>8.3000000000000007</v>
      </c>
      <c r="K29" s="205">
        <v>5.6</v>
      </c>
      <c r="L29" s="205">
        <v>8.6999999999999993</v>
      </c>
      <c r="M29" s="205">
        <v>2.1</v>
      </c>
      <c r="N29" s="205" t="s">
        <v>3</v>
      </c>
      <c r="O29" s="205">
        <v>1.5</v>
      </c>
      <c r="P29" s="205" t="s">
        <v>3</v>
      </c>
      <c r="Q29" s="205" t="s">
        <v>3</v>
      </c>
      <c r="R29" s="205" t="s">
        <v>3</v>
      </c>
      <c r="S29" s="205" t="s">
        <v>3</v>
      </c>
      <c r="T29" s="205">
        <v>1.8</v>
      </c>
      <c r="U29" s="205">
        <v>0.6</v>
      </c>
      <c r="V29" s="205">
        <v>3.4</v>
      </c>
      <c r="W29" s="205">
        <v>0.1</v>
      </c>
      <c r="X29" s="202">
        <v>23</v>
      </c>
      <c r="Y29" s="203" t="s">
        <v>234</v>
      </c>
    </row>
    <row r="30" spans="2:25" s="201" customFormat="1" ht="13.5">
      <c r="B30" s="202">
        <v>24</v>
      </c>
      <c r="C30" s="203" t="s">
        <v>235</v>
      </c>
      <c r="D30" s="204">
        <v>40491</v>
      </c>
      <c r="E30" s="205">
        <v>62.8</v>
      </c>
      <c r="F30" s="205">
        <v>96.9</v>
      </c>
      <c r="G30" s="205">
        <v>15.4</v>
      </c>
      <c r="H30" s="205">
        <v>18.7</v>
      </c>
      <c r="I30" s="205">
        <v>24.7</v>
      </c>
      <c r="J30" s="205">
        <v>12.7</v>
      </c>
      <c r="K30" s="205">
        <v>3.2</v>
      </c>
      <c r="L30" s="205">
        <v>4.7</v>
      </c>
      <c r="M30" s="205">
        <v>1.2</v>
      </c>
      <c r="N30" s="205" t="s">
        <v>3</v>
      </c>
      <c r="O30" s="205">
        <v>1.6</v>
      </c>
      <c r="P30" s="205" t="s">
        <v>3</v>
      </c>
      <c r="Q30" s="205" t="s">
        <v>3</v>
      </c>
      <c r="R30" s="205" t="s">
        <v>3</v>
      </c>
      <c r="S30" s="205" t="s">
        <v>3</v>
      </c>
      <c r="T30" s="205">
        <v>9.6999999999999993</v>
      </c>
      <c r="U30" s="205" t="s">
        <v>3</v>
      </c>
      <c r="V30" s="205">
        <v>7.5</v>
      </c>
      <c r="W30" s="205">
        <v>0.7</v>
      </c>
      <c r="X30" s="202">
        <v>24</v>
      </c>
      <c r="Y30" s="203" t="s">
        <v>235</v>
      </c>
    </row>
    <row r="31" spans="2:25" s="201" customFormat="1" ht="13.5">
      <c r="B31" s="202">
        <v>25</v>
      </c>
      <c r="C31" s="203" t="s">
        <v>236</v>
      </c>
      <c r="D31" s="204">
        <v>54228</v>
      </c>
      <c r="E31" s="205">
        <v>64.599999999999994</v>
      </c>
      <c r="F31" s="205">
        <v>97</v>
      </c>
      <c r="G31" s="205">
        <v>18.8</v>
      </c>
      <c r="H31" s="205">
        <v>17.100000000000001</v>
      </c>
      <c r="I31" s="205">
        <v>23.4</v>
      </c>
      <c r="J31" s="205">
        <v>6.1</v>
      </c>
      <c r="K31" s="205">
        <v>6.5</v>
      </c>
      <c r="L31" s="205">
        <v>16.2</v>
      </c>
      <c r="M31" s="205">
        <v>3.6</v>
      </c>
      <c r="N31" s="205" t="s">
        <v>3</v>
      </c>
      <c r="O31" s="205">
        <v>1.9</v>
      </c>
      <c r="P31" s="205" t="s">
        <v>3</v>
      </c>
      <c r="Q31" s="205" t="s">
        <v>3</v>
      </c>
      <c r="R31" s="205" t="s">
        <v>3</v>
      </c>
      <c r="S31" s="205" t="s">
        <v>3</v>
      </c>
      <c r="T31" s="205">
        <v>1</v>
      </c>
      <c r="U31" s="205">
        <v>4.9000000000000004</v>
      </c>
      <c r="V31" s="205">
        <v>0.5</v>
      </c>
      <c r="W31" s="205">
        <v>0.1</v>
      </c>
      <c r="X31" s="202">
        <v>25</v>
      </c>
      <c r="Y31" s="203" t="s">
        <v>236</v>
      </c>
    </row>
    <row r="32" spans="2:25" s="201" customFormat="1" ht="13.5">
      <c r="B32" s="202">
        <v>26</v>
      </c>
      <c r="C32" s="203" t="s">
        <v>237</v>
      </c>
      <c r="D32" s="204">
        <v>61776</v>
      </c>
      <c r="E32" s="205">
        <v>65.8</v>
      </c>
      <c r="F32" s="205">
        <v>96.9</v>
      </c>
      <c r="G32" s="205">
        <v>18.100000000000001</v>
      </c>
      <c r="H32" s="205">
        <v>19.2</v>
      </c>
      <c r="I32" s="205">
        <v>23.3</v>
      </c>
      <c r="J32" s="205">
        <v>6.5</v>
      </c>
      <c r="K32" s="205">
        <v>7</v>
      </c>
      <c r="L32" s="205">
        <v>8</v>
      </c>
      <c r="M32" s="205">
        <v>2.4</v>
      </c>
      <c r="N32" s="205" t="s">
        <v>3</v>
      </c>
      <c r="O32" s="205">
        <v>1.4</v>
      </c>
      <c r="P32" s="205" t="s">
        <v>3</v>
      </c>
      <c r="Q32" s="205">
        <v>1.7</v>
      </c>
      <c r="R32" s="205" t="s">
        <v>3</v>
      </c>
      <c r="S32" s="205" t="s">
        <v>3</v>
      </c>
      <c r="T32" s="205">
        <v>2.8</v>
      </c>
      <c r="U32" s="205">
        <v>3.8</v>
      </c>
      <c r="V32" s="205">
        <v>5.8</v>
      </c>
      <c r="W32" s="205" t="s">
        <v>3</v>
      </c>
      <c r="X32" s="202">
        <v>26</v>
      </c>
      <c r="Y32" s="203" t="s">
        <v>237</v>
      </c>
    </row>
    <row r="33" spans="2:25" s="201" customFormat="1" ht="13.5">
      <c r="B33" s="202">
        <v>27</v>
      </c>
      <c r="C33" s="203" t="s">
        <v>538</v>
      </c>
      <c r="D33" s="204">
        <v>59687</v>
      </c>
      <c r="E33" s="205">
        <v>66.5</v>
      </c>
      <c r="F33" s="205">
        <v>96.8</v>
      </c>
      <c r="G33" s="205">
        <v>16.5</v>
      </c>
      <c r="H33" s="205">
        <v>20.6</v>
      </c>
      <c r="I33" s="205">
        <v>26.7</v>
      </c>
      <c r="J33" s="205">
        <v>7.2</v>
      </c>
      <c r="K33" s="205">
        <v>4.4000000000000004</v>
      </c>
      <c r="L33" s="205">
        <v>5.0999999999999996</v>
      </c>
      <c r="M33" s="205">
        <v>2.2999999999999998</v>
      </c>
      <c r="N33" s="205">
        <v>0.8</v>
      </c>
      <c r="O33" s="205">
        <v>1.7</v>
      </c>
      <c r="P33" s="205">
        <v>0.5</v>
      </c>
      <c r="Q33" s="205" t="s">
        <v>3</v>
      </c>
      <c r="R33" s="205" t="s">
        <v>3</v>
      </c>
      <c r="S33" s="205" t="s">
        <v>3</v>
      </c>
      <c r="T33" s="205">
        <v>3</v>
      </c>
      <c r="U33" s="205">
        <v>8.3000000000000007</v>
      </c>
      <c r="V33" s="205">
        <v>1.4</v>
      </c>
      <c r="W33" s="205">
        <v>1.4</v>
      </c>
      <c r="X33" s="202">
        <v>27</v>
      </c>
      <c r="Y33" s="203" t="s">
        <v>538</v>
      </c>
    </row>
    <row r="34" spans="2:25" s="201" customFormat="1" ht="13.5">
      <c r="B34" s="202">
        <v>28</v>
      </c>
      <c r="C34" s="203" t="s">
        <v>238</v>
      </c>
      <c r="D34" s="204">
        <v>53490</v>
      </c>
      <c r="E34" s="205">
        <v>70</v>
      </c>
      <c r="F34" s="205">
        <v>96.6</v>
      </c>
      <c r="G34" s="205">
        <v>14.8</v>
      </c>
      <c r="H34" s="205">
        <v>15.3</v>
      </c>
      <c r="I34" s="205">
        <v>29.3</v>
      </c>
      <c r="J34" s="205">
        <v>5.0999999999999996</v>
      </c>
      <c r="K34" s="205">
        <v>3.4</v>
      </c>
      <c r="L34" s="205">
        <v>5.2</v>
      </c>
      <c r="M34" s="205">
        <v>3.1</v>
      </c>
      <c r="N34" s="205" t="s">
        <v>3</v>
      </c>
      <c r="O34" s="205" t="s">
        <v>3</v>
      </c>
      <c r="P34" s="205" t="s">
        <v>3</v>
      </c>
      <c r="Q34" s="205" t="s">
        <v>3</v>
      </c>
      <c r="R34" s="205" t="s">
        <v>3</v>
      </c>
      <c r="S34" s="205" t="s">
        <v>3</v>
      </c>
      <c r="T34" s="205">
        <v>9.5</v>
      </c>
      <c r="U34" s="205">
        <v>2.6</v>
      </c>
      <c r="V34" s="205">
        <v>9.3000000000000007</v>
      </c>
      <c r="W34" s="205">
        <v>2.4</v>
      </c>
      <c r="X34" s="202">
        <v>28</v>
      </c>
      <c r="Y34" s="203" t="s">
        <v>238</v>
      </c>
    </row>
    <row r="35" spans="2:25" s="201" customFormat="1" ht="13.5">
      <c r="B35" s="202">
        <v>29</v>
      </c>
      <c r="C35" s="203" t="s">
        <v>239</v>
      </c>
      <c r="D35" s="204">
        <v>43023</v>
      </c>
      <c r="E35" s="205">
        <v>66.2</v>
      </c>
      <c r="F35" s="205">
        <v>96.2</v>
      </c>
      <c r="G35" s="205">
        <v>14.7</v>
      </c>
      <c r="H35" s="205">
        <v>17.100000000000001</v>
      </c>
      <c r="I35" s="205">
        <v>33.700000000000003</v>
      </c>
      <c r="J35" s="205">
        <v>6.5</v>
      </c>
      <c r="K35" s="205">
        <v>3.2</v>
      </c>
      <c r="L35" s="205">
        <v>7.6</v>
      </c>
      <c r="M35" s="205">
        <v>4.3</v>
      </c>
      <c r="N35" s="205">
        <v>0.8</v>
      </c>
      <c r="O35" s="205" t="s">
        <v>3</v>
      </c>
      <c r="P35" s="205">
        <v>0.7</v>
      </c>
      <c r="Q35" s="205" t="s">
        <v>3</v>
      </c>
      <c r="R35" s="205" t="s">
        <v>3</v>
      </c>
      <c r="S35" s="205" t="s">
        <v>3</v>
      </c>
      <c r="T35" s="205">
        <v>4</v>
      </c>
      <c r="U35" s="205">
        <v>5.3</v>
      </c>
      <c r="V35" s="205" t="s">
        <v>3</v>
      </c>
      <c r="W35" s="205">
        <v>2.1</v>
      </c>
      <c r="X35" s="202">
        <v>29</v>
      </c>
      <c r="Y35" s="203" t="s">
        <v>239</v>
      </c>
    </row>
    <row r="36" spans="2:25" s="201" customFormat="1" ht="13.5">
      <c r="B36" s="202">
        <v>30</v>
      </c>
      <c r="C36" s="203" t="s">
        <v>240</v>
      </c>
      <c r="D36" s="204">
        <v>52822</v>
      </c>
      <c r="E36" s="205">
        <v>63.5</v>
      </c>
      <c r="F36" s="205">
        <v>96.6</v>
      </c>
      <c r="G36" s="205">
        <v>15.6</v>
      </c>
      <c r="H36" s="205">
        <v>17.3</v>
      </c>
      <c r="I36" s="205">
        <v>30.6</v>
      </c>
      <c r="J36" s="205">
        <v>6.5</v>
      </c>
      <c r="K36" s="205">
        <v>4</v>
      </c>
      <c r="L36" s="205">
        <v>10.1</v>
      </c>
      <c r="M36" s="205">
        <v>2.9</v>
      </c>
      <c r="N36" s="205">
        <v>0.9</v>
      </c>
      <c r="O36" s="205" t="s">
        <v>3</v>
      </c>
      <c r="P36" s="205">
        <v>1</v>
      </c>
      <c r="Q36" s="205">
        <v>2.4</v>
      </c>
      <c r="R36" s="205" t="s">
        <v>3</v>
      </c>
      <c r="S36" s="205" t="s">
        <v>3</v>
      </c>
      <c r="T36" s="205">
        <v>4</v>
      </c>
      <c r="U36" s="205">
        <v>4.3</v>
      </c>
      <c r="V36" s="205" t="s">
        <v>3</v>
      </c>
      <c r="W36" s="205">
        <v>0.4</v>
      </c>
      <c r="X36" s="202">
        <v>30</v>
      </c>
      <c r="Y36" s="203" t="s">
        <v>240</v>
      </c>
    </row>
    <row r="37" spans="2:25" s="201" customFormat="1" ht="13.5">
      <c r="B37" s="202">
        <v>31</v>
      </c>
      <c r="C37" s="203" t="s">
        <v>544</v>
      </c>
      <c r="D37" s="204">
        <v>59862</v>
      </c>
      <c r="E37" s="205">
        <v>70.3</v>
      </c>
      <c r="F37" s="205">
        <v>97.3</v>
      </c>
      <c r="G37" s="205">
        <v>18.899999999999999</v>
      </c>
      <c r="H37" s="205">
        <v>18</v>
      </c>
      <c r="I37" s="205">
        <v>24.6</v>
      </c>
      <c r="J37" s="205">
        <v>9.4</v>
      </c>
      <c r="K37" s="205">
        <v>9.3000000000000007</v>
      </c>
      <c r="L37" s="205">
        <v>10</v>
      </c>
      <c r="M37" s="205">
        <v>3.4</v>
      </c>
      <c r="N37" s="205">
        <v>0.2</v>
      </c>
      <c r="O37" s="205" t="s">
        <v>3</v>
      </c>
      <c r="P37" s="205">
        <v>0.6</v>
      </c>
      <c r="Q37" s="205">
        <v>1.5</v>
      </c>
      <c r="R37" s="205" t="s">
        <v>3</v>
      </c>
      <c r="S37" s="205" t="s">
        <v>3</v>
      </c>
      <c r="T37" s="205">
        <v>0.4</v>
      </c>
      <c r="U37" s="205">
        <v>3.7</v>
      </c>
      <c r="V37" s="205" t="s">
        <v>3</v>
      </c>
      <c r="W37" s="205" t="s">
        <v>3</v>
      </c>
      <c r="X37" s="202">
        <v>31</v>
      </c>
      <c r="Y37" s="203" t="s">
        <v>544</v>
      </c>
    </row>
    <row r="38" spans="2:25" s="201" customFormat="1" ht="13.5">
      <c r="B38" s="202">
        <v>32</v>
      </c>
      <c r="C38" s="203" t="s">
        <v>241</v>
      </c>
      <c r="D38" s="204">
        <v>49690</v>
      </c>
      <c r="E38" s="205">
        <v>63.8</v>
      </c>
      <c r="F38" s="205">
        <v>97.2</v>
      </c>
      <c r="G38" s="205">
        <v>14.3</v>
      </c>
      <c r="H38" s="205">
        <v>15.2</v>
      </c>
      <c r="I38" s="205">
        <v>27.8</v>
      </c>
      <c r="J38" s="205">
        <v>11.4</v>
      </c>
      <c r="K38" s="205">
        <v>5.8</v>
      </c>
      <c r="L38" s="205">
        <v>8.4</v>
      </c>
      <c r="M38" s="205">
        <v>4.2</v>
      </c>
      <c r="N38" s="205" t="s">
        <v>3</v>
      </c>
      <c r="O38" s="205" t="s">
        <v>3</v>
      </c>
      <c r="P38" s="205" t="s">
        <v>3</v>
      </c>
      <c r="Q38" s="205" t="s">
        <v>3</v>
      </c>
      <c r="R38" s="205" t="s">
        <v>3</v>
      </c>
      <c r="S38" s="205" t="s">
        <v>3</v>
      </c>
      <c r="T38" s="205">
        <v>2.8</v>
      </c>
      <c r="U38" s="205">
        <v>10.1</v>
      </c>
      <c r="V38" s="205" t="s">
        <v>3</v>
      </c>
      <c r="W38" s="205" t="s">
        <v>3</v>
      </c>
      <c r="X38" s="202">
        <v>32</v>
      </c>
      <c r="Y38" s="203" t="s">
        <v>241</v>
      </c>
    </row>
    <row r="39" spans="2:25" s="201" customFormat="1" ht="13.5">
      <c r="B39" s="202">
        <v>33</v>
      </c>
      <c r="C39" s="203" t="s">
        <v>242</v>
      </c>
      <c r="D39" s="204">
        <v>46426</v>
      </c>
      <c r="E39" s="205">
        <v>65</v>
      </c>
      <c r="F39" s="205">
        <v>97.1</v>
      </c>
      <c r="G39" s="205">
        <v>15.9</v>
      </c>
      <c r="H39" s="205">
        <v>16.3</v>
      </c>
      <c r="I39" s="205">
        <v>32.200000000000003</v>
      </c>
      <c r="J39" s="205">
        <v>6.9</v>
      </c>
      <c r="K39" s="205">
        <v>4.5999999999999996</v>
      </c>
      <c r="L39" s="205">
        <v>8.6</v>
      </c>
      <c r="M39" s="205">
        <v>5.8</v>
      </c>
      <c r="N39" s="205" t="s">
        <v>3</v>
      </c>
      <c r="O39" s="205" t="s">
        <v>3</v>
      </c>
      <c r="P39" s="205" t="s">
        <v>3</v>
      </c>
      <c r="Q39" s="205" t="s">
        <v>3</v>
      </c>
      <c r="R39" s="205" t="s">
        <v>3</v>
      </c>
      <c r="S39" s="205" t="s">
        <v>3</v>
      </c>
      <c r="T39" s="205">
        <v>7.7</v>
      </c>
      <c r="U39" s="205">
        <v>2</v>
      </c>
      <c r="V39" s="205" t="s">
        <v>3</v>
      </c>
      <c r="W39" s="205" t="s">
        <v>3</v>
      </c>
      <c r="X39" s="202">
        <v>33</v>
      </c>
      <c r="Y39" s="203" t="s">
        <v>242</v>
      </c>
    </row>
    <row r="40" spans="2:25" s="201" customFormat="1" ht="13.5">
      <c r="B40" s="202">
        <v>34</v>
      </c>
      <c r="C40" s="203" t="s">
        <v>243</v>
      </c>
      <c r="D40" s="204">
        <v>39369</v>
      </c>
      <c r="E40" s="205">
        <v>69.5</v>
      </c>
      <c r="F40" s="205">
        <v>96.3</v>
      </c>
      <c r="G40" s="205">
        <v>14.1</v>
      </c>
      <c r="H40" s="205">
        <v>14.1</v>
      </c>
      <c r="I40" s="205">
        <v>30.7</v>
      </c>
      <c r="J40" s="205">
        <v>9.3000000000000007</v>
      </c>
      <c r="K40" s="205">
        <v>4.9000000000000004</v>
      </c>
      <c r="L40" s="205">
        <v>7.2</v>
      </c>
      <c r="M40" s="205">
        <v>2.1</v>
      </c>
      <c r="N40" s="205" t="s">
        <v>3</v>
      </c>
      <c r="O40" s="205" t="s">
        <v>3</v>
      </c>
      <c r="P40" s="205" t="s">
        <v>3</v>
      </c>
      <c r="Q40" s="205" t="s">
        <v>3</v>
      </c>
      <c r="R40" s="205" t="s">
        <v>3</v>
      </c>
      <c r="S40" s="205" t="s">
        <v>3</v>
      </c>
      <c r="T40" s="205">
        <v>14.1</v>
      </c>
      <c r="U40" s="205">
        <v>3.6</v>
      </c>
      <c r="V40" s="205" t="s">
        <v>3</v>
      </c>
      <c r="W40" s="205" t="s">
        <v>3</v>
      </c>
      <c r="X40" s="202">
        <v>34</v>
      </c>
      <c r="Y40" s="203" t="s">
        <v>243</v>
      </c>
    </row>
    <row r="41" spans="2:25" s="201" customFormat="1" ht="13.5">
      <c r="B41" s="202">
        <v>35</v>
      </c>
      <c r="C41" s="203" t="s">
        <v>30</v>
      </c>
      <c r="D41" s="204">
        <v>46792</v>
      </c>
      <c r="E41" s="205">
        <v>58.2</v>
      </c>
      <c r="F41" s="205">
        <v>96.5</v>
      </c>
      <c r="G41" s="205">
        <v>22.9</v>
      </c>
      <c r="H41" s="205">
        <v>12.7</v>
      </c>
      <c r="I41" s="205">
        <v>28.7</v>
      </c>
      <c r="J41" s="205">
        <v>15.8</v>
      </c>
      <c r="K41" s="205">
        <v>6.1</v>
      </c>
      <c r="L41" s="205">
        <v>5.2</v>
      </c>
      <c r="M41" s="205">
        <v>3.8</v>
      </c>
      <c r="N41" s="205" t="s">
        <v>3</v>
      </c>
      <c r="O41" s="205">
        <v>4.9000000000000004</v>
      </c>
      <c r="P41" s="205" t="s">
        <v>3</v>
      </c>
      <c r="Q41" s="205" t="s">
        <v>3</v>
      </c>
      <c r="R41" s="205" t="s">
        <v>3</v>
      </c>
      <c r="S41" s="205" t="s">
        <v>3</v>
      </c>
      <c r="T41" s="205" t="s">
        <v>3</v>
      </c>
      <c r="U41" s="205" t="s">
        <v>3</v>
      </c>
      <c r="V41" s="205" t="s">
        <v>3</v>
      </c>
      <c r="W41" s="205" t="s">
        <v>3</v>
      </c>
      <c r="X41" s="202">
        <v>35</v>
      </c>
      <c r="Y41" s="203" t="s">
        <v>30</v>
      </c>
    </row>
    <row r="42" spans="2:25" s="201" customFormat="1" ht="13.5">
      <c r="B42" s="202">
        <v>36</v>
      </c>
      <c r="C42" s="203" t="s">
        <v>244</v>
      </c>
      <c r="D42" s="204">
        <v>44428</v>
      </c>
      <c r="E42" s="205">
        <v>68.7</v>
      </c>
      <c r="F42" s="205">
        <v>96.7</v>
      </c>
      <c r="G42" s="205">
        <v>20.8</v>
      </c>
      <c r="H42" s="205">
        <v>11.7</v>
      </c>
      <c r="I42" s="205">
        <v>24.5</v>
      </c>
      <c r="J42" s="205">
        <v>4.8</v>
      </c>
      <c r="K42" s="205">
        <v>2.2000000000000002</v>
      </c>
      <c r="L42" s="205">
        <v>7.9</v>
      </c>
      <c r="M42" s="205">
        <v>2.1</v>
      </c>
      <c r="N42" s="205" t="s">
        <v>3</v>
      </c>
      <c r="O42" s="205" t="s">
        <v>3</v>
      </c>
      <c r="P42" s="205" t="s">
        <v>3</v>
      </c>
      <c r="Q42" s="205" t="s">
        <v>3</v>
      </c>
      <c r="R42" s="205" t="s">
        <v>3</v>
      </c>
      <c r="S42" s="205" t="s">
        <v>3</v>
      </c>
      <c r="T42" s="205">
        <v>6.6</v>
      </c>
      <c r="U42" s="205">
        <v>17.600000000000001</v>
      </c>
      <c r="V42" s="205" t="s">
        <v>3</v>
      </c>
      <c r="W42" s="205">
        <v>1.7</v>
      </c>
      <c r="X42" s="202">
        <v>36</v>
      </c>
      <c r="Y42" s="203" t="s">
        <v>244</v>
      </c>
    </row>
    <row r="43" spans="2:25" s="201" customFormat="1" ht="13.5">
      <c r="B43" s="202">
        <v>37</v>
      </c>
      <c r="C43" s="203" t="s">
        <v>245</v>
      </c>
      <c r="D43" s="204">
        <v>40169</v>
      </c>
      <c r="E43" s="205">
        <v>69.099999999999994</v>
      </c>
      <c r="F43" s="205">
        <v>96.5</v>
      </c>
      <c r="G43" s="205">
        <v>23.8</v>
      </c>
      <c r="H43" s="205">
        <v>9</v>
      </c>
      <c r="I43" s="205">
        <v>30.9</v>
      </c>
      <c r="J43" s="205">
        <v>4.8</v>
      </c>
      <c r="K43" s="205">
        <v>1.5</v>
      </c>
      <c r="L43" s="205">
        <v>4.8</v>
      </c>
      <c r="M43" s="205">
        <v>1.9</v>
      </c>
      <c r="N43" s="205" t="s">
        <v>3</v>
      </c>
      <c r="O43" s="205" t="s">
        <v>3</v>
      </c>
      <c r="P43" s="205" t="s">
        <v>3</v>
      </c>
      <c r="Q43" s="205" t="s">
        <v>3</v>
      </c>
      <c r="R43" s="205" t="s">
        <v>3</v>
      </c>
      <c r="S43" s="205" t="s">
        <v>3</v>
      </c>
      <c r="T43" s="205">
        <v>13.2</v>
      </c>
      <c r="U43" s="205">
        <v>10.1</v>
      </c>
      <c r="V43" s="205" t="s">
        <v>3</v>
      </c>
      <c r="W43" s="205" t="s">
        <v>3</v>
      </c>
      <c r="X43" s="202">
        <v>37</v>
      </c>
      <c r="Y43" s="203" t="s">
        <v>245</v>
      </c>
    </row>
    <row r="44" spans="2:25" s="201" customFormat="1" ht="13.5">
      <c r="B44" s="202">
        <v>38</v>
      </c>
      <c r="C44" s="203" t="s">
        <v>246</v>
      </c>
      <c r="D44" s="204">
        <v>33438</v>
      </c>
      <c r="E44" s="205">
        <v>67</v>
      </c>
      <c r="F44" s="205">
        <v>95.6</v>
      </c>
      <c r="G44" s="205">
        <v>19.600000000000001</v>
      </c>
      <c r="H44" s="205">
        <v>10.6</v>
      </c>
      <c r="I44" s="205">
        <v>35.6</v>
      </c>
      <c r="J44" s="205">
        <v>7.1</v>
      </c>
      <c r="K44" s="205">
        <v>2.6</v>
      </c>
      <c r="L44" s="205">
        <v>6.9</v>
      </c>
      <c r="M44" s="205">
        <v>2.4</v>
      </c>
      <c r="N44" s="205">
        <v>2.8</v>
      </c>
      <c r="O44" s="205" t="s">
        <v>3</v>
      </c>
      <c r="P44" s="205" t="s">
        <v>3</v>
      </c>
      <c r="Q44" s="205">
        <v>2.7</v>
      </c>
      <c r="R44" s="205" t="s">
        <v>3</v>
      </c>
      <c r="S44" s="205" t="s">
        <v>3</v>
      </c>
      <c r="T44" s="205">
        <v>5.4</v>
      </c>
      <c r="U44" s="205">
        <v>3.8</v>
      </c>
      <c r="V44" s="205" t="s">
        <v>3</v>
      </c>
      <c r="W44" s="205">
        <v>0.7</v>
      </c>
      <c r="X44" s="202">
        <v>38</v>
      </c>
      <c r="Y44" s="203" t="s">
        <v>246</v>
      </c>
    </row>
    <row r="45" spans="2:25" s="201" customFormat="1" ht="13.5">
      <c r="B45" s="202">
        <v>39</v>
      </c>
      <c r="C45" s="203" t="s">
        <v>718</v>
      </c>
      <c r="D45" s="204">
        <v>35945</v>
      </c>
      <c r="E45" s="205">
        <v>63.5</v>
      </c>
      <c r="F45" s="205">
        <v>95.9</v>
      </c>
      <c r="G45" s="205">
        <v>16.3</v>
      </c>
      <c r="H45" s="205">
        <v>19.600000000000001</v>
      </c>
      <c r="I45" s="205">
        <v>31.1</v>
      </c>
      <c r="J45" s="205">
        <v>6.8</v>
      </c>
      <c r="K45" s="205">
        <v>2.5</v>
      </c>
      <c r="L45" s="205">
        <v>4.5</v>
      </c>
      <c r="M45" s="205">
        <v>2.7</v>
      </c>
      <c r="N45" s="205">
        <v>1.1000000000000001</v>
      </c>
      <c r="O45" s="205" t="s">
        <v>3</v>
      </c>
      <c r="P45" s="205" t="s">
        <v>3</v>
      </c>
      <c r="Q45" s="205">
        <v>2.1</v>
      </c>
      <c r="R45" s="205" t="s">
        <v>3</v>
      </c>
      <c r="S45" s="205" t="s">
        <v>3</v>
      </c>
      <c r="T45" s="205">
        <v>3.3</v>
      </c>
      <c r="U45" s="205">
        <v>9.3000000000000007</v>
      </c>
      <c r="V45" s="205" t="s">
        <v>3</v>
      </c>
      <c r="W45" s="205">
        <v>0.8</v>
      </c>
      <c r="X45" s="202">
        <v>39</v>
      </c>
      <c r="Y45" s="203" t="s">
        <v>718</v>
      </c>
    </row>
    <row r="46" spans="2:25" s="201" customFormat="1" ht="13.5">
      <c r="B46" s="202">
        <v>40</v>
      </c>
      <c r="C46" s="203" t="s">
        <v>719</v>
      </c>
      <c r="D46" s="204">
        <v>42428</v>
      </c>
      <c r="E46" s="205">
        <v>66.8</v>
      </c>
      <c r="F46" s="205">
        <v>96.1</v>
      </c>
      <c r="G46" s="205">
        <v>21.7</v>
      </c>
      <c r="H46" s="205">
        <v>19</v>
      </c>
      <c r="I46" s="205">
        <v>30.1</v>
      </c>
      <c r="J46" s="205">
        <v>7.1</v>
      </c>
      <c r="K46" s="205">
        <v>3.4</v>
      </c>
      <c r="L46" s="205">
        <v>3.1</v>
      </c>
      <c r="M46" s="205">
        <v>2.7</v>
      </c>
      <c r="N46" s="205">
        <v>0.4</v>
      </c>
      <c r="O46" s="205">
        <v>0.6</v>
      </c>
      <c r="P46" s="205" t="s">
        <v>3</v>
      </c>
      <c r="Q46" s="205">
        <v>1.3</v>
      </c>
      <c r="R46" s="205" t="s">
        <v>3</v>
      </c>
      <c r="S46" s="205" t="s">
        <v>3</v>
      </c>
      <c r="T46" s="205">
        <v>6.1</v>
      </c>
      <c r="U46" s="205">
        <v>4.4000000000000004</v>
      </c>
      <c r="V46" s="205" t="s">
        <v>3</v>
      </c>
      <c r="W46" s="205" t="s">
        <v>3</v>
      </c>
      <c r="X46" s="202">
        <v>40</v>
      </c>
      <c r="Y46" s="203" t="s">
        <v>719</v>
      </c>
    </row>
    <row r="47" spans="2:25" s="201" customFormat="1" ht="13.5">
      <c r="B47" s="202">
        <v>41</v>
      </c>
      <c r="C47" s="203" t="s">
        <v>247</v>
      </c>
      <c r="D47" s="204">
        <v>40848</v>
      </c>
      <c r="E47" s="205">
        <v>62.6</v>
      </c>
      <c r="F47" s="205">
        <v>96.1</v>
      </c>
      <c r="G47" s="205">
        <v>18.7</v>
      </c>
      <c r="H47" s="205">
        <v>10.9</v>
      </c>
      <c r="I47" s="205">
        <v>38.4</v>
      </c>
      <c r="J47" s="205">
        <v>7.5</v>
      </c>
      <c r="K47" s="205">
        <v>2.2000000000000002</v>
      </c>
      <c r="L47" s="205">
        <v>5.5</v>
      </c>
      <c r="M47" s="205">
        <v>4.5999999999999996</v>
      </c>
      <c r="N47" s="205" t="s">
        <v>3</v>
      </c>
      <c r="O47" s="205">
        <v>1.2</v>
      </c>
      <c r="P47" s="205" t="s">
        <v>3</v>
      </c>
      <c r="Q47" s="205" t="s">
        <v>3</v>
      </c>
      <c r="R47" s="205" t="s">
        <v>3</v>
      </c>
      <c r="S47" s="205" t="s">
        <v>3</v>
      </c>
      <c r="T47" s="205">
        <v>1.2</v>
      </c>
      <c r="U47" s="205">
        <v>9.9</v>
      </c>
      <c r="V47" s="205" t="s">
        <v>3</v>
      </c>
      <c r="W47" s="205" t="s">
        <v>3</v>
      </c>
      <c r="X47" s="202">
        <v>41</v>
      </c>
      <c r="Y47" s="203" t="s">
        <v>247</v>
      </c>
    </row>
    <row r="48" spans="2:25" s="201" customFormat="1" ht="13.5">
      <c r="B48" s="202">
        <v>42</v>
      </c>
      <c r="C48" s="203" t="s">
        <v>248</v>
      </c>
      <c r="D48" s="204">
        <v>34362</v>
      </c>
      <c r="E48" s="205">
        <v>69.599999999999994</v>
      </c>
      <c r="F48" s="205">
        <v>96.1</v>
      </c>
      <c r="G48" s="205">
        <v>17.7</v>
      </c>
      <c r="H48" s="205">
        <v>14.1</v>
      </c>
      <c r="I48" s="205">
        <v>41.1</v>
      </c>
      <c r="J48" s="205">
        <v>7.1</v>
      </c>
      <c r="K48" s="205">
        <v>2</v>
      </c>
      <c r="L48" s="205">
        <v>6.2</v>
      </c>
      <c r="M48" s="205">
        <v>2.8</v>
      </c>
      <c r="N48" s="205" t="s">
        <v>3</v>
      </c>
      <c r="O48" s="205" t="s">
        <v>3</v>
      </c>
      <c r="P48" s="205" t="s">
        <v>3</v>
      </c>
      <c r="Q48" s="205" t="s">
        <v>3</v>
      </c>
      <c r="R48" s="205" t="s">
        <v>3</v>
      </c>
      <c r="S48" s="205" t="s">
        <v>3</v>
      </c>
      <c r="T48" s="205">
        <v>2.1</v>
      </c>
      <c r="U48" s="205">
        <v>6.8</v>
      </c>
      <c r="V48" s="205" t="s">
        <v>3</v>
      </c>
      <c r="W48" s="205" t="s">
        <v>3</v>
      </c>
      <c r="X48" s="202">
        <v>42</v>
      </c>
      <c r="Y48" s="203" t="s">
        <v>248</v>
      </c>
    </row>
    <row r="49" spans="2:25" s="201" customFormat="1" ht="13.5">
      <c r="B49" s="202">
        <v>43</v>
      </c>
      <c r="C49" s="203" t="s">
        <v>249</v>
      </c>
      <c r="D49" s="204">
        <v>40341</v>
      </c>
      <c r="E49" s="205">
        <v>63.1</v>
      </c>
      <c r="F49" s="205">
        <v>97.8</v>
      </c>
      <c r="G49" s="205">
        <v>14.9</v>
      </c>
      <c r="H49" s="205">
        <v>19.100000000000001</v>
      </c>
      <c r="I49" s="205">
        <v>29.1</v>
      </c>
      <c r="J49" s="205">
        <v>6.8</v>
      </c>
      <c r="K49" s="205">
        <v>5.2</v>
      </c>
      <c r="L49" s="205">
        <v>4.4000000000000004</v>
      </c>
      <c r="M49" s="205">
        <v>2.4</v>
      </c>
      <c r="N49" s="205" t="s">
        <v>3</v>
      </c>
      <c r="O49" s="205" t="s">
        <v>3</v>
      </c>
      <c r="P49" s="205" t="s">
        <v>3</v>
      </c>
      <c r="Q49" s="205" t="s">
        <v>3</v>
      </c>
      <c r="R49" s="205" t="s">
        <v>3</v>
      </c>
      <c r="S49" s="205" t="s">
        <v>3</v>
      </c>
      <c r="T49" s="205" t="s">
        <v>3</v>
      </c>
      <c r="U49" s="205">
        <v>16.100000000000001</v>
      </c>
      <c r="V49" s="205">
        <v>2</v>
      </c>
      <c r="W49" s="205" t="s">
        <v>3</v>
      </c>
      <c r="X49" s="202">
        <v>43</v>
      </c>
      <c r="Y49" s="203" t="s">
        <v>249</v>
      </c>
    </row>
    <row r="50" spans="2:25" s="201" customFormat="1" ht="13.5">
      <c r="B50" s="202">
        <v>44</v>
      </c>
      <c r="C50" s="203" t="s">
        <v>250</v>
      </c>
      <c r="D50" s="204">
        <v>37661</v>
      </c>
      <c r="E50" s="205">
        <v>62.1</v>
      </c>
      <c r="F50" s="205">
        <v>97.4</v>
      </c>
      <c r="G50" s="205">
        <v>17.2</v>
      </c>
      <c r="H50" s="205">
        <v>20.100000000000001</v>
      </c>
      <c r="I50" s="205">
        <v>29.3</v>
      </c>
      <c r="J50" s="205">
        <v>7.5</v>
      </c>
      <c r="K50" s="205">
        <v>4.7</v>
      </c>
      <c r="L50" s="205">
        <v>4.2</v>
      </c>
      <c r="M50" s="205">
        <v>1.7</v>
      </c>
      <c r="N50" s="205" t="s">
        <v>3</v>
      </c>
      <c r="O50" s="205" t="s">
        <v>3</v>
      </c>
      <c r="P50" s="205" t="s">
        <v>3</v>
      </c>
      <c r="Q50" s="205" t="s">
        <v>3</v>
      </c>
      <c r="R50" s="205" t="s">
        <v>3</v>
      </c>
      <c r="S50" s="205" t="s">
        <v>3</v>
      </c>
      <c r="T50" s="205" t="s">
        <v>3</v>
      </c>
      <c r="U50" s="205">
        <v>13.6</v>
      </c>
      <c r="V50" s="205">
        <v>1.7</v>
      </c>
      <c r="W50" s="205" t="s">
        <v>3</v>
      </c>
      <c r="X50" s="202">
        <v>44</v>
      </c>
      <c r="Y50" s="203" t="s">
        <v>250</v>
      </c>
    </row>
    <row r="51" spans="2:25" s="201" customFormat="1" ht="13.5">
      <c r="B51" s="206"/>
      <c r="C51" s="207" t="s">
        <v>45</v>
      </c>
      <c r="D51" s="208">
        <v>2129602</v>
      </c>
      <c r="E51" s="209">
        <v>66</v>
      </c>
      <c r="F51" s="209">
        <v>96.9</v>
      </c>
      <c r="G51" s="209">
        <v>19.3</v>
      </c>
      <c r="H51" s="209">
        <v>16.600000000000001</v>
      </c>
      <c r="I51" s="209">
        <v>25.7</v>
      </c>
      <c r="J51" s="209">
        <v>7.8</v>
      </c>
      <c r="K51" s="209">
        <v>6.7</v>
      </c>
      <c r="L51" s="209">
        <v>7.4</v>
      </c>
      <c r="M51" s="209">
        <v>3.2</v>
      </c>
      <c r="N51" s="209">
        <v>0.2</v>
      </c>
      <c r="O51" s="209">
        <v>1</v>
      </c>
      <c r="P51" s="209">
        <v>0.5</v>
      </c>
      <c r="Q51" s="209">
        <v>0.5</v>
      </c>
      <c r="R51" s="209">
        <v>0.1</v>
      </c>
      <c r="S51" s="209">
        <v>0.1</v>
      </c>
      <c r="T51" s="209">
        <v>3.6</v>
      </c>
      <c r="U51" s="209">
        <v>5.9</v>
      </c>
      <c r="V51" s="209">
        <v>0.9</v>
      </c>
      <c r="W51" s="209">
        <v>0.5</v>
      </c>
      <c r="X51" s="209"/>
      <c r="Y51" s="207" t="s">
        <v>45</v>
      </c>
    </row>
    <row r="52" spans="2:25" s="38" customFormat="1" ht="12" customHeight="1">
      <c r="B52" s="187"/>
      <c r="C52" s="210"/>
      <c r="D52" s="211"/>
      <c r="E52" s="211"/>
      <c r="F52" s="211"/>
      <c r="G52" s="211"/>
      <c r="H52" s="211"/>
      <c r="I52" s="211"/>
      <c r="J52" s="211"/>
      <c r="K52" s="212"/>
      <c r="L52" s="212"/>
      <c r="M52" s="212"/>
      <c r="N52" s="212"/>
      <c r="O52" s="212"/>
      <c r="P52" s="212"/>
      <c r="Q52" s="212"/>
      <c r="R52" s="212"/>
      <c r="S52" s="212"/>
      <c r="T52" s="212"/>
      <c r="U52" s="212"/>
      <c r="V52" s="212"/>
      <c r="W52" s="213"/>
      <c r="X52" s="96"/>
      <c r="Y52" s="214"/>
    </row>
  </sheetData>
  <mergeCells count="4">
    <mergeCell ref="B3:L3"/>
    <mergeCell ref="X5:Y5"/>
    <mergeCell ref="B5:C5"/>
    <mergeCell ref="B4:L4"/>
  </mergeCells>
  <hyperlinks>
    <hyperlink ref="B3:K3" location="Inhalt!A1" display="Inhalt!A1" xr:uid="{9F944025-A7CC-4861-9C29-45097C4FDE15}"/>
    <hyperlink ref="B3:L3" location="Inhalt!M56" display="Inhalt!M56" xr:uid="{A95A2740-0ED8-408F-BDEA-A7C270EB7220}"/>
  </hyperlinks>
  <pageMargins left="0.59055118110236227" right="0.15748031496062992" top="0.78740157480314965" bottom="0.59055118110236227" header="0.31496062992125984" footer="0.23622047244094491"/>
  <pageSetup paperSize="9" scale="98" firstPageNumber="8" pageOrder="overThenDown" orientation="portrait" r:id="rId1"/>
  <headerFooter differentFirst="1" scaleWithDoc="0" alignWithMargins="0"/>
  <colBreaks count="1" manualBreakCount="1">
    <brk id="12" max="50" man="1"/>
  </colBreaks>
  <legacyDrawingHF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Tabelle39"/>
  <dimension ref="A1:M65"/>
  <sheetViews>
    <sheetView zoomScaleNormal="100" zoomScaleSheetLayoutView="100" workbookViewId="0">
      <selection activeCell="B7" sqref="B7"/>
    </sheetView>
  </sheetViews>
  <sheetFormatPr baseColWidth="10" defaultColWidth="11.42578125" defaultRowHeight="12.75"/>
  <cols>
    <col min="1" max="1" width="3.42578125" style="161" customWidth="1"/>
    <col min="2" max="2" width="28.85546875" style="161" customWidth="1"/>
    <col min="3" max="3" width="10.85546875" style="161" customWidth="1"/>
    <col min="4" max="6" width="10.85546875" style="188" customWidth="1"/>
    <col min="7" max="7" width="10.85546875" style="161" customWidth="1"/>
    <col min="8" max="8" width="3.42578125" style="182" customWidth="1"/>
    <col min="9" max="9" width="8.7109375" style="182" bestFit="1" customWidth="1"/>
    <col min="10" max="11" width="8.7109375" style="161" bestFit="1" customWidth="1"/>
    <col min="12" max="12" width="8.7109375" style="182" bestFit="1" customWidth="1"/>
    <col min="13" max="13" width="7.85546875" style="161" bestFit="1" customWidth="1"/>
    <col min="14" max="16384" width="11.42578125" style="161"/>
  </cols>
  <sheetData>
    <row r="1" spans="1:13" s="116" customFormat="1" ht="15.75">
      <c r="A1" s="117">
        <f>Tabelle7!$Z$1+1</f>
        <v>56</v>
      </c>
      <c r="B1" s="101" t="s">
        <v>621</v>
      </c>
    </row>
    <row r="2" spans="1:13" s="116" customFormat="1"/>
    <row r="3" spans="1:13" s="116" customFormat="1" ht="13.5">
      <c r="A3" s="158">
        <v>8</v>
      </c>
      <c r="B3" s="460" t="s">
        <v>618</v>
      </c>
      <c r="C3" s="460"/>
      <c r="D3" s="460"/>
      <c r="E3" s="460"/>
      <c r="F3" s="460"/>
      <c r="G3" s="460"/>
      <c r="H3" s="159"/>
      <c r="I3" s="159"/>
      <c r="K3" s="160"/>
    </row>
    <row r="4" spans="1:13" ht="18" customHeight="1">
      <c r="B4" s="162" t="s">
        <v>278</v>
      </c>
      <c r="C4" s="162"/>
      <c r="D4" s="163"/>
      <c r="E4" s="164"/>
      <c r="F4" s="164"/>
      <c r="G4" s="164"/>
      <c r="H4" s="164"/>
      <c r="I4" s="164"/>
      <c r="J4" s="164"/>
      <c r="K4" s="165"/>
      <c r="L4" s="165"/>
    </row>
    <row r="5" spans="1:13" ht="21.95" customHeight="1">
      <c r="B5" s="468" t="s">
        <v>158</v>
      </c>
      <c r="C5" s="469" t="s">
        <v>182</v>
      </c>
      <c r="D5" s="469"/>
      <c r="E5" s="166" t="s">
        <v>965</v>
      </c>
      <c r="F5" s="365" t="s">
        <v>966</v>
      </c>
      <c r="G5" s="366" t="s">
        <v>967</v>
      </c>
      <c r="H5" s="164"/>
      <c r="I5" s="164"/>
      <c r="J5" s="164"/>
      <c r="K5" s="165"/>
      <c r="L5" s="165"/>
    </row>
    <row r="6" spans="1:13" ht="11.1" customHeight="1">
      <c r="B6" s="468"/>
      <c r="C6" s="168">
        <v>2024</v>
      </c>
      <c r="D6" s="168">
        <v>2019</v>
      </c>
      <c r="E6" s="168">
        <v>2024</v>
      </c>
      <c r="F6" s="168">
        <v>2021</v>
      </c>
      <c r="G6" s="169">
        <v>2019</v>
      </c>
      <c r="H6" s="164"/>
      <c r="I6" s="164"/>
      <c r="J6" s="164"/>
      <c r="K6" s="165"/>
      <c r="L6" s="165"/>
    </row>
    <row r="7" spans="1:13" ht="11.1" customHeight="1">
      <c r="B7" s="170"/>
      <c r="C7" s="171"/>
      <c r="D7" s="171"/>
      <c r="E7" s="171"/>
      <c r="F7" s="171"/>
      <c r="G7" s="171"/>
      <c r="H7" s="164"/>
      <c r="I7" s="164"/>
      <c r="J7" s="164"/>
      <c r="K7" s="165"/>
      <c r="L7" s="165"/>
    </row>
    <row r="8" spans="1:13" ht="11.1" customHeight="1">
      <c r="B8" s="172"/>
      <c r="C8" s="470" t="s">
        <v>2</v>
      </c>
      <c r="D8" s="470"/>
      <c r="E8" s="470"/>
      <c r="F8" s="470"/>
      <c r="G8" s="470"/>
      <c r="H8" s="164"/>
      <c r="I8" s="164"/>
      <c r="J8" s="164"/>
      <c r="K8" s="165"/>
      <c r="L8" s="165"/>
    </row>
    <row r="9" spans="1:13" ht="11.1" customHeight="1">
      <c r="B9" s="184" t="s">
        <v>706</v>
      </c>
      <c r="C9" s="359">
        <v>2129602</v>
      </c>
      <c r="D9" s="359">
        <v>2129046</v>
      </c>
      <c r="E9" s="359">
        <v>2079233</v>
      </c>
      <c r="F9" s="359">
        <v>2048844</v>
      </c>
      <c r="G9" s="359">
        <v>2088592</v>
      </c>
      <c r="H9" s="164"/>
      <c r="I9" s="164"/>
      <c r="J9" s="164"/>
      <c r="K9" s="165"/>
      <c r="L9" s="165"/>
      <c r="M9" s="175"/>
    </row>
    <row r="10" spans="1:13" ht="11.1" customHeight="1">
      <c r="B10" s="362" t="s">
        <v>707</v>
      </c>
      <c r="C10" s="359">
        <v>1701684</v>
      </c>
      <c r="D10" s="359">
        <v>1834286</v>
      </c>
      <c r="E10" s="359">
        <v>1651520</v>
      </c>
      <c r="F10" s="359">
        <v>1479214</v>
      </c>
      <c r="G10" s="359">
        <v>1773695</v>
      </c>
      <c r="H10" s="164"/>
      <c r="I10" s="164"/>
      <c r="J10" s="164"/>
      <c r="K10" s="165"/>
      <c r="L10" s="165"/>
      <c r="M10" s="175"/>
    </row>
    <row r="11" spans="1:13" ht="11.1" customHeight="1">
      <c r="B11" s="362" t="s">
        <v>708</v>
      </c>
      <c r="C11" s="359">
        <v>427918</v>
      </c>
      <c r="D11" s="359">
        <v>294760</v>
      </c>
      <c r="E11" s="359">
        <v>427713</v>
      </c>
      <c r="F11" s="359">
        <v>569630</v>
      </c>
      <c r="G11" s="359">
        <v>314897</v>
      </c>
      <c r="H11" s="164"/>
      <c r="I11" s="164"/>
      <c r="J11" s="164"/>
      <c r="K11" s="165"/>
      <c r="L11" s="165"/>
      <c r="M11" s="175"/>
    </row>
    <row r="12" spans="1:13" ht="11.1" customHeight="1">
      <c r="B12" s="362" t="s">
        <v>709</v>
      </c>
      <c r="C12" s="359">
        <v>1406068</v>
      </c>
      <c r="D12" s="359">
        <v>1243708</v>
      </c>
      <c r="E12" s="359">
        <v>1402780</v>
      </c>
      <c r="F12" s="359">
        <v>1549464</v>
      </c>
      <c r="G12" s="359">
        <v>1280895</v>
      </c>
      <c r="H12" s="164"/>
      <c r="I12" s="164"/>
      <c r="J12" s="164"/>
      <c r="K12" s="165"/>
      <c r="L12" s="165"/>
      <c r="M12" s="175"/>
    </row>
    <row r="13" spans="1:13" ht="11.1" customHeight="1">
      <c r="B13" s="363" t="s">
        <v>955</v>
      </c>
      <c r="C13" s="359">
        <v>381368</v>
      </c>
      <c r="D13" s="359">
        <v>266731</v>
      </c>
      <c r="E13" s="359">
        <v>383764</v>
      </c>
      <c r="F13" s="359">
        <v>540209</v>
      </c>
      <c r="G13" s="359">
        <v>296472</v>
      </c>
      <c r="H13" s="164"/>
      <c r="I13" s="164"/>
      <c r="J13" s="164"/>
      <c r="K13" s="165"/>
      <c r="L13" s="165"/>
      <c r="M13" s="175"/>
    </row>
    <row r="14" spans="1:13" ht="11.1" customHeight="1">
      <c r="B14" s="363" t="s">
        <v>711</v>
      </c>
      <c r="C14" s="359">
        <v>27898</v>
      </c>
      <c r="D14" s="359">
        <v>27418</v>
      </c>
      <c r="E14" s="359">
        <v>19270</v>
      </c>
      <c r="F14" s="359">
        <v>19821</v>
      </c>
      <c r="G14" s="359">
        <v>15789</v>
      </c>
      <c r="H14" s="164"/>
      <c r="I14" s="164"/>
      <c r="J14" s="164"/>
      <c r="K14" s="165"/>
      <c r="L14" s="165"/>
      <c r="M14" s="175"/>
    </row>
    <row r="15" spans="1:13" ht="11.1" customHeight="1">
      <c r="B15" s="363" t="s">
        <v>716</v>
      </c>
      <c r="C15" s="359">
        <v>4085495</v>
      </c>
      <c r="D15" s="359">
        <v>3599434</v>
      </c>
      <c r="E15" s="359">
        <v>1383510</v>
      </c>
      <c r="F15" s="359">
        <v>1529643</v>
      </c>
      <c r="G15" s="359">
        <v>1265106</v>
      </c>
      <c r="H15" s="164"/>
      <c r="I15" s="164"/>
      <c r="J15" s="164"/>
      <c r="K15" s="165"/>
      <c r="L15" s="165"/>
      <c r="M15" s="175"/>
    </row>
    <row r="16" spans="1:13" ht="11.1" customHeight="1">
      <c r="B16" s="364" t="s">
        <v>57</v>
      </c>
      <c r="C16" s="359">
        <v>787205</v>
      </c>
      <c r="D16" s="359">
        <v>657101</v>
      </c>
      <c r="E16" s="359">
        <v>253937</v>
      </c>
      <c r="F16" s="359">
        <v>233891</v>
      </c>
      <c r="G16" s="359">
        <v>196988</v>
      </c>
      <c r="H16" s="164"/>
      <c r="I16" s="164"/>
      <c r="J16" s="164"/>
      <c r="K16" s="165"/>
      <c r="L16" s="165"/>
      <c r="M16" s="175"/>
    </row>
    <row r="17" spans="2:13" ht="11.1" customHeight="1">
      <c r="B17" s="364" t="s">
        <v>52</v>
      </c>
      <c r="C17" s="359">
        <v>677257</v>
      </c>
      <c r="D17" s="359">
        <v>635936</v>
      </c>
      <c r="E17" s="359">
        <v>181697</v>
      </c>
      <c r="F17" s="359">
        <v>450573</v>
      </c>
      <c r="G17" s="359">
        <v>331238</v>
      </c>
      <c r="H17" s="164"/>
      <c r="I17" s="164"/>
      <c r="J17" s="164"/>
      <c r="K17" s="165"/>
      <c r="L17" s="165"/>
      <c r="M17" s="175"/>
    </row>
    <row r="18" spans="2:13" ht="11.1" customHeight="1">
      <c r="B18" s="364" t="s">
        <v>54</v>
      </c>
      <c r="C18" s="359">
        <v>1051470</v>
      </c>
      <c r="D18" s="359">
        <v>572358</v>
      </c>
      <c r="E18" s="359">
        <v>380717</v>
      </c>
      <c r="F18" s="359">
        <v>277412</v>
      </c>
      <c r="G18" s="359">
        <v>297484</v>
      </c>
      <c r="H18" s="164"/>
      <c r="I18" s="164"/>
      <c r="J18" s="164"/>
      <c r="K18" s="165"/>
      <c r="L18" s="165"/>
      <c r="M18" s="175"/>
    </row>
    <row r="19" spans="2:13" ht="11.1" customHeight="1">
      <c r="B19" s="364" t="s">
        <v>85</v>
      </c>
      <c r="C19" s="359">
        <v>319588</v>
      </c>
      <c r="D19" s="359">
        <v>506806</v>
      </c>
      <c r="E19" s="359">
        <v>61520</v>
      </c>
      <c r="F19" s="359">
        <v>129762</v>
      </c>
      <c r="G19" s="359">
        <v>135558</v>
      </c>
      <c r="H19" s="179"/>
      <c r="I19" s="179"/>
      <c r="J19" s="180"/>
      <c r="K19" s="180"/>
      <c r="L19" s="179"/>
      <c r="M19" s="175"/>
    </row>
    <row r="20" spans="2:13" ht="11.1" customHeight="1">
      <c r="B20" s="364" t="s">
        <v>697</v>
      </c>
      <c r="C20" s="359">
        <v>272697</v>
      </c>
      <c r="D20" s="359">
        <v>397934</v>
      </c>
      <c r="E20" s="359">
        <v>82672</v>
      </c>
      <c r="F20" s="359">
        <v>137472</v>
      </c>
      <c r="G20" s="359">
        <v>136364</v>
      </c>
      <c r="H20" s="163"/>
      <c r="I20" s="163"/>
      <c r="J20" s="163"/>
      <c r="K20" s="163"/>
      <c r="L20" s="163"/>
      <c r="M20" s="175"/>
    </row>
    <row r="21" spans="2:13" ht="11.1" customHeight="1">
      <c r="B21" s="364" t="s">
        <v>701</v>
      </c>
      <c r="C21" s="359">
        <v>302868</v>
      </c>
      <c r="D21" s="359">
        <v>227352</v>
      </c>
      <c r="E21" s="359">
        <v>29349</v>
      </c>
      <c r="F21" s="359">
        <v>40509</v>
      </c>
      <c r="G21" s="359">
        <v>63851</v>
      </c>
      <c r="H21" s="181"/>
      <c r="I21" s="181"/>
      <c r="J21" s="179"/>
      <c r="K21" s="179"/>
      <c r="L21" s="179"/>
      <c r="M21" s="175"/>
    </row>
    <row r="22" spans="2:13" ht="11.1" customHeight="1">
      <c r="B22" s="364" t="s">
        <v>53</v>
      </c>
      <c r="C22" s="359">
        <v>132539</v>
      </c>
      <c r="D22" s="359">
        <v>177970</v>
      </c>
      <c r="E22" s="359">
        <v>44764</v>
      </c>
      <c r="F22" s="359">
        <v>142426</v>
      </c>
      <c r="G22" s="359">
        <v>51660</v>
      </c>
      <c r="M22" s="175"/>
    </row>
    <row r="23" spans="2:13" ht="11.1" customHeight="1">
      <c r="B23" s="364" t="s">
        <v>655</v>
      </c>
      <c r="C23" s="359">
        <v>6207</v>
      </c>
      <c r="D23" s="359">
        <v>20519</v>
      </c>
      <c r="E23" s="359">
        <v>3826</v>
      </c>
      <c r="F23" s="359">
        <v>4868</v>
      </c>
      <c r="G23" s="359" t="s">
        <v>3</v>
      </c>
      <c r="M23" s="175"/>
    </row>
    <row r="24" spans="2:13" ht="11.1" customHeight="1">
      <c r="B24" s="364" t="s">
        <v>698</v>
      </c>
      <c r="C24" s="359">
        <v>39472</v>
      </c>
      <c r="D24" s="359">
        <v>19350</v>
      </c>
      <c r="E24" s="359">
        <v>31806</v>
      </c>
      <c r="F24" s="359">
        <v>19199</v>
      </c>
      <c r="G24" s="359" t="s">
        <v>3</v>
      </c>
      <c r="M24" s="175"/>
    </row>
    <row r="25" spans="2:13" ht="11.1" customHeight="1">
      <c r="B25" s="364" t="s">
        <v>699</v>
      </c>
      <c r="C25" s="359">
        <v>20639</v>
      </c>
      <c r="D25" s="359">
        <v>17112</v>
      </c>
      <c r="E25" s="359">
        <v>5360</v>
      </c>
      <c r="F25" s="359" t="s">
        <v>3</v>
      </c>
      <c r="G25" s="359">
        <v>8712</v>
      </c>
      <c r="M25" s="175"/>
    </row>
    <row r="26" spans="2:13" ht="11.1" customHeight="1">
      <c r="B26" s="364" t="s">
        <v>122</v>
      </c>
      <c r="C26" s="359">
        <v>21553</v>
      </c>
      <c r="D26" s="359">
        <v>3807</v>
      </c>
      <c r="E26" s="359">
        <v>23200</v>
      </c>
      <c r="F26" s="359">
        <v>39823</v>
      </c>
      <c r="G26" s="359" t="s">
        <v>3</v>
      </c>
      <c r="M26" s="175"/>
    </row>
    <row r="27" spans="2:13" s="182" customFormat="1" ht="11.1" customHeight="1">
      <c r="B27" s="364" t="s">
        <v>664</v>
      </c>
      <c r="C27" s="359">
        <v>2449</v>
      </c>
      <c r="D27" s="359" t="s">
        <v>3</v>
      </c>
      <c r="E27" s="359" t="s">
        <v>3</v>
      </c>
      <c r="F27" s="359" t="s">
        <v>3</v>
      </c>
      <c r="G27" s="359" t="s">
        <v>3</v>
      </c>
      <c r="J27" s="161"/>
      <c r="K27" s="161"/>
      <c r="M27" s="183"/>
    </row>
    <row r="28" spans="2:13" s="182" customFormat="1" ht="11.1" customHeight="1">
      <c r="B28" s="364" t="s">
        <v>644</v>
      </c>
      <c r="C28" s="359">
        <v>5503</v>
      </c>
      <c r="D28" s="359" t="s">
        <v>3</v>
      </c>
      <c r="E28" s="359">
        <v>22096</v>
      </c>
      <c r="F28" s="359">
        <v>4293</v>
      </c>
      <c r="G28" s="359" t="s">
        <v>3</v>
      </c>
      <c r="J28" s="161"/>
      <c r="K28" s="161"/>
      <c r="M28" s="183"/>
    </row>
    <row r="29" spans="2:13" s="182" customFormat="1" ht="11.1" customHeight="1">
      <c r="B29" s="364" t="s">
        <v>275</v>
      </c>
      <c r="C29" s="359">
        <v>145996</v>
      </c>
      <c r="D29" s="359">
        <v>126370</v>
      </c>
      <c r="E29" s="359" t="s">
        <v>3</v>
      </c>
      <c r="F29" s="359" t="s">
        <v>3</v>
      </c>
      <c r="G29" s="359" t="s">
        <v>3</v>
      </c>
      <c r="J29" s="161"/>
      <c r="K29" s="161"/>
      <c r="M29" s="183"/>
    </row>
    <row r="30" spans="2:13" s="182" customFormat="1" ht="11.1" customHeight="1">
      <c r="B30" s="364" t="s">
        <v>703</v>
      </c>
      <c r="C30" s="359">
        <v>242553</v>
      </c>
      <c r="D30" s="359">
        <v>128314</v>
      </c>
      <c r="E30" s="359" t="s">
        <v>3</v>
      </c>
      <c r="F30" s="359" t="s">
        <v>3</v>
      </c>
      <c r="G30" s="359" t="s">
        <v>3</v>
      </c>
      <c r="J30" s="161"/>
      <c r="K30" s="161"/>
      <c r="M30" s="183"/>
    </row>
    <row r="31" spans="2:13" s="182" customFormat="1" ht="11.1" customHeight="1">
      <c r="B31" s="364" t="s">
        <v>702</v>
      </c>
      <c r="C31" s="359">
        <v>35047</v>
      </c>
      <c r="D31" s="359">
        <v>22384</v>
      </c>
      <c r="E31" s="359" t="s">
        <v>3</v>
      </c>
      <c r="F31" s="359" t="s">
        <v>3</v>
      </c>
      <c r="G31" s="359" t="s">
        <v>3</v>
      </c>
      <c r="J31" s="161"/>
      <c r="K31" s="161"/>
      <c r="M31" s="183"/>
    </row>
    <row r="32" spans="2:13" s="182" customFormat="1" ht="11.1" customHeight="1">
      <c r="B32" s="364" t="s">
        <v>760</v>
      </c>
      <c r="C32" s="359"/>
      <c r="D32" s="359">
        <v>15974</v>
      </c>
      <c r="E32" s="359" t="s">
        <v>3</v>
      </c>
      <c r="F32" s="359" t="s">
        <v>3</v>
      </c>
      <c r="G32" s="359" t="s">
        <v>3</v>
      </c>
      <c r="J32" s="161"/>
      <c r="K32" s="161"/>
      <c r="M32" s="183"/>
    </row>
    <row r="33" spans="2:13" s="182" customFormat="1" ht="11.1" customHeight="1">
      <c r="B33" s="364" t="s">
        <v>700</v>
      </c>
      <c r="C33" s="359">
        <v>22452</v>
      </c>
      <c r="D33" s="359" t="s">
        <v>3</v>
      </c>
      <c r="E33" s="359" t="s">
        <v>3</v>
      </c>
      <c r="F33" s="359" t="s">
        <v>3</v>
      </c>
      <c r="G33" s="359" t="s">
        <v>3</v>
      </c>
      <c r="J33" s="161"/>
      <c r="K33" s="161"/>
      <c r="M33" s="183"/>
    </row>
    <row r="34" spans="2:13" s="182" customFormat="1" ht="11.1" customHeight="1">
      <c r="B34" s="364" t="s">
        <v>180</v>
      </c>
      <c r="C34" s="359" t="s">
        <v>3</v>
      </c>
      <c r="D34" s="359">
        <f>D$15-SUM(D$16:D33)</f>
        <v>70147</v>
      </c>
      <c r="E34" s="359">
        <f>E$15-SUM(E$16:E33)</f>
        <v>262566</v>
      </c>
      <c r="F34" s="359">
        <f>F$15-SUM(F$16:F33)</f>
        <v>49415</v>
      </c>
      <c r="G34" s="359">
        <f>G$15-SUM(G$16:G33)</f>
        <v>43251</v>
      </c>
      <c r="J34" s="161"/>
      <c r="K34" s="161"/>
    </row>
    <row r="35" spans="2:13" s="182" customFormat="1" ht="11.1" customHeight="1">
      <c r="B35" s="178"/>
      <c r="C35" s="174"/>
      <c r="D35" s="174"/>
      <c r="E35" s="174"/>
      <c r="F35" s="174"/>
      <c r="G35" s="174"/>
      <c r="J35" s="161"/>
      <c r="K35" s="161"/>
    </row>
    <row r="36" spans="2:13" s="182" customFormat="1" ht="11.1" customHeight="1">
      <c r="B36" s="184" t="s">
        <v>706</v>
      </c>
      <c r="C36" s="359" t="s">
        <v>3</v>
      </c>
      <c r="D36" s="360" t="s">
        <v>3</v>
      </c>
      <c r="E36" s="360" t="s">
        <v>3</v>
      </c>
      <c r="F36" s="360" t="s">
        <v>3</v>
      </c>
      <c r="G36" s="360" t="s">
        <v>3</v>
      </c>
      <c r="J36" s="161"/>
      <c r="K36" s="161"/>
    </row>
    <row r="37" spans="2:13" s="182" customFormat="1" ht="11.1" customHeight="1">
      <c r="B37" s="362" t="s">
        <v>707</v>
      </c>
      <c r="C37" s="361">
        <v>79.900000000000006</v>
      </c>
      <c r="D37" s="361">
        <v>86.2</v>
      </c>
      <c r="E37" s="361">
        <v>79.400000000000006</v>
      </c>
      <c r="F37" s="361">
        <v>72.2</v>
      </c>
      <c r="G37" s="361">
        <v>84.9</v>
      </c>
      <c r="J37" s="161"/>
      <c r="K37" s="161"/>
    </row>
    <row r="38" spans="2:13" ht="11.1" customHeight="1">
      <c r="B38" s="362" t="s">
        <v>708</v>
      </c>
      <c r="C38" s="361">
        <v>20.100000000000001</v>
      </c>
      <c r="D38" s="361">
        <v>13.8</v>
      </c>
      <c r="E38" s="361">
        <v>20.6</v>
      </c>
      <c r="F38" s="361">
        <v>27.8</v>
      </c>
      <c r="G38" s="361">
        <v>15.1</v>
      </c>
    </row>
    <row r="39" spans="2:13" ht="11.1" customHeight="1">
      <c r="B39" s="362" t="s">
        <v>709</v>
      </c>
      <c r="C39" s="361">
        <v>66</v>
      </c>
      <c r="D39" s="361">
        <v>58.4</v>
      </c>
      <c r="E39" s="361">
        <v>67.5</v>
      </c>
      <c r="F39" s="361">
        <v>75.599999999999994</v>
      </c>
      <c r="G39" s="361">
        <v>61.3</v>
      </c>
    </row>
    <row r="40" spans="2:13" s="182" customFormat="1" ht="11.1" customHeight="1">
      <c r="B40" s="363" t="s">
        <v>955</v>
      </c>
      <c r="C40" s="361">
        <v>27.1</v>
      </c>
      <c r="D40" s="361">
        <v>21.4</v>
      </c>
      <c r="E40" s="361">
        <v>27.4</v>
      </c>
      <c r="F40" s="361">
        <v>34.9</v>
      </c>
      <c r="G40" s="361">
        <v>23.1</v>
      </c>
      <c r="J40" s="161"/>
      <c r="K40" s="161"/>
    </row>
    <row r="41" spans="2:13" s="182" customFormat="1" ht="11.1" customHeight="1">
      <c r="B41" s="363" t="s">
        <v>711</v>
      </c>
      <c r="C41" s="361">
        <v>2</v>
      </c>
      <c r="D41" s="361">
        <v>2.2000000000000002</v>
      </c>
      <c r="E41" s="361">
        <v>1.4</v>
      </c>
      <c r="F41" s="361">
        <v>1.3</v>
      </c>
      <c r="G41" s="361">
        <v>1.2</v>
      </c>
      <c r="J41" s="161"/>
      <c r="K41" s="161"/>
    </row>
    <row r="42" spans="2:13" s="182" customFormat="1" ht="11.1" customHeight="1">
      <c r="B42" s="363" t="s">
        <v>716</v>
      </c>
      <c r="C42" s="361">
        <v>96.9</v>
      </c>
      <c r="D42" s="361">
        <v>96.5</v>
      </c>
      <c r="E42" s="361">
        <v>98.6</v>
      </c>
      <c r="F42" s="361">
        <v>98.7</v>
      </c>
      <c r="G42" s="361">
        <v>98.8</v>
      </c>
      <c r="J42" s="161"/>
      <c r="K42" s="161"/>
    </row>
    <row r="43" spans="2:13" s="182" customFormat="1" ht="11.1" customHeight="1">
      <c r="B43" s="364" t="s">
        <v>57</v>
      </c>
      <c r="C43" s="361">
        <v>19.3</v>
      </c>
      <c r="D43" s="361">
        <v>18.3</v>
      </c>
      <c r="E43" s="361">
        <v>18.399999999999999</v>
      </c>
      <c r="F43" s="361">
        <v>15.3</v>
      </c>
      <c r="G43" s="361">
        <v>15.6</v>
      </c>
      <c r="J43" s="161"/>
      <c r="K43" s="161"/>
    </row>
    <row r="44" spans="2:13" s="182" customFormat="1" ht="11.1" customHeight="1">
      <c r="B44" s="364" t="s">
        <v>166</v>
      </c>
      <c r="C44" s="361">
        <v>16.600000000000001</v>
      </c>
      <c r="D44" s="361">
        <v>17.7</v>
      </c>
      <c r="E44" s="361">
        <v>13.1</v>
      </c>
      <c r="F44" s="361">
        <v>29.5</v>
      </c>
      <c r="G44" s="361">
        <v>26.2</v>
      </c>
      <c r="J44" s="161"/>
      <c r="K44" s="161"/>
    </row>
    <row r="45" spans="2:13" s="182" customFormat="1" ht="11.1" customHeight="1">
      <c r="B45" s="364" t="s">
        <v>170</v>
      </c>
      <c r="C45" s="361">
        <v>25.7</v>
      </c>
      <c r="D45" s="361">
        <v>15.9</v>
      </c>
      <c r="E45" s="361">
        <v>27.5</v>
      </c>
      <c r="F45" s="361">
        <v>18.100000000000001</v>
      </c>
      <c r="G45" s="361">
        <v>23.5</v>
      </c>
      <c r="J45" s="161"/>
      <c r="K45" s="161"/>
    </row>
    <row r="46" spans="2:13" s="182" customFormat="1" ht="11.1" customHeight="1">
      <c r="B46" s="364" t="s">
        <v>167</v>
      </c>
      <c r="C46" s="361">
        <v>7.8</v>
      </c>
      <c r="D46" s="361">
        <v>14.1</v>
      </c>
      <c r="E46" s="361">
        <v>4.4000000000000004</v>
      </c>
      <c r="F46" s="361">
        <v>8.5</v>
      </c>
      <c r="G46" s="361">
        <v>10.7</v>
      </c>
      <c r="J46" s="161"/>
      <c r="K46" s="161"/>
    </row>
    <row r="47" spans="2:13" s="182" customFormat="1" ht="11.1" customHeight="1">
      <c r="B47" s="364" t="s">
        <v>168</v>
      </c>
      <c r="C47" s="361">
        <v>6.7</v>
      </c>
      <c r="D47" s="361">
        <v>11.1</v>
      </c>
      <c r="E47" s="361">
        <v>6</v>
      </c>
      <c r="F47" s="361">
        <v>9</v>
      </c>
      <c r="G47" s="361">
        <v>10.8</v>
      </c>
      <c r="J47" s="161"/>
      <c r="K47" s="161"/>
    </row>
    <row r="48" spans="2:13" s="182" customFormat="1" ht="11.1" customHeight="1">
      <c r="B48" s="364" t="s">
        <v>176</v>
      </c>
      <c r="C48" s="361">
        <v>7.4</v>
      </c>
      <c r="D48" s="361">
        <v>6.3</v>
      </c>
      <c r="E48" s="361">
        <v>2.1</v>
      </c>
      <c r="F48" s="361">
        <v>2.6</v>
      </c>
      <c r="G48" s="361">
        <v>5</v>
      </c>
      <c r="J48" s="161"/>
      <c r="K48" s="161"/>
    </row>
    <row r="49" spans="2:11" s="182" customFormat="1" ht="11.1" customHeight="1">
      <c r="B49" s="364" t="s">
        <v>169</v>
      </c>
      <c r="C49" s="361">
        <v>3.2</v>
      </c>
      <c r="D49" s="361">
        <v>4.9000000000000004</v>
      </c>
      <c r="E49" s="361">
        <v>3.2</v>
      </c>
      <c r="F49" s="361">
        <v>9.3000000000000007</v>
      </c>
      <c r="G49" s="361">
        <v>4.0999999999999996</v>
      </c>
      <c r="J49" s="161"/>
      <c r="K49" s="161"/>
    </row>
    <row r="50" spans="2:11" s="182" customFormat="1" ht="11.1" customHeight="1">
      <c r="B50" s="364" t="s">
        <v>655</v>
      </c>
      <c r="C50" s="361">
        <v>0.2</v>
      </c>
      <c r="D50" s="361">
        <v>0.6</v>
      </c>
      <c r="E50" s="361">
        <v>0.3</v>
      </c>
      <c r="F50" s="361">
        <v>0.3</v>
      </c>
      <c r="G50" s="360" t="s">
        <v>3</v>
      </c>
      <c r="J50" s="161"/>
      <c r="K50" s="161"/>
    </row>
    <row r="51" spans="2:11" s="182" customFormat="1" ht="11.1" customHeight="1">
      <c r="B51" s="364" t="s">
        <v>698</v>
      </c>
      <c r="C51" s="361">
        <v>1</v>
      </c>
      <c r="D51" s="361">
        <v>0.5</v>
      </c>
      <c r="E51" s="361">
        <v>2.2999999999999998</v>
      </c>
      <c r="F51" s="361">
        <v>1.3</v>
      </c>
      <c r="G51" s="360" t="s">
        <v>3</v>
      </c>
      <c r="J51" s="161"/>
      <c r="K51" s="161"/>
    </row>
    <row r="52" spans="2:11" s="182" customFormat="1" ht="11.1" customHeight="1">
      <c r="B52" s="364" t="s">
        <v>699</v>
      </c>
      <c r="C52" s="361">
        <v>0.5</v>
      </c>
      <c r="D52" s="361">
        <v>0.5</v>
      </c>
      <c r="E52" s="361">
        <v>0.4</v>
      </c>
      <c r="F52" s="360" t="s">
        <v>3</v>
      </c>
      <c r="G52" s="361">
        <v>0.7</v>
      </c>
      <c r="J52" s="161"/>
      <c r="K52" s="161"/>
    </row>
    <row r="53" spans="2:11" s="182" customFormat="1" ht="11.1" customHeight="1">
      <c r="B53" s="364" t="s">
        <v>172</v>
      </c>
      <c r="C53" s="361">
        <v>0.5</v>
      </c>
      <c r="D53" s="361">
        <v>0.1</v>
      </c>
      <c r="E53" s="361">
        <v>1.7</v>
      </c>
      <c r="F53" s="361">
        <v>2.6</v>
      </c>
      <c r="G53" s="360" t="s">
        <v>3</v>
      </c>
      <c r="J53" s="161"/>
      <c r="K53" s="161"/>
    </row>
    <row r="54" spans="2:11" s="182" customFormat="1" ht="11.1" customHeight="1">
      <c r="B54" s="364" t="s">
        <v>664</v>
      </c>
      <c r="C54" s="361">
        <v>0.1</v>
      </c>
      <c r="D54" s="360" t="s">
        <v>3</v>
      </c>
      <c r="E54" s="360" t="s">
        <v>3</v>
      </c>
      <c r="F54" s="360" t="s">
        <v>3</v>
      </c>
      <c r="G54" s="360" t="s">
        <v>3</v>
      </c>
      <c r="J54" s="161"/>
      <c r="K54" s="161"/>
    </row>
    <row r="55" spans="2:11" s="182" customFormat="1" ht="11.1" customHeight="1">
      <c r="B55" s="364" t="s">
        <v>644</v>
      </c>
      <c r="C55" s="361">
        <v>0.1</v>
      </c>
      <c r="D55" s="360" t="s">
        <v>3</v>
      </c>
      <c r="E55" s="361">
        <v>1.6</v>
      </c>
      <c r="F55" s="361">
        <v>0.3</v>
      </c>
      <c r="G55" s="360" t="s">
        <v>3</v>
      </c>
      <c r="J55" s="161"/>
      <c r="K55" s="161"/>
    </row>
    <row r="56" spans="2:11" s="182" customFormat="1" ht="11.1" customHeight="1">
      <c r="B56" s="364" t="s">
        <v>175</v>
      </c>
      <c r="C56" s="361">
        <v>3.6</v>
      </c>
      <c r="D56" s="361">
        <v>3.5</v>
      </c>
      <c r="E56" s="360" t="s">
        <v>3</v>
      </c>
      <c r="F56" s="360" t="s">
        <v>3</v>
      </c>
      <c r="G56" s="360" t="s">
        <v>3</v>
      </c>
      <c r="J56" s="161"/>
      <c r="K56" s="161"/>
    </row>
    <row r="57" spans="2:11" s="182" customFormat="1" ht="11.1" customHeight="1">
      <c r="B57" s="364" t="s">
        <v>177</v>
      </c>
      <c r="C57" s="361">
        <v>5.9</v>
      </c>
      <c r="D57" s="361">
        <v>3.6</v>
      </c>
      <c r="E57" s="360" t="s">
        <v>3</v>
      </c>
      <c r="F57" s="360" t="s">
        <v>3</v>
      </c>
      <c r="G57" s="360" t="s">
        <v>3</v>
      </c>
      <c r="J57" s="161"/>
      <c r="K57" s="161"/>
    </row>
    <row r="58" spans="2:11" ht="11.1" customHeight="1">
      <c r="B58" s="364" t="s">
        <v>178</v>
      </c>
      <c r="C58" s="361">
        <v>0.9</v>
      </c>
      <c r="D58" s="361">
        <v>0.6</v>
      </c>
      <c r="E58" s="360" t="s">
        <v>3</v>
      </c>
      <c r="F58" s="360" t="s">
        <v>3</v>
      </c>
      <c r="G58" s="360" t="s">
        <v>3</v>
      </c>
    </row>
    <row r="59" spans="2:11" ht="11.1" customHeight="1">
      <c r="B59" s="364" t="s">
        <v>179</v>
      </c>
      <c r="C59" s="359">
        <v>0</v>
      </c>
      <c r="D59" s="360">
        <v>0.4</v>
      </c>
      <c r="E59" s="360" t="s">
        <v>3</v>
      </c>
      <c r="F59" s="360" t="s">
        <v>3</v>
      </c>
      <c r="G59" s="360" t="s">
        <v>3</v>
      </c>
    </row>
    <row r="60" spans="2:11" ht="11.1" customHeight="1">
      <c r="B60" s="364" t="s">
        <v>171</v>
      </c>
      <c r="C60" s="361">
        <v>0.5</v>
      </c>
      <c r="D60" s="360" t="s">
        <v>3</v>
      </c>
      <c r="E60" s="360" t="s">
        <v>3</v>
      </c>
      <c r="F60" s="360" t="s">
        <v>3</v>
      </c>
      <c r="G60" s="360" t="s">
        <v>3</v>
      </c>
    </row>
    <row r="61" spans="2:11" ht="11.1" customHeight="1">
      <c r="B61" s="364" t="s">
        <v>180</v>
      </c>
      <c r="C61" s="360" t="s">
        <v>3</v>
      </c>
      <c r="D61" s="361">
        <v>1.9</v>
      </c>
      <c r="E61" s="361">
        <v>19</v>
      </c>
      <c r="F61" s="360">
        <v>3.2</v>
      </c>
      <c r="G61" s="360">
        <v>3.4</v>
      </c>
    </row>
    <row r="62" spans="2:11" ht="11.1" customHeight="1">
      <c r="B62" s="178"/>
      <c r="C62" s="186"/>
      <c r="D62" s="174"/>
      <c r="E62" s="174"/>
      <c r="F62" s="174"/>
      <c r="G62" s="185"/>
    </row>
    <row r="63" spans="2:11" ht="12" customHeight="1">
      <c r="B63" s="187" t="s">
        <v>4</v>
      </c>
      <c r="C63" s="186"/>
      <c r="D63" s="174"/>
      <c r="E63" s="174"/>
      <c r="F63" s="174"/>
      <c r="G63" s="174"/>
    </row>
    <row r="64" spans="2:11" ht="27.75" customHeight="1">
      <c r="B64" s="444" t="s">
        <v>958</v>
      </c>
      <c r="C64" s="444"/>
      <c r="D64" s="444"/>
      <c r="E64" s="444"/>
      <c r="F64" s="444"/>
      <c r="G64" s="444"/>
      <c r="H64" s="444"/>
      <c r="I64" s="239"/>
      <c r="J64" s="239"/>
    </row>
    <row r="65" spans="2:7" ht="10.7" customHeight="1">
      <c r="B65" s="467" t="s">
        <v>936</v>
      </c>
      <c r="C65" s="467"/>
      <c r="D65" s="467"/>
      <c r="E65" s="467"/>
      <c r="F65" s="467"/>
      <c r="G65" s="467"/>
    </row>
  </sheetData>
  <mergeCells count="6">
    <mergeCell ref="B65:G65"/>
    <mergeCell ref="B3:G3"/>
    <mergeCell ref="B5:B6"/>
    <mergeCell ref="C5:D5"/>
    <mergeCell ref="C8:G8"/>
    <mergeCell ref="B64:H64"/>
  </mergeCells>
  <hyperlinks>
    <hyperlink ref="B3:F3" location="IHV!A61" display="IHV!A61" xr:uid="{D174F186-4687-416F-BA65-CF16265E0B34}"/>
    <hyperlink ref="B3:G3" location="Inhalt!L59" display="Abgegebene Stimmen bei ausgewählten Wahlen seit 2014" xr:uid="{99FF6D71-AEA6-42A7-9722-7B0D30D6F553}"/>
  </hyperlinks>
  <pageMargins left="0.59055118110236227" right="0.15748031496062992" top="0.78740157480314965" bottom="0.59055118110236227" header="0.31496062992125984" footer="0.23622047244094491"/>
  <pageSetup paperSize="9" firstPageNumber="12" pageOrder="overThenDown" orientation="portrait" r:id="rId1"/>
  <headerFooter differentFirst="1" scaleWithDoc="0" alignWithMargins="0"/>
  <legacyDrawingHF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F5C4B-C70E-405A-9F8C-DC56A9CB7B64}">
  <sheetPr codeName="Tabelle60"/>
  <dimension ref="A1"/>
  <sheetViews>
    <sheetView zoomScaleNormal="100" workbookViewId="0">
      <selection sqref="A1:XFD1048576"/>
    </sheetView>
  </sheetViews>
  <sheetFormatPr baseColWidth="10" defaultColWidth="10.85546875" defaultRowHeight="12.75"/>
  <cols>
    <col min="1" max="16384" width="10.85546875" style="38"/>
  </cols>
  <sheetData/>
  <pageMargins left="0.59055118110236227" right="0.15748031496062992" top="0.78740157480314965" bottom="0.59055118110236227" header="0.31496062992125984" footer="0.23622047244094491"/>
  <pageSetup paperSize="9" orientation="portrait" r:id="rId1"/>
  <headerFooter differentFirst="1" scaleWithDoc="0" alignWithMargins="0"/>
  <legacyDrawingHF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BD3A8F-3BEC-4D1D-9965-C1B40D756B0A}">
  <sheetPr codeName="Tabelle65"/>
  <dimension ref="A1:N39"/>
  <sheetViews>
    <sheetView zoomScaleNormal="100" zoomScaleSheetLayoutView="100" workbookViewId="0">
      <selection activeCell="M18" sqref="M18"/>
    </sheetView>
  </sheetViews>
  <sheetFormatPr baseColWidth="10" defaultColWidth="10.85546875" defaultRowHeight="12.75"/>
  <cols>
    <col min="1" max="2" width="4.42578125" style="38" customWidth="1"/>
    <col min="3" max="3" width="8.5703125" style="38" customWidth="1"/>
    <col min="4" max="4" width="3.42578125" style="38" customWidth="1"/>
    <col min="5" max="5" width="11.140625" style="38" customWidth="1"/>
    <col min="6" max="6" width="3.42578125" style="38" customWidth="1"/>
    <col min="7" max="7" width="6.7109375" style="38" customWidth="1"/>
    <col min="8" max="8" width="6" style="38" customWidth="1"/>
    <col min="9" max="9" width="5.140625" style="38" customWidth="1"/>
    <col min="10" max="10" width="20.42578125" style="38" customWidth="1"/>
    <col min="11" max="11" width="7" style="38" customWidth="1"/>
    <col min="12" max="13" width="4.140625" style="38" customWidth="1"/>
    <col min="14" max="14" width="5" style="38" customWidth="1"/>
    <col min="15" max="16384" width="10.85546875" style="38"/>
  </cols>
  <sheetData>
    <row r="1" spans="1:14" s="104" customFormat="1" ht="24.6" customHeight="1">
      <c r="N1" s="105" t="s">
        <v>962</v>
      </c>
    </row>
    <row r="2" spans="1:14" s="104" customFormat="1" ht="65.099999999999994" customHeight="1">
      <c r="A2" s="75"/>
      <c r="B2" s="75"/>
      <c r="C2" s="75"/>
      <c r="D2" s="75"/>
      <c r="E2" s="75"/>
      <c r="F2" s="75"/>
      <c r="G2" s="75"/>
      <c r="H2" s="75"/>
      <c r="I2" s="75"/>
      <c r="J2" s="75"/>
      <c r="K2" s="75"/>
      <c r="L2" s="75"/>
      <c r="M2" s="75"/>
      <c r="N2" s="441" t="s">
        <v>307</v>
      </c>
    </row>
    <row r="3" spans="1:14" ht="15.6" customHeight="1">
      <c r="A3" s="83"/>
      <c r="B3" s="83"/>
      <c r="C3" s="471" t="s">
        <v>289</v>
      </c>
      <c r="D3" s="471"/>
      <c r="E3" s="471"/>
      <c r="F3" s="471"/>
      <c r="G3" s="471"/>
      <c r="H3" s="471"/>
      <c r="I3" s="471"/>
      <c r="J3" s="471"/>
      <c r="K3" s="471"/>
      <c r="L3" s="471"/>
      <c r="M3" s="471"/>
      <c r="N3" s="441"/>
    </row>
    <row r="4" spans="1:14" ht="13.5" customHeight="1">
      <c r="A4" s="83"/>
      <c r="B4" s="83"/>
      <c r="C4" s="471" t="s">
        <v>614</v>
      </c>
      <c r="D4" s="471"/>
      <c r="E4" s="471"/>
      <c r="F4" s="471"/>
      <c r="G4" s="471"/>
      <c r="H4" s="471"/>
      <c r="I4" s="471"/>
      <c r="J4" s="471"/>
      <c r="K4" s="472" t="s">
        <v>157</v>
      </c>
      <c r="L4" s="472"/>
      <c r="M4" s="472"/>
      <c r="N4" s="441"/>
    </row>
    <row r="5" spans="1:14" ht="81" customHeight="1">
      <c r="A5" s="83"/>
      <c r="B5" s="83"/>
      <c r="C5" s="83"/>
      <c r="D5" s="83"/>
      <c r="E5" s="83"/>
      <c r="F5" s="83"/>
      <c r="G5" s="83"/>
      <c r="H5" s="83"/>
      <c r="I5" s="83"/>
      <c r="J5" s="83"/>
      <c r="K5" s="83"/>
      <c r="L5" s="83"/>
      <c r="M5" s="83"/>
      <c r="N5" s="106"/>
    </row>
    <row r="6" spans="1:14" ht="13.5">
      <c r="A6" s="75"/>
      <c r="B6" s="147" t="s">
        <v>758</v>
      </c>
      <c r="C6" s="76" t="s">
        <v>259</v>
      </c>
      <c r="D6" s="75"/>
      <c r="E6" s="75"/>
      <c r="F6" s="75"/>
      <c r="G6" s="75"/>
      <c r="H6" s="148">
        <f>'1.1'!$N$1</f>
        <v>59</v>
      </c>
      <c r="I6" s="149">
        <v>3</v>
      </c>
      <c r="J6" s="76" t="s">
        <v>264</v>
      </c>
      <c r="K6" s="75"/>
      <c r="L6" s="107"/>
      <c r="M6" s="75"/>
      <c r="N6" s="104"/>
    </row>
    <row r="7" spans="1:14" ht="13.5">
      <c r="A7" s="75"/>
      <c r="B7" s="150"/>
      <c r="C7" s="76"/>
      <c r="D7" s="75"/>
      <c r="E7" s="75"/>
      <c r="F7" s="75"/>
      <c r="G7" s="75"/>
      <c r="I7" s="108"/>
      <c r="J7" s="76" t="s">
        <v>298</v>
      </c>
      <c r="K7" s="75"/>
      <c r="L7" s="75"/>
      <c r="M7" s="81">
        <f>$H$16+1</f>
        <v>63</v>
      </c>
      <c r="N7" s="104"/>
    </row>
    <row r="8" spans="1:14" ht="13.5">
      <c r="A8" s="75"/>
      <c r="B8" s="151" t="s">
        <v>754</v>
      </c>
      <c r="C8" s="75" t="s">
        <v>579</v>
      </c>
      <c r="D8" s="75"/>
      <c r="E8" s="75"/>
      <c r="F8" s="75"/>
      <c r="G8" s="75"/>
      <c r="H8" s="148">
        <f>'1.1'!$N$1</f>
        <v>59</v>
      </c>
      <c r="I8" s="108"/>
      <c r="J8" s="75" t="s">
        <v>584</v>
      </c>
      <c r="K8" s="75"/>
      <c r="L8" s="75"/>
      <c r="M8" s="75"/>
      <c r="N8" s="104"/>
    </row>
    <row r="9" spans="1:14" ht="13.5">
      <c r="A9" s="75"/>
      <c r="B9" s="150"/>
      <c r="C9" s="75" t="s">
        <v>580</v>
      </c>
      <c r="D9" s="75"/>
      <c r="E9" s="75"/>
      <c r="F9" s="75"/>
      <c r="G9" s="75"/>
      <c r="H9" s="148"/>
      <c r="I9" s="108"/>
      <c r="J9" s="75" t="s">
        <v>296</v>
      </c>
      <c r="K9" s="75"/>
      <c r="L9" s="75"/>
      <c r="M9" s="75"/>
      <c r="N9" s="104"/>
    </row>
    <row r="10" spans="1:14" ht="13.5">
      <c r="A10" s="75"/>
      <c r="B10" s="151" t="s">
        <v>753</v>
      </c>
      <c r="C10" s="75" t="s">
        <v>581</v>
      </c>
      <c r="D10" s="75"/>
      <c r="E10" s="81"/>
      <c r="F10" s="81"/>
      <c r="G10" s="75"/>
      <c r="H10" s="148">
        <f>H8+1</f>
        <v>60</v>
      </c>
      <c r="I10" s="108"/>
      <c r="J10" s="76"/>
      <c r="K10" s="75"/>
      <c r="M10" s="75"/>
      <c r="N10" s="104"/>
    </row>
    <row r="11" spans="1:14" ht="13.5">
      <c r="A11" s="75"/>
      <c r="B11" s="151" t="s">
        <v>756</v>
      </c>
      <c r="C11" s="75" t="s">
        <v>757</v>
      </c>
      <c r="D11" s="75"/>
      <c r="E11" s="81"/>
      <c r="F11" s="81"/>
      <c r="G11" s="75"/>
      <c r="H11" s="148">
        <f>$H$10</f>
        <v>60</v>
      </c>
      <c r="I11" s="152" t="s">
        <v>118</v>
      </c>
      <c r="J11" s="76" t="s">
        <v>57</v>
      </c>
      <c r="K11" s="75"/>
      <c r="L11" s="81"/>
      <c r="M11" s="81">
        <f>$M$7</f>
        <v>63</v>
      </c>
      <c r="N11" s="104"/>
    </row>
    <row r="12" spans="1:14" ht="13.5">
      <c r="A12" s="75"/>
      <c r="I12" s="153" t="s">
        <v>119</v>
      </c>
      <c r="J12" s="76" t="s">
        <v>52</v>
      </c>
      <c r="K12" s="75"/>
      <c r="L12" s="104"/>
      <c r="M12" s="81">
        <f>$M$11</f>
        <v>63</v>
      </c>
      <c r="N12" s="104"/>
    </row>
    <row r="13" spans="1:14" ht="13.5">
      <c r="A13" s="75"/>
      <c r="B13" s="154" t="s">
        <v>582</v>
      </c>
      <c r="C13" s="76" t="s">
        <v>264</v>
      </c>
      <c r="D13" s="75"/>
      <c r="E13" s="81"/>
      <c r="F13" s="81"/>
      <c r="G13" s="75"/>
      <c r="H13" s="148">
        <f>H10+1</f>
        <v>61</v>
      </c>
      <c r="I13" s="152" t="s">
        <v>270</v>
      </c>
      <c r="J13" s="76" t="s">
        <v>85</v>
      </c>
      <c r="K13" s="75"/>
      <c r="L13" s="75"/>
      <c r="M13" s="81">
        <f>$M$12+1</f>
        <v>64</v>
      </c>
      <c r="N13" s="104"/>
    </row>
    <row r="14" spans="1:14" ht="13.5">
      <c r="A14" s="75"/>
      <c r="B14" s="84"/>
      <c r="D14" s="75"/>
      <c r="E14" s="81"/>
      <c r="F14" s="81"/>
      <c r="G14" s="75"/>
      <c r="H14" s="148"/>
      <c r="I14" s="152" t="s">
        <v>271</v>
      </c>
      <c r="J14" s="76" t="s">
        <v>585</v>
      </c>
      <c r="K14" s="75"/>
      <c r="L14" s="75"/>
      <c r="M14" s="81">
        <f>$M$13</f>
        <v>64</v>
      </c>
      <c r="N14" s="104"/>
    </row>
    <row r="15" spans="1:14" ht="13.5">
      <c r="A15" s="75"/>
      <c r="B15" s="155" t="s">
        <v>114</v>
      </c>
      <c r="C15" s="75" t="s">
        <v>306</v>
      </c>
      <c r="D15" s="75"/>
      <c r="E15" s="75"/>
      <c r="F15" s="75"/>
      <c r="G15" s="75"/>
      <c r="H15" s="148">
        <f>$H$13</f>
        <v>61</v>
      </c>
      <c r="I15" s="152" t="s">
        <v>272</v>
      </c>
      <c r="J15" s="76" t="s">
        <v>53</v>
      </c>
      <c r="K15" s="75"/>
      <c r="L15" s="75"/>
      <c r="M15" s="81">
        <f>$M$14+1</f>
        <v>65</v>
      </c>
      <c r="N15" s="104"/>
    </row>
    <row r="16" spans="1:14" ht="13.5">
      <c r="A16" s="75"/>
      <c r="B16" s="151" t="s">
        <v>115</v>
      </c>
      <c r="C16" s="75" t="s">
        <v>583</v>
      </c>
      <c r="D16" s="75"/>
      <c r="E16" s="75"/>
      <c r="F16" s="75"/>
      <c r="G16" s="75"/>
      <c r="H16" s="148">
        <f>$H$15+1</f>
        <v>62</v>
      </c>
      <c r="I16" s="152" t="s">
        <v>273</v>
      </c>
      <c r="J16" s="76" t="s">
        <v>54</v>
      </c>
      <c r="K16" s="75"/>
      <c r="L16" s="81"/>
      <c r="M16" s="81">
        <f>$M$15</f>
        <v>65</v>
      </c>
      <c r="N16" s="104"/>
    </row>
    <row r="17" spans="1:14" ht="13.5">
      <c r="A17" s="75"/>
      <c r="B17" s="155"/>
      <c r="C17" s="75"/>
      <c r="D17" s="75"/>
      <c r="E17" s="75"/>
      <c r="F17" s="75"/>
      <c r="G17" s="75"/>
      <c r="H17" s="148"/>
      <c r="I17" s="152" t="s">
        <v>274</v>
      </c>
      <c r="J17" s="76" t="s">
        <v>275</v>
      </c>
      <c r="K17" s="81"/>
      <c r="L17" s="75"/>
      <c r="M17" s="81">
        <f>$M$16+1</f>
        <v>66</v>
      </c>
      <c r="N17" s="104"/>
    </row>
    <row r="18" spans="1:14" ht="13.5">
      <c r="A18" s="75"/>
      <c r="B18" s="155"/>
      <c r="C18" s="75"/>
      <c r="D18" s="75"/>
      <c r="E18" s="81"/>
      <c r="F18" s="81"/>
      <c r="G18" s="75"/>
      <c r="H18" s="148"/>
      <c r="I18" s="152" t="s">
        <v>280</v>
      </c>
      <c r="J18" s="76" t="s">
        <v>276</v>
      </c>
      <c r="K18" s="81"/>
      <c r="L18" s="75"/>
      <c r="M18" s="81">
        <f>$M$17</f>
        <v>66</v>
      </c>
      <c r="N18" s="104"/>
    </row>
    <row r="19" spans="1:14" ht="13.5">
      <c r="A19" s="75"/>
      <c r="I19" s="152" t="s">
        <v>277</v>
      </c>
      <c r="J19" s="76" t="s">
        <v>261</v>
      </c>
      <c r="K19" s="81"/>
      <c r="L19" s="75"/>
      <c r="M19" s="81">
        <f>M18+1</f>
        <v>67</v>
      </c>
      <c r="N19" s="104"/>
    </row>
    <row r="20" spans="1:14" ht="13.5">
      <c r="A20" s="75"/>
      <c r="B20" s="75"/>
      <c r="C20" s="82"/>
      <c r="D20" s="75"/>
      <c r="E20" s="81"/>
      <c r="F20" s="75"/>
      <c r="G20" s="75"/>
      <c r="H20" s="81"/>
      <c r="I20" s="156"/>
      <c r="J20" s="75"/>
      <c r="K20" s="81"/>
      <c r="L20" s="75"/>
      <c r="M20" s="81"/>
      <c r="N20" s="104"/>
    </row>
    <row r="21" spans="1:14" ht="13.5">
      <c r="A21" s="75"/>
      <c r="B21" s="84"/>
      <c r="C21" s="82"/>
      <c r="D21" s="75"/>
      <c r="E21" s="81"/>
      <c r="F21" s="81"/>
      <c r="G21" s="75"/>
      <c r="H21" s="75"/>
      <c r="I21" s="156"/>
      <c r="J21" s="76"/>
      <c r="K21" s="81"/>
      <c r="L21" s="75"/>
      <c r="M21" s="81"/>
      <c r="N21" s="104"/>
    </row>
    <row r="22" spans="1:14" ht="18" customHeight="1">
      <c r="A22" s="75"/>
      <c r="B22" s="84"/>
      <c r="C22" s="82"/>
      <c r="D22" s="75"/>
      <c r="E22" s="81"/>
      <c r="F22" s="81"/>
      <c r="G22" s="75"/>
      <c r="H22" s="75"/>
      <c r="I22" s="156"/>
      <c r="J22" s="76"/>
      <c r="K22" s="81"/>
      <c r="L22" s="81"/>
      <c r="M22" s="81"/>
      <c r="N22" s="104"/>
    </row>
    <row r="23" spans="1:14" ht="18" customHeight="1">
      <c r="A23" s="75"/>
      <c r="B23" s="84"/>
      <c r="C23" s="82"/>
      <c r="D23" s="75"/>
      <c r="E23" s="81"/>
      <c r="F23" s="81"/>
      <c r="G23" s="75"/>
      <c r="H23" s="75"/>
      <c r="I23" s="156"/>
      <c r="J23" s="75"/>
      <c r="K23" s="81"/>
      <c r="L23" s="75"/>
      <c r="M23" s="81"/>
      <c r="N23" s="104"/>
    </row>
    <row r="24" spans="1:14" ht="18" customHeight="1">
      <c r="A24" s="75"/>
      <c r="B24" s="84"/>
      <c r="C24" s="82"/>
      <c r="D24" s="75"/>
      <c r="E24" s="81"/>
      <c r="F24" s="81"/>
      <c r="G24" s="75"/>
      <c r="H24" s="75"/>
      <c r="I24" s="157"/>
      <c r="J24" s="76"/>
      <c r="K24" s="81"/>
      <c r="L24" s="75"/>
      <c r="M24" s="81"/>
      <c r="N24" s="104"/>
    </row>
    <row r="25" spans="1:14" ht="18" customHeight="1">
      <c r="A25" s="75"/>
      <c r="B25" s="84"/>
      <c r="C25" s="82"/>
      <c r="D25" s="75"/>
      <c r="E25" s="81"/>
      <c r="F25" s="81"/>
      <c r="G25" s="75"/>
      <c r="H25" s="75"/>
      <c r="I25" s="104"/>
      <c r="J25" s="75"/>
      <c r="K25" s="81"/>
      <c r="L25" s="75"/>
      <c r="M25" s="81"/>
      <c r="N25" s="104"/>
    </row>
    <row r="26" spans="1:14" ht="18" customHeight="1">
      <c r="A26" s="75"/>
      <c r="B26" s="84"/>
      <c r="C26" s="82"/>
      <c r="D26" s="75"/>
      <c r="E26" s="81"/>
      <c r="F26" s="81"/>
      <c r="G26" s="75"/>
      <c r="H26" s="75"/>
      <c r="I26" s="75"/>
      <c r="J26" s="75"/>
      <c r="K26" s="81"/>
      <c r="L26" s="81"/>
      <c r="M26" s="81"/>
      <c r="N26" s="104"/>
    </row>
    <row r="27" spans="1:14" ht="18" customHeight="1">
      <c r="A27" s="75"/>
      <c r="B27" s="84"/>
      <c r="C27" s="82"/>
      <c r="D27" s="75"/>
      <c r="E27" s="81"/>
      <c r="F27" s="81"/>
      <c r="G27" s="75"/>
      <c r="H27" s="75"/>
      <c r="I27" s="75"/>
      <c r="J27" s="75"/>
      <c r="K27" s="81"/>
      <c r="L27" s="75"/>
      <c r="M27" s="81"/>
      <c r="N27" s="104"/>
    </row>
    <row r="28" spans="1:14" ht="18" customHeight="1">
      <c r="A28" s="75"/>
      <c r="B28" s="84"/>
      <c r="C28" s="82"/>
      <c r="D28" s="75"/>
      <c r="E28" s="81"/>
      <c r="F28" s="81"/>
      <c r="G28" s="75"/>
      <c r="H28" s="75"/>
      <c r="I28" s="75"/>
      <c r="J28" s="110"/>
      <c r="K28" s="81"/>
      <c r="L28" s="81"/>
      <c r="M28" s="81"/>
      <c r="N28" s="104"/>
    </row>
    <row r="29" spans="1:14" ht="18" customHeight="1">
      <c r="A29" s="75"/>
      <c r="B29" s="84"/>
      <c r="C29" s="82"/>
      <c r="D29" s="75"/>
      <c r="E29" s="81"/>
      <c r="F29" s="81"/>
      <c r="G29" s="75"/>
      <c r="H29" s="75"/>
      <c r="I29" s="111"/>
      <c r="J29" s="112"/>
      <c r="K29" s="114"/>
      <c r="L29" s="113"/>
      <c r="M29" s="81"/>
    </row>
    <row r="30" spans="1:14" ht="18" customHeight="1">
      <c r="A30" s="75"/>
      <c r="B30" s="84"/>
      <c r="C30" s="82"/>
      <c r="D30" s="75"/>
      <c r="E30" s="81"/>
      <c r="F30" s="81"/>
      <c r="G30" s="75"/>
      <c r="H30" s="75"/>
      <c r="I30" s="115"/>
      <c r="J30" s="75"/>
      <c r="L30" s="81"/>
    </row>
    <row r="31" spans="1:14" ht="18" customHeight="1">
      <c r="A31" s="75"/>
      <c r="B31" s="84"/>
      <c r="C31" s="82"/>
      <c r="D31" s="75"/>
      <c r="E31" s="81"/>
      <c r="F31" s="81"/>
      <c r="G31" s="75"/>
      <c r="H31" s="75"/>
      <c r="I31" s="108"/>
      <c r="J31" s="75"/>
      <c r="K31" s="81"/>
      <c r="L31" s="104"/>
      <c r="M31" s="81"/>
      <c r="N31" s="104"/>
    </row>
    <row r="32" spans="1:14" ht="18" customHeight="1">
      <c r="A32" s="75"/>
      <c r="B32" s="84"/>
      <c r="C32" s="82"/>
      <c r="D32" s="75"/>
      <c r="E32" s="81"/>
      <c r="F32" s="81"/>
      <c r="G32" s="75"/>
      <c r="H32" s="75"/>
      <c r="I32" s="111"/>
      <c r="J32" s="112"/>
      <c r="K32" s="114"/>
      <c r="L32" s="113"/>
      <c r="M32" s="114"/>
      <c r="N32" s="104"/>
    </row>
    <row r="33" spans="1:14" ht="18" customHeight="1">
      <c r="A33" s="75"/>
      <c r="B33" s="84"/>
      <c r="C33" s="82"/>
      <c r="D33" s="75"/>
      <c r="E33" s="81"/>
      <c r="F33" s="81"/>
      <c r="G33" s="75"/>
      <c r="H33" s="75"/>
      <c r="I33" s="108"/>
      <c r="J33" s="75"/>
      <c r="K33" s="81"/>
      <c r="L33" s="104"/>
      <c r="M33" s="81"/>
      <c r="N33" s="104"/>
    </row>
    <row r="34" spans="1:14" ht="18" customHeight="1">
      <c r="A34" s="75"/>
      <c r="B34" s="84"/>
      <c r="C34" s="82"/>
      <c r="D34" s="75"/>
      <c r="E34" s="81"/>
      <c r="F34" s="81"/>
      <c r="G34" s="75"/>
      <c r="H34" s="75"/>
      <c r="I34" s="111"/>
      <c r="J34" s="112"/>
      <c r="K34" s="114"/>
      <c r="L34" s="113"/>
      <c r="M34" s="114"/>
      <c r="N34" s="113"/>
    </row>
    <row r="35" spans="1:14" ht="18" customHeight="1">
      <c r="A35" s="75"/>
      <c r="B35" s="84"/>
      <c r="C35" s="82"/>
      <c r="D35" s="75"/>
      <c r="E35" s="81"/>
      <c r="F35" s="81"/>
      <c r="G35" s="75"/>
      <c r="H35" s="75"/>
      <c r="I35" s="75"/>
      <c r="J35" s="75"/>
      <c r="K35" s="81"/>
      <c r="L35" s="81"/>
      <c r="N35" s="104"/>
    </row>
    <row r="36" spans="1:14" ht="18" customHeight="1">
      <c r="A36" s="75"/>
      <c r="B36" s="84"/>
      <c r="C36" s="82"/>
      <c r="D36" s="75"/>
      <c r="E36" s="81"/>
      <c r="F36" s="81"/>
      <c r="G36" s="75"/>
      <c r="H36" s="75"/>
      <c r="I36" s="75"/>
      <c r="J36" s="110"/>
      <c r="K36" s="81"/>
      <c r="L36" s="81"/>
      <c r="M36" s="81"/>
      <c r="N36" s="104"/>
    </row>
    <row r="37" spans="1:14" ht="18" customHeight="1">
      <c r="A37" s="75"/>
      <c r="B37" s="84"/>
      <c r="C37" s="82"/>
      <c r="D37" s="75"/>
      <c r="E37" s="81"/>
      <c r="F37" s="81"/>
      <c r="G37" s="75"/>
      <c r="H37" s="75"/>
      <c r="I37" s="75"/>
      <c r="J37" s="75"/>
      <c r="K37" s="81"/>
      <c r="L37" s="75"/>
      <c r="M37" s="81"/>
      <c r="N37" s="104"/>
    </row>
    <row r="38" spans="1:14" ht="18" customHeight="1">
      <c r="A38" s="75"/>
      <c r="B38" s="84"/>
      <c r="C38" s="82"/>
      <c r="D38" s="75"/>
      <c r="E38" s="81"/>
      <c r="F38" s="81"/>
      <c r="G38" s="75"/>
      <c r="H38" s="75"/>
      <c r="I38" s="75"/>
      <c r="J38" s="75"/>
      <c r="K38" s="81"/>
      <c r="L38" s="75"/>
      <c r="M38" s="81"/>
      <c r="N38" s="104"/>
    </row>
    <row r="39" spans="1:14" ht="13.5">
      <c r="A39" s="83"/>
      <c r="B39" s="83"/>
      <c r="C39" s="83"/>
      <c r="D39" s="83"/>
      <c r="E39" s="83"/>
      <c r="F39" s="83"/>
      <c r="G39" s="83"/>
      <c r="H39" s="83"/>
      <c r="I39" s="83"/>
      <c r="J39" s="83"/>
      <c r="K39" s="83"/>
      <c r="L39" s="83"/>
      <c r="M39" s="83"/>
    </row>
  </sheetData>
  <mergeCells count="4">
    <mergeCell ref="N2:N4"/>
    <mergeCell ref="C3:M3"/>
    <mergeCell ref="C4:J4"/>
    <mergeCell ref="K4:M4"/>
  </mergeCells>
  <hyperlinks>
    <hyperlink ref="H6" location="'1'!A1" display="'1'!A1" xr:uid="{58D71165-2296-4C57-A773-F06567609D9D}"/>
    <hyperlink ref="H13" location="'2.1'!Z1S1" display="'2.1'!Z1S1" xr:uid="{DD59EE43-A269-4706-AD63-3C148E279811}"/>
    <hyperlink ref="M7" location="'3.1'!A1" display="'3.1'!A1" xr:uid="{71C08324-D279-4428-A1B4-E7815FA54FED}"/>
    <hyperlink ref="M11" location="'1'!A1" display="'1'!A1" xr:uid="{59A00E1D-E2D4-4442-BF5B-9953A750C501}"/>
    <hyperlink ref="M12" location="'1'!A1" display="'1'!A1" xr:uid="{99E15B9A-C4A3-43BC-B9A7-D72F72D17E7F}"/>
    <hyperlink ref="M13" location="'1'!A1" display="'1'!A1" xr:uid="{359025B5-C5EE-46E0-B811-F1E3DB19A4EC}"/>
    <hyperlink ref="M14" location="'1'!A1" display="'1'!A1" xr:uid="{A694B699-3209-41EA-A827-D45D1B9B9C49}"/>
    <hyperlink ref="M15" location="'1'!A1" display="'1'!A1" xr:uid="{249B6018-53BC-4B07-8EB8-44503CDA3DFE}"/>
    <hyperlink ref="M16" location="'1'!A1" display="'1'!A1" xr:uid="{3FEC019A-F8AA-4A02-930E-D4BD4C12BA7F}"/>
    <hyperlink ref="M17" location="'1'!A1" display="'1'!A1" xr:uid="{3788416A-ED0B-465A-BA3B-94741AB1F5FA}"/>
    <hyperlink ref="M18" location="'1'!A1" display="'1'!A1" xr:uid="{C15A2320-3971-465A-8986-3349F959808D}"/>
    <hyperlink ref="M11:M12" location="'3.1'!A1" display="'3.1'!A1" xr:uid="{B56F776D-3D4C-4D6A-A58D-1B06EEAA7290}"/>
    <hyperlink ref="M13:M14" location="'3.2'!A1" display="'3.2'!A1" xr:uid="{A22EB284-4839-4332-AC49-32CC0F4AD488}"/>
    <hyperlink ref="M15:M16" location="'3.3'!A1" display="'3.3'!A1" xr:uid="{7F7EC0CC-EA7E-42D8-BD0F-0CADE36078D1}"/>
    <hyperlink ref="M17:M18" location="'3.4'!A1" display="'3.4'!A1" xr:uid="{167DDFBB-C1D4-43FE-AACA-8BF73B5CE0C4}"/>
    <hyperlink ref="M19" location="'3.5'!A1" display="'3.5'!A1" xr:uid="{5440AC41-9B4E-4454-A74B-9EF34FD0D861}"/>
    <hyperlink ref="C3" location="Inhalt!L64" display="Wahlen zu den Kreistagen der Landkreise und Stadtverordnetenversammlungen der kreisfreien Städte" xr:uid="{D708ED68-3BC7-4495-8799-96898C4C472F}"/>
    <hyperlink ref="C4" location="Inhalt!L64" display="im Land Brandenburg am 26. Mai 2019 –" xr:uid="{4C42C108-C73C-4EB2-A0F2-F954F7A4FBBF}"/>
    <hyperlink ref="H16" location="'2.2'!Z1S1" display="'2.2'!Z1S1" xr:uid="{7494D927-7342-4F14-A30E-AA86CECE63CE}"/>
    <hyperlink ref="H15" location="'2.1'!Z1S1" display="'2.1'!Z1S1" xr:uid="{EB92F5B1-AABD-448C-9C8F-9956B9858DBC}"/>
    <hyperlink ref="H10" location="'1.2'!Z1S1" display="'1.2'!Z1S1" xr:uid="{9D60D524-B805-43CA-A1AA-034A5C6E7571}"/>
    <hyperlink ref="H11" location="'1.2'!Z1S1" display="'1.2'!Z1S1" xr:uid="{053EE1A5-CB9C-447B-A2DC-C550E60A3BA5}"/>
    <hyperlink ref="H8" location="'1'!A1" display="'1'!A1" xr:uid="{E4A17510-8D91-465B-B2F6-56CBE3AB9BF2}"/>
  </hyperlinks>
  <pageMargins left="0.59055118110236227" right="0.15748031496062992" top="0.78740157480314965" bottom="0.59055118110236227" header="0.31496062992125984" footer="0.23622047244094491"/>
  <pageSetup paperSize="9" orientation="portrait" r:id="rId1"/>
  <headerFooter differentFirst="1" scaleWithDoc="0" alignWithMargins="0"/>
  <legacyDrawingHF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1EDDF3-45EC-4E90-A534-39CD34BA265C}">
  <sheetPr codeName="Tabelle41"/>
  <dimension ref="A1:X68"/>
  <sheetViews>
    <sheetView zoomScaleNormal="100" zoomScaleSheetLayoutView="100" workbookViewId="0">
      <selection activeCell="A2" sqref="A2"/>
    </sheetView>
  </sheetViews>
  <sheetFormatPr baseColWidth="10" defaultColWidth="10.85546875" defaultRowHeight="12.75"/>
  <cols>
    <col min="1" max="1" width="3.42578125" style="38" customWidth="1"/>
    <col min="2" max="12" width="7.140625" style="38" customWidth="1"/>
    <col min="13" max="13" width="6.28515625" style="38" customWidth="1"/>
    <col min="14" max="14" width="3.42578125" style="38" customWidth="1"/>
    <col min="15" max="15" width="27.28515625" style="38" bestFit="1" customWidth="1"/>
    <col min="16" max="24" width="6.42578125" style="38" customWidth="1"/>
    <col min="25" max="16384" width="10.85546875" style="38"/>
  </cols>
  <sheetData>
    <row r="1" spans="1:23" s="116" customFormat="1" ht="15.75">
      <c r="B1" s="117"/>
      <c r="C1" s="101"/>
      <c r="M1" s="118" t="s">
        <v>621</v>
      </c>
      <c r="N1" s="119">
        <f>Tabelle8!$A$1+3</f>
        <v>59</v>
      </c>
    </row>
    <row r="2" spans="1:23" s="116" customFormat="1"/>
    <row r="3" spans="1:23" ht="13.5">
      <c r="A3" s="101" t="s">
        <v>616</v>
      </c>
      <c r="B3" s="101"/>
      <c r="C3" s="120"/>
      <c r="D3" s="120"/>
      <c r="E3" s="120"/>
      <c r="F3" s="120"/>
      <c r="G3" s="120"/>
      <c r="H3" s="120"/>
      <c r="I3" s="120"/>
      <c r="J3" s="120"/>
      <c r="K3" s="120"/>
      <c r="L3" s="120"/>
      <c r="M3" s="120"/>
    </row>
    <row r="4" spans="1:23">
      <c r="A4" s="121"/>
      <c r="B4" s="121"/>
    </row>
    <row r="5" spans="1:23" ht="16.5">
      <c r="A5" s="88" t="s">
        <v>266</v>
      </c>
      <c r="B5" s="136" t="s">
        <v>259</v>
      </c>
    </row>
    <row r="6" spans="1:23">
      <c r="A6" s="122" t="s">
        <v>754</v>
      </c>
      <c r="B6" s="138" t="s">
        <v>267</v>
      </c>
    </row>
    <row r="7" spans="1:23">
      <c r="U7" s="121">
        <v>1</v>
      </c>
      <c r="W7" s="121">
        <v>1</v>
      </c>
    </row>
    <row r="8" spans="1:23" s="126" customFormat="1" ht="38.25">
      <c r="O8" s="127" t="s">
        <v>252</v>
      </c>
      <c r="P8" s="128" t="s">
        <v>255</v>
      </c>
      <c r="Q8" s="128" t="s">
        <v>256</v>
      </c>
      <c r="R8" s="128" t="s">
        <v>615</v>
      </c>
      <c r="S8" s="128" t="s">
        <v>253</v>
      </c>
      <c r="T8" s="128" t="s">
        <v>257</v>
      </c>
      <c r="U8" s="128" t="str">
        <f>IF($S$9&lt;$R$9,$S$8,$R$8)</f>
        <v>Brandenburg 2019</v>
      </c>
      <c r="V8" s="128" t="s">
        <v>258</v>
      </c>
      <c r="W8" s="128" t="str">
        <f>IF($S$9&gt;$R$9,$S$8,$R$8)</f>
        <v>Brandenburg 2024</v>
      </c>
    </row>
    <row r="9" spans="1:23">
      <c r="O9" s="129"/>
      <c r="R9" s="140">
        <v>66</v>
      </c>
      <c r="S9" s="140">
        <v>58.4</v>
      </c>
    </row>
    <row r="10" spans="1:23">
      <c r="O10" s="131" t="s">
        <v>635</v>
      </c>
      <c r="P10" s="130">
        <v>70.5</v>
      </c>
      <c r="Q10" s="130">
        <v>64.599999999999994</v>
      </c>
      <c r="R10" s="130">
        <v>66</v>
      </c>
      <c r="S10" s="130">
        <v>58.4</v>
      </c>
      <c r="T10" s="38">
        <f>MIN(R10:S10)-$U10/2</f>
        <v>57.9</v>
      </c>
      <c r="U10" s="38">
        <f t="shared" ref="U10:U27" si="0">$U$7</f>
        <v>1</v>
      </c>
      <c r="V10" s="38">
        <f>MAX(R10:S10)-(T10+U10)</f>
        <v>7.1</v>
      </c>
      <c r="W10" s="38">
        <f>$W$7</f>
        <v>1</v>
      </c>
    </row>
    <row r="11" spans="1:23">
      <c r="O11" s="131" t="s">
        <v>625</v>
      </c>
      <c r="P11" s="130">
        <v>70.400000000000006</v>
      </c>
      <c r="Q11" s="130">
        <v>62.3</v>
      </c>
      <c r="R11" s="130">
        <v>66</v>
      </c>
      <c r="S11" s="130">
        <v>58.4</v>
      </c>
      <c r="T11" s="38">
        <f t="shared" ref="T11:T27" si="1">MIN(R11:S11)-$U11/2</f>
        <v>57.9</v>
      </c>
      <c r="U11" s="38">
        <f t="shared" si="0"/>
        <v>1</v>
      </c>
      <c r="V11" s="38">
        <f t="shared" ref="V11:V27" si="2">MAX(R11:S11)-(T11+U11)</f>
        <v>7.1</v>
      </c>
      <c r="W11" s="38">
        <f t="shared" ref="W11:W27" si="3">$W$7</f>
        <v>1</v>
      </c>
    </row>
    <row r="12" spans="1:23">
      <c r="O12" s="131" t="s">
        <v>628</v>
      </c>
      <c r="P12" s="130">
        <v>68.900000000000006</v>
      </c>
      <c r="Q12" s="130">
        <v>59.8</v>
      </c>
      <c r="R12" s="130">
        <v>66</v>
      </c>
      <c r="S12" s="130">
        <v>58.4</v>
      </c>
      <c r="T12" s="38">
        <f t="shared" si="1"/>
        <v>57.9</v>
      </c>
      <c r="U12" s="38">
        <f t="shared" si="0"/>
        <v>1</v>
      </c>
      <c r="V12" s="38">
        <f t="shared" si="2"/>
        <v>7.1</v>
      </c>
      <c r="W12" s="38">
        <f t="shared" si="3"/>
        <v>1</v>
      </c>
    </row>
    <row r="13" spans="1:23">
      <c r="O13" s="131" t="s">
        <v>626</v>
      </c>
      <c r="P13" s="130">
        <v>67.900000000000006</v>
      </c>
      <c r="Q13" s="130">
        <v>58</v>
      </c>
      <c r="R13" s="130">
        <v>66</v>
      </c>
      <c r="S13" s="130">
        <v>58.4</v>
      </c>
      <c r="T13" s="38">
        <f t="shared" si="1"/>
        <v>57.9</v>
      </c>
      <c r="U13" s="38">
        <f t="shared" si="0"/>
        <v>1</v>
      </c>
      <c r="V13" s="38">
        <f t="shared" si="2"/>
        <v>7.1</v>
      </c>
      <c r="W13" s="38">
        <f t="shared" si="3"/>
        <v>1</v>
      </c>
    </row>
    <row r="14" spans="1:23">
      <c r="O14" s="131" t="s">
        <v>637</v>
      </c>
      <c r="P14" s="130">
        <v>67.599999999999994</v>
      </c>
      <c r="Q14" s="130">
        <v>60.7</v>
      </c>
      <c r="R14" s="130">
        <v>66</v>
      </c>
      <c r="S14" s="130">
        <v>58.4</v>
      </c>
      <c r="T14" s="38">
        <f t="shared" si="1"/>
        <v>57.9</v>
      </c>
      <c r="U14" s="38">
        <f t="shared" si="0"/>
        <v>1</v>
      </c>
      <c r="V14" s="38">
        <f t="shared" si="2"/>
        <v>7.1</v>
      </c>
      <c r="W14" s="38">
        <f t="shared" si="3"/>
        <v>1</v>
      </c>
    </row>
    <row r="15" spans="1:23">
      <c r="O15" s="131" t="s">
        <v>631</v>
      </c>
      <c r="P15" s="130">
        <v>67</v>
      </c>
      <c r="Q15" s="130">
        <v>60.1</v>
      </c>
      <c r="R15" s="130">
        <v>66</v>
      </c>
      <c r="S15" s="130">
        <v>58.4</v>
      </c>
      <c r="T15" s="38">
        <f t="shared" si="1"/>
        <v>57.9</v>
      </c>
      <c r="U15" s="38">
        <f t="shared" si="0"/>
        <v>1</v>
      </c>
      <c r="V15" s="38">
        <f t="shared" si="2"/>
        <v>7.1</v>
      </c>
      <c r="W15" s="38">
        <f t="shared" si="3"/>
        <v>1</v>
      </c>
    </row>
    <row r="16" spans="1:23">
      <c r="O16" s="131" t="s">
        <v>627</v>
      </c>
      <c r="P16" s="130">
        <v>66.900000000000006</v>
      </c>
      <c r="Q16" s="130">
        <v>61.9</v>
      </c>
      <c r="R16" s="130">
        <v>66</v>
      </c>
      <c r="S16" s="130">
        <v>58.4</v>
      </c>
      <c r="T16" s="38">
        <f t="shared" si="1"/>
        <v>57.9</v>
      </c>
      <c r="U16" s="38">
        <f t="shared" si="0"/>
        <v>1</v>
      </c>
      <c r="V16" s="38">
        <f t="shared" si="2"/>
        <v>7.1</v>
      </c>
      <c r="W16" s="38">
        <f t="shared" si="3"/>
        <v>1</v>
      </c>
    </row>
    <row r="17" spans="15:23">
      <c r="O17" s="131" t="s">
        <v>630</v>
      </c>
      <c r="P17" s="130">
        <v>66.8</v>
      </c>
      <c r="Q17" s="130">
        <v>58.7</v>
      </c>
      <c r="R17" s="130">
        <v>66</v>
      </c>
      <c r="S17" s="130">
        <v>58.4</v>
      </c>
      <c r="T17" s="38">
        <f t="shared" si="1"/>
        <v>57.9</v>
      </c>
      <c r="U17" s="38">
        <f t="shared" si="0"/>
        <v>1</v>
      </c>
      <c r="V17" s="38">
        <f t="shared" si="2"/>
        <v>7.1</v>
      </c>
      <c r="W17" s="38">
        <f t="shared" si="3"/>
        <v>1</v>
      </c>
    </row>
    <row r="18" spans="15:23">
      <c r="O18" s="131" t="s">
        <v>633</v>
      </c>
      <c r="P18" s="130">
        <v>66.599999999999994</v>
      </c>
      <c r="Q18" s="130">
        <v>58.2</v>
      </c>
      <c r="R18" s="130">
        <v>66</v>
      </c>
      <c r="S18" s="130">
        <v>58.4</v>
      </c>
      <c r="T18" s="38">
        <f t="shared" si="1"/>
        <v>57.9</v>
      </c>
      <c r="U18" s="38">
        <f t="shared" si="0"/>
        <v>1</v>
      </c>
      <c r="V18" s="38">
        <f t="shared" si="2"/>
        <v>7.1</v>
      </c>
      <c r="W18" s="38">
        <f t="shared" si="3"/>
        <v>1</v>
      </c>
    </row>
    <row r="19" spans="15:23">
      <c r="O19" s="131" t="s">
        <v>639</v>
      </c>
      <c r="P19" s="130">
        <v>64.5</v>
      </c>
      <c r="Q19" s="130">
        <v>53.3</v>
      </c>
      <c r="R19" s="130">
        <v>66</v>
      </c>
      <c r="S19" s="130">
        <v>58.4</v>
      </c>
      <c r="T19" s="38">
        <f t="shared" si="1"/>
        <v>57.9</v>
      </c>
      <c r="U19" s="38">
        <f t="shared" si="0"/>
        <v>1</v>
      </c>
      <c r="V19" s="38">
        <f t="shared" si="2"/>
        <v>7.1</v>
      </c>
      <c r="W19" s="38">
        <f t="shared" si="3"/>
        <v>1</v>
      </c>
    </row>
    <row r="20" spans="15:23">
      <c r="O20" s="131" t="s">
        <v>634</v>
      </c>
      <c r="P20" s="130">
        <v>63.9</v>
      </c>
      <c r="Q20" s="130">
        <v>52.8</v>
      </c>
      <c r="R20" s="130">
        <v>66</v>
      </c>
      <c r="S20" s="130">
        <v>58.4</v>
      </c>
      <c r="T20" s="38">
        <f t="shared" si="1"/>
        <v>57.9</v>
      </c>
      <c r="U20" s="38">
        <f t="shared" si="0"/>
        <v>1</v>
      </c>
      <c r="V20" s="38">
        <f t="shared" si="2"/>
        <v>7.1</v>
      </c>
      <c r="W20" s="38">
        <f t="shared" si="3"/>
        <v>1</v>
      </c>
    </row>
    <row r="21" spans="15:23">
      <c r="O21" s="131" t="s">
        <v>632</v>
      </c>
      <c r="P21" s="130">
        <v>63.9</v>
      </c>
      <c r="Q21" s="130">
        <v>56.1</v>
      </c>
      <c r="R21" s="130">
        <v>66</v>
      </c>
      <c r="S21" s="130">
        <v>58.4</v>
      </c>
      <c r="T21" s="38">
        <f t="shared" si="1"/>
        <v>57.9</v>
      </c>
      <c r="U21" s="38">
        <f t="shared" si="0"/>
        <v>1</v>
      </c>
      <c r="V21" s="38">
        <f t="shared" si="2"/>
        <v>7.1</v>
      </c>
      <c r="W21" s="38">
        <f t="shared" si="3"/>
        <v>1</v>
      </c>
    </row>
    <row r="22" spans="15:23">
      <c r="O22" s="131" t="s">
        <v>638</v>
      </c>
      <c r="P22" s="130">
        <v>63.7</v>
      </c>
      <c r="Q22" s="130">
        <v>58.3</v>
      </c>
      <c r="R22" s="130">
        <v>66</v>
      </c>
      <c r="S22" s="130">
        <v>58.4</v>
      </c>
      <c r="T22" s="38">
        <f t="shared" si="1"/>
        <v>57.9</v>
      </c>
      <c r="U22" s="38">
        <f t="shared" si="0"/>
        <v>1</v>
      </c>
      <c r="V22" s="38">
        <f t="shared" si="2"/>
        <v>7.1</v>
      </c>
      <c r="W22" s="38">
        <f t="shared" si="3"/>
        <v>1</v>
      </c>
    </row>
    <row r="23" spans="15:23">
      <c r="O23" s="131" t="s">
        <v>636</v>
      </c>
      <c r="P23" s="130">
        <v>62.8</v>
      </c>
      <c r="Q23" s="130">
        <v>54.7</v>
      </c>
      <c r="R23" s="130">
        <v>66</v>
      </c>
      <c r="S23" s="130">
        <v>58.4</v>
      </c>
      <c r="T23" s="38">
        <f t="shared" si="1"/>
        <v>57.9</v>
      </c>
      <c r="U23" s="38">
        <f t="shared" si="0"/>
        <v>1</v>
      </c>
      <c r="V23" s="38">
        <f t="shared" si="2"/>
        <v>7.1</v>
      </c>
      <c r="W23" s="38">
        <f t="shared" si="3"/>
        <v>1</v>
      </c>
    </row>
    <row r="24" spans="15:23">
      <c r="O24" s="131" t="s">
        <v>629</v>
      </c>
      <c r="P24" s="130">
        <v>62.7</v>
      </c>
      <c r="Q24" s="130">
        <v>58.4</v>
      </c>
      <c r="R24" s="130">
        <v>66</v>
      </c>
      <c r="S24" s="130">
        <v>58.4</v>
      </c>
      <c r="T24" s="38">
        <f t="shared" si="1"/>
        <v>57.9</v>
      </c>
      <c r="U24" s="38">
        <f t="shared" si="0"/>
        <v>1</v>
      </c>
      <c r="V24" s="38">
        <f t="shared" si="2"/>
        <v>7.1</v>
      </c>
      <c r="W24" s="38">
        <f t="shared" si="3"/>
        <v>1</v>
      </c>
    </row>
    <row r="25" spans="15:23">
      <c r="O25" s="131" t="s">
        <v>623</v>
      </c>
      <c r="P25" s="130">
        <v>62.6</v>
      </c>
      <c r="Q25" s="130">
        <v>56.3</v>
      </c>
      <c r="R25" s="130">
        <v>66</v>
      </c>
      <c r="S25" s="130">
        <v>58.4</v>
      </c>
      <c r="T25" s="38">
        <f t="shared" si="1"/>
        <v>57.9</v>
      </c>
      <c r="U25" s="38">
        <f t="shared" si="0"/>
        <v>1</v>
      </c>
      <c r="V25" s="38">
        <f t="shared" si="2"/>
        <v>7.1</v>
      </c>
      <c r="W25" s="38">
        <f t="shared" si="3"/>
        <v>1</v>
      </c>
    </row>
    <row r="26" spans="15:23">
      <c r="O26" s="131" t="s">
        <v>624</v>
      </c>
      <c r="P26" s="130">
        <v>58.2</v>
      </c>
      <c r="Q26" s="130">
        <v>48.6</v>
      </c>
      <c r="R26" s="130">
        <v>66</v>
      </c>
      <c r="S26" s="130">
        <v>58.4</v>
      </c>
      <c r="T26" s="38">
        <f t="shared" si="1"/>
        <v>57.9</v>
      </c>
      <c r="U26" s="38">
        <f t="shared" si="0"/>
        <v>1</v>
      </c>
      <c r="V26" s="38">
        <f t="shared" si="2"/>
        <v>7.1</v>
      </c>
      <c r="W26" s="38">
        <f t="shared" si="3"/>
        <v>1</v>
      </c>
    </row>
    <row r="27" spans="15:23">
      <c r="O27" s="131" t="s">
        <v>622</v>
      </c>
      <c r="P27" s="130">
        <v>58</v>
      </c>
      <c r="Q27" s="130">
        <v>48.1</v>
      </c>
      <c r="R27" s="130">
        <v>66</v>
      </c>
      <c r="S27" s="130">
        <v>58.4</v>
      </c>
      <c r="T27" s="38">
        <f t="shared" si="1"/>
        <v>57.9</v>
      </c>
      <c r="U27" s="38">
        <f t="shared" si="0"/>
        <v>1</v>
      </c>
      <c r="V27" s="38">
        <f t="shared" si="2"/>
        <v>7.1</v>
      </c>
      <c r="W27" s="38">
        <f t="shared" si="3"/>
        <v>1</v>
      </c>
    </row>
    <row r="28" spans="15:23">
      <c r="R28" s="38">
        <v>66</v>
      </c>
      <c r="S28" s="38">
        <v>58.4</v>
      </c>
    </row>
    <row r="33" spans="15:24">
      <c r="O33" s="142"/>
      <c r="P33" s="143"/>
      <c r="Q33" s="143"/>
      <c r="R33" s="143"/>
      <c r="S33" s="143"/>
      <c r="T33" s="143"/>
      <c r="U33" s="143"/>
      <c r="V33" s="143"/>
      <c r="W33" s="143"/>
      <c r="X33" s="41"/>
    </row>
    <row r="54" spans="8:24">
      <c r="H54" s="132"/>
      <c r="I54" s="129" t="str">
        <f>RIGHT($L$54,4)</f>
        <v>2024</v>
      </c>
      <c r="K54" s="129"/>
      <c r="L54" s="129" t="str">
        <f>R8</f>
        <v>Brandenburg 2024</v>
      </c>
      <c r="M54" s="129"/>
    </row>
    <row r="55" spans="8:24" ht="3.95" customHeight="1">
      <c r="I55" s="129"/>
      <c r="K55" s="129"/>
      <c r="L55" s="129"/>
      <c r="M55" s="129"/>
    </row>
    <row r="56" spans="8:24">
      <c r="H56" s="133"/>
      <c r="I56" s="129" t="str">
        <f>RIGHT($L$56,4)</f>
        <v>2019</v>
      </c>
      <c r="K56" s="129"/>
      <c r="L56" s="129" t="str">
        <f>S8</f>
        <v>Brandenburg 2019</v>
      </c>
      <c r="M56" s="129"/>
    </row>
    <row r="63" spans="8:24">
      <c r="P63" s="146"/>
      <c r="Q63" s="146"/>
      <c r="R63" s="146"/>
      <c r="S63" s="146"/>
      <c r="T63" s="146"/>
      <c r="U63" s="146"/>
      <c r="V63" s="146"/>
      <c r="W63" s="146"/>
      <c r="X63" s="146"/>
    </row>
    <row r="65" spans="16:24">
      <c r="P65" s="130"/>
      <c r="Q65" s="130"/>
      <c r="R65" s="130"/>
      <c r="S65" s="130"/>
      <c r="T65" s="130"/>
      <c r="U65" s="130"/>
      <c r="V65" s="130"/>
      <c r="W65" s="130"/>
      <c r="X65" s="130"/>
    </row>
    <row r="68" spans="16:24">
      <c r="P68" s="130"/>
      <c r="Q68" s="130"/>
      <c r="R68" s="130"/>
      <c r="S68" s="130"/>
      <c r="T68" s="130"/>
      <c r="U68" s="130"/>
      <c r="V68" s="130"/>
      <c r="W68" s="130"/>
      <c r="X68" s="130"/>
    </row>
  </sheetData>
  <hyperlinks>
    <hyperlink ref="B5" location="Grafiken!H7" display="Wahlbeteiligung nach kreisfreien Städten und Landkreisen" xr:uid="{73E6F827-FB67-4CE8-BFA4-6853D798DF88}"/>
    <hyperlink ref="B6" location="Grafiken!H7" display="Wahlbeteiligung nach kreisfreien Städten und Landkreisen" xr:uid="{BD35654B-45DC-48F0-8FEC-56B463FEE6CF}"/>
  </hyperlinks>
  <pageMargins left="0.59055118110236227" right="0.15748031496062992" top="0.78740157480314965" bottom="0.59055118110236227" header="0.31496062992125984" footer="0.23622047244094491"/>
  <pageSetup paperSize="9" orientation="portrait" r:id="rId1"/>
  <headerFooter differentFirst="1" scaleWithDoc="0" alignWithMargins="0"/>
  <drawing r:id="rId2"/>
  <legacyDrawingHF r:id="rId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F1B339-375B-44AA-A4BA-1094DAD91868}">
  <sheetPr codeName="Tabelle42"/>
  <dimension ref="A1:AS57"/>
  <sheetViews>
    <sheetView zoomScaleNormal="100" zoomScaleSheetLayoutView="100" workbookViewId="0">
      <selection activeCell="A2" sqref="A2"/>
    </sheetView>
  </sheetViews>
  <sheetFormatPr baseColWidth="10" defaultColWidth="10.85546875" defaultRowHeight="12.75"/>
  <cols>
    <col min="1" max="1" width="3.42578125" style="38" customWidth="1"/>
    <col min="2" max="12" width="7.42578125" style="38" customWidth="1"/>
    <col min="13" max="13" width="5.5703125" style="38" customWidth="1"/>
    <col min="14" max="14" width="10.85546875" style="38"/>
    <col min="15" max="15" width="13.42578125" style="38" customWidth="1"/>
    <col min="16" max="24" width="6.42578125" style="38" customWidth="1"/>
    <col min="25" max="16384" width="10.85546875" style="38"/>
  </cols>
  <sheetData>
    <row r="1" spans="1:45" s="116" customFormat="1" ht="15.75">
      <c r="A1" s="117">
        <f>'1.1'!$N$1+1</f>
        <v>60</v>
      </c>
      <c r="B1" s="134" t="s">
        <v>621</v>
      </c>
      <c r="C1" s="101"/>
      <c r="N1" s="119"/>
    </row>
    <row r="2" spans="1:45" s="116" customFormat="1"/>
    <row r="3" spans="1:45" ht="13.5">
      <c r="B3" s="101" t="s">
        <v>616</v>
      </c>
      <c r="C3" s="120"/>
      <c r="D3" s="120"/>
      <c r="E3" s="120"/>
      <c r="F3" s="120"/>
      <c r="G3" s="120"/>
      <c r="H3" s="120"/>
      <c r="I3" s="120"/>
      <c r="J3" s="120"/>
      <c r="K3" s="120"/>
      <c r="L3" s="120"/>
      <c r="M3" s="120"/>
    </row>
    <row r="4" spans="1:45" ht="16.5">
      <c r="A4" s="135" t="s">
        <v>758</v>
      </c>
      <c r="B4" s="136" t="s">
        <v>259</v>
      </c>
      <c r="C4" s="137"/>
      <c r="D4" s="137"/>
    </row>
    <row r="5" spans="1:45">
      <c r="A5" s="122" t="s">
        <v>753</v>
      </c>
      <c r="B5" s="138" t="s">
        <v>581</v>
      </c>
      <c r="O5" s="142" t="s">
        <v>260</v>
      </c>
      <c r="P5" s="143" t="s">
        <v>57</v>
      </c>
      <c r="Q5" s="143" t="s">
        <v>52</v>
      </c>
      <c r="R5" s="143" t="s">
        <v>85</v>
      </c>
      <c r="S5" s="143" t="s">
        <v>82</v>
      </c>
      <c r="T5" s="143" t="s">
        <v>53</v>
      </c>
      <c r="U5" s="143" t="s">
        <v>54</v>
      </c>
      <c r="V5" s="143" t="s">
        <v>55</v>
      </c>
      <c r="W5" s="143" t="s">
        <v>261</v>
      </c>
      <c r="X5" s="41" t="s">
        <v>259</v>
      </c>
    </row>
    <row r="6" spans="1:45">
      <c r="A6" s="122"/>
      <c r="B6" s="138"/>
      <c r="O6" s="38">
        <v>1993</v>
      </c>
      <c r="P6" s="38">
        <v>20.56</v>
      </c>
      <c r="Q6" s="38">
        <v>34.5</v>
      </c>
      <c r="R6" s="38">
        <v>21.19</v>
      </c>
      <c r="S6" s="38">
        <v>4.1900000000000004</v>
      </c>
      <c r="T6" s="38">
        <v>7.09</v>
      </c>
      <c r="W6" s="38">
        <v>12.47</v>
      </c>
      <c r="X6" s="38">
        <v>59.9</v>
      </c>
    </row>
    <row r="7" spans="1:45">
      <c r="O7" s="38" t="s">
        <v>112</v>
      </c>
      <c r="Y7" s="38">
        <f t="shared" ref="Y7:Y37" si="0">IF((X8&lt;&gt;"")+(X6&lt;&gt;""),100,"")</f>
        <v>100</v>
      </c>
    </row>
    <row r="8" spans="1:45" s="126" customFormat="1">
      <c r="N8" s="129"/>
      <c r="O8" s="38"/>
      <c r="P8" s="38"/>
      <c r="Q8" s="38"/>
      <c r="R8" s="38"/>
      <c r="S8" s="38"/>
      <c r="T8" s="38"/>
      <c r="U8" s="38"/>
      <c r="V8" s="38"/>
      <c r="W8" s="38"/>
      <c r="X8" s="38"/>
      <c r="Y8" s="38" t="str">
        <f t="shared" si="0"/>
        <v/>
      </c>
      <c r="Z8" s="38"/>
      <c r="AA8" s="38"/>
      <c r="AB8" s="38"/>
      <c r="AC8" s="38"/>
      <c r="AD8" s="38"/>
      <c r="AE8" s="38"/>
      <c r="AF8" s="38"/>
      <c r="AG8" s="38"/>
      <c r="AH8" s="38"/>
      <c r="AI8" s="38"/>
      <c r="AJ8" s="38"/>
      <c r="AK8" s="38"/>
      <c r="AL8" s="38"/>
      <c r="AM8" s="38"/>
      <c r="AN8" s="38"/>
      <c r="AO8" s="38"/>
      <c r="AP8" s="38"/>
      <c r="AQ8" s="38"/>
      <c r="AR8" s="38"/>
      <c r="AS8" s="38"/>
    </row>
    <row r="9" spans="1:45">
      <c r="N9" s="129"/>
      <c r="Y9" s="38" t="str">
        <f t="shared" si="0"/>
        <v/>
      </c>
    </row>
    <row r="10" spans="1:45">
      <c r="N10" s="129"/>
      <c r="Y10" s="38">
        <f t="shared" si="0"/>
        <v>100</v>
      </c>
    </row>
    <row r="11" spans="1:45">
      <c r="N11" s="129"/>
      <c r="O11" s="38">
        <v>1998</v>
      </c>
      <c r="P11" s="38">
        <v>21.42</v>
      </c>
      <c r="Q11" s="38">
        <v>38.97</v>
      </c>
      <c r="R11" s="38">
        <v>21.62</v>
      </c>
      <c r="S11" s="38">
        <v>4.13</v>
      </c>
      <c r="T11" s="38">
        <v>4.1399999999999997</v>
      </c>
      <c r="W11" s="38">
        <v>9.7200000000000006</v>
      </c>
      <c r="X11" s="38">
        <v>77.900000000000006</v>
      </c>
      <c r="Y11" s="38" t="str">
        <f t="shared" si="0"/>
        <v/>
      </c>
    </row>
    <row r="12" spans="1:45">
      <c r="N12" s="129"/>
      <c r="O12" s="38" t="s">
        <v>112</v>
      </c>
      <c r="Y12" s="38">
        <f t="shared" si="0"/>
        <v>100</v>
      </c>
    </row>
    <row r="13" spans="1:45">
      <c r="N13" s="129"/>
      <c r="Y13" s="38" t="str">
        <f t="shared" si="0"/>
        <v/>
      </c>
    </row>
    <row r="14" spans="1:45">
      <c r="N14" s="129"/>
      <c r="Y14" s="38" t="str">
        <f t="shared" si="0"/>
        <v/>
      </c>
    </row>
    <row r="15" spans="1:45">
      <c r="N15" s="129"/>
      <c r="Y15" s="38">
        <f t="shared" si="0"/>
        <v>100</v>
      </c>
    </row>
    <row r="16" spans="1:45">
      <c r="N16" s="129"/>
      <c r="O16" s="38">
        <v>2003</v>
      </c>
      <c r="P16" s="38">
        <v>27.8</v>
      </c>
      <c r="Q16" s="38">
        <v>23.54</v>
      </c>
      <c r="R16" s="38">
        <v>21.31</v>
      </c>
      <c r="S16" s="38">
        <v>4.17</v>
      </c>
      <c r="T16" s="38">
        <v>6.34</v>
      </c>
      <c r="W16" s="38">
        <v>16.84</v>
      </c>
      <c r="X16" s="38">
        <v>45.8</v>
      </c>
      <c r="Y16" s="38" t="str">
        <f t="shared" si="0"/>
        <v/>
      </c>
    </row>
    <row r="17" spans="1:25">
      <c r="Y17" s="38">
        <f t="shared" si="0"/>
        <v>100</v>
      </c>
    </row>
    <row r="18" spans="1:25">
      <c r="Y18" s="38" t="str">
        <f t="shared" si="0"/>
        <v/>
      </c>
    </row>
    <row r="19" spans="1:25">
      <c r="Y19" s="38" t="str">
        <f t="shared" si="0"/>
        <v/>
      </c>
    </row>
    <row r="20" spans="1:25">
      <c r="Y20" s="38">
        <f t="shared" si="0"/>
        <v>100</v>
      </c>
    </row>
    <row r="21" spans="1:25">
      <c r="A21" s="122"/>
      <c r="B21" s="138"/>
      <c r="O21" s="38">
        <v>2008</v>
      </c>
      <c r="P21" s="38">
        <v>22.5</v>
      </c>
      <c r="Q21" s="38">
        <v>25.8</v>
      </c>
      <c r="R21" s="38">
        <v>24.7</v>
      </c>
      <c r="S21" s="38">
        <v>4.5999999999999996</v>
      </c>
      <c r="T21" s="38">
        <v>7.3</v>
      </c>
      <c r="W21" s="38">
        <v>15.1</v>
      </c>
      <c r="X21" s="38">
        <v>49.4</v>
      </c>
      <c r="Y21" s="38" t="str">
        <f t="shared" si="0"/>
        <v/>
      </c>
    </row>
    <row r="22" spans="1:25">
      <c r="Y22" s="38">
        <f t="shared" si="0"/>
        <v>100</v>
      </c>
    </row>
    <row r="23" spans="1:25">
      <c r="Y23" s="38" t="str">
        <f t="shared" si="0"/>
        <v/>
      </c>
    </row>
    <row r="24" spans="1:25">
      <c r="Y24" s="38" t="str">
        <f t="shared" si="0"/>
        <v/>
      </c>
    </row>
    <row r="25" spans="1:25">
      <c r="Y25" s="38" t="str">
        <f t="shared" si="0"/>
        <v/>
      </c>
    </row>
    <row r="26" spans="1:25">
      <c r="Y26" s="38">
        <f t="shared" si="0"/>
        <v>100</v>
      </c>
    </row>
    <row r="27" spans="1:25">
      <c r="O27" s="38">
        <v>2014</v>
      </c>
      <c r="P27" s="38">
        <v>24.8</v>
      </c>
      <c r="Q27" s="38">
        <v>24.5</v>
      </c>
      <c r="R27" s="38">
        <v>20.2</v>
      </c>
      <c r="S27" s="38">
        <v>6.2</v>
      </c>
      <c r="T27" s="38">
        <v>4</v>
      </c>
      <c r="U27" s="38">
        <v>3.9</v>
      </c>
      <c r="V27" s="38">
        <v>0.5</v>
      </c>
      <c r="W27" s="38">
        <v>15.9</v>
      </c>
      <c r="X27" s="38">
        <v>46.2</v>
      </c>
      <c r="Y27" s="38" t="str">
        <f t="shared" si="0"/>
        <v/>
      </c>
    </row>
    <row r="28" spans="1:25">
      <c r="Y28" s="38">
        <f t="shared" si="0"/>
        <v>100</v>
      </c>
    </row>
    <row r="29" spans="1:25">
      <c r="Y29" s="38" t="str">
        <f t="shared" si="0"/>
        <v/>
      </c>
    </row>
    <row r="30" spans="1:25">
      <c r="Y30" s="38" t="str">
        <f t="shared" si="0"/>
        <v/>
      </c>
    </row>
    <row r="31" spans="1:25">
      <c r="Y31" s="38">
        <f t="shared" si="0"/>
        <v>100</v>
      </c>
    </row>
    <row r="32" spans="1:25">
      <c r="F32" s="144"/>
      <c r="G32" s="144"/>
      <c r="H32" s="145"/>
      <c r="I32" s="144"/>
      <c r="J32" s="145"/>
      <c r="K32" s="145"/>
      <c r="L32" s="145"/>
      <c r="M32" s="145"/>
      <c r="O32" s="38">
        <v>2019</v>
      </c>
      <c r="P32" s="146">
        <v>18.3</v>
      </c>
      <c r="Q32" s="146">
        <v>17.7</v>
      </c>
      <c r="R32" s="146">
        <v>14.1</v>
      </c>
      <c r="S32" s="146">
        <v>11.1</v>
      </c>
      <c r="T32" s="146">
        <v>4.9000000000000004</v>
      </c>
      <c r="U32" s="146">
        <v>15.9</v>
      </c>
      <c r="V32" s="146">
        <v>0.3</v>
      </c>
      <c r="W32" s="146">
        <v>17.7</v>
      </c>
      <c r="X32" s="146">
        <v>58.4</v>
      </c>
      <c r="Y32" s="38" t="str">
        <f t="shared" si="0"/>
        <v/>
      </c>
    </row>
    <row r="33" spans="1:25" ht="3.95" customHeight="1">
      <c r="F33" s="144"/>
      <c r="G33" s="144"/>
      <c r="H33" s="145"/>
      <c r="I33" s="144"/>
      <c r="J33" s="145"/>
      <c r="K33" s="145"/>
      <c r="L33" s="145"/>
      <c r="M33" s="145"/>
      <c r="Y33" s="38">
        <f t="shared" si="0"/>
        <v>100</v>
      </c>
    </row>
    <row r="34" spans="1:25">
      <c r="A34" s="122" t="s">
        <v>756</v>
      </c>
      <c r="B34" s="138" t="s">
        <v>757</v>
      </c>
      <c r="F34" s="144"/>
      <c r="G34" s="144"/>
      <c r="H34" s="145"/>
      <c r="I34" s="144"/>
      <c r="J34" s="145"/>
      <c r="K34" s="145"/>
      <c r="L34" s="145"/>
      <c r="M34" s="145"/>
      <c r="P34" s="130"/>
      <c r="Q34" s="130"/>
      <c r="R34" s="130"/>
      <c r="S34" s="130"/>
      <c r="T34" s="130"/>
      <c r="U34" s="130"/>
      <c r="V34" s="130"/>
      <c r="W34" s="130"/>
      <c r="X34" s="130"/>
      <c r="Y34" s="38" t="str">
        <f t="shared" si="0"/>
        <v/>
      </c>
    </row>
    <row r="35" spans="1:25">
      <c r="Y35" s="38" t="str">
        <f t="shared" si="0"/>
        <v/>
      </c>
    </row>
    <row r="36" spans="1:25">
      <c r="Y36" s="38">
        <f t="shared" si="0"/>
        <v>100</v>
      </c>
    </row>
    <row r="37" spans="1:25">
      <c r="O37" s="38">
        <v>2024</v>
      </c>
      <c r="P37" s="130">
        <v>19.3</v>
      </c>
      <c r="Q37" s="130">
        <v>16.600000000000001</v>
      </c>
      <c r="R37" s="130">
        <v>7.8</v>
      </c>
      <c r="S37" s="130">
        <v>6.7</v>
      </c>
      <c r="T37" s="130">
        <v>3.2</v>
      </c>
      <c r="U37" s="130">
        <v>25.7</v>
      </c>
      <c r="V37" s="130">
        <v>0.5</v>
      </c>
      <c r="W37" s="130">
        <v>20.2</v>
      </c>
      <c r="X37" s="130">
        <v>66</v>
      </c>
      <c r="Y37" s="38" t="str">
        <f t="shared" si="0"/>
        <v/>
      </c>
    </row>
    <row r="38" spans="1:25">
      <c r="Y38" s="38">
        <f>IF((X70&lt;&gt;"")+(X37&lt;&gt;""),100,"")</f>
        <v>100</v>
      </c>
    </row>
    <row r="50" spans="2:2" ht="16.5" customHeight="1"/>
    <row r="51" spans="2:2" ht="13.5">
      <c r="B51" s="103" t="str">
        <f>$P$5</f>
        <v>CDU</v>
      </c>
    </row>
    <row r="52" spans="2:2" ht="13.5">
      <c r="B52" s="103" t="str">
        <f>Q5</f>
        <v>SPD</v>
      </c>
    </row>
    <row r="53" spans="2:2" ht="13.5">
      <c r="B53" s="103" t="str">
        <f>R5</f>
        <v>DIE LINKE</v>
      </c>
    </row>
    <row r="54" spans="2:2" ht="13.5">
      <c r="B54" s="103" t="str">
        <f>S5</f>
        <v>GRÜNE/B 90</v>
      </c>
    </row>
    <row r="55" spans="2:2" ht="13.5">
      <c r="B55" s="103" t="str">
        <f>T5</f>
        <v>FDP</v>
      </c>
    </row>
    <row r="56" spans="2:2" ht="13.5">
      <c r="B56" s="103" t="str">
        <f>U5</f>
        <v>AfD</v>
      </c>
    </row>
    <row r="57" spans="2:2" ht="13.5">
      <c r="B57" s="103" t="str">
        <f>W5</f>
        <v>Sonstige</v>
      </c>
    </row>
  </sheetData>
  <hyperlinks>
    <hyperlink ref="B34" location="Grafiken!Z11S8" display="Stimmenverteilung seit 1993" xr:uid="{FC1E5B3A-D035-4ABD-8204-344510E9CFE9}"/>
    <hyperlink ref="B5" location="Grafiken!Z10S8" display="Wahlbeteiligung seit 1993" xr:uid="{67CC6917-5A2E-49A9-9631-2E733038598B}"/>
    <hyperlink ref="B4" location="Grafiken!Z11S8" display="Wahlbeteiligung" xr:uid="{4B87A779-43E7-4DB9-B3FA-79EDB3468AB7}"/>
  </hyperlinks>
  <pageMargins left="0.59055118110236227" right="0.15748031496062992" top="0.78740157480314965" bottom="0.59055118110236227" header="0.31496062992125984" footer="0.23622047244094491"/>
  <pageSetup paperSize="9" orientation="portrait" r:id="rId1"/>
  <headerFooter differentFirst="1" scaleWithDoc="0" alignWithMargins="0"/>
  <drawing r:id="rId2"/>
  <legacyDrawingHF r:id="rId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9F36E-7A0A-43AC-8CF6-E89E49AB95DD}">
  <sheetPr codeName="Tabelle2"/>
  <dimension ref="A1:W56"/>
  <sheetViews>
    <sheetView zoomScaleNormal="100" zoomScaleSheetLayoutView="100" workbookViewId="0">
      <selection activeCell="A2" sqref="A2"/>
    </sheetView>
  </sheetViews>
  <sheetFormatPr baseColWidth="10" defaultColWidth="10.85546875" defaultRowHeight="12.75"/>
  <cols>
    <col min="1" max="1" width="4.5703125" style="38" customWidth="1"/>
    <col min="2" max="13" width="7.140625" style="38" customWidth="1"/>
    <col min="14" max="14" width="4.140625" style="38" customWidth="1"/>
    <col min="15" max="15" width="27.28515625" style="38" bestFit="1" customWidth="1"/>
    <col min="16" max="24" width="6.42578125" style="38" customWidth="1"/>
    <col min="25" max="16384" width="10.85546875" style="38"/>
  </cols>
  <sheetData>
    <row r="1" spans="1:23" s="116" customFormat="1" ht="15.75">
      <c r="B1" s="117"/>
      <c r="C1" s="101"/>
      <c r="L1" s="118" t="s">
        <v>621</v>
      </c>
      <c r="M1" s="119">
        <f>'1.2'!$A$1+1</f>
        <v>61</v>
      </c>
    </row>
    <row r="2" spans="1:23" s="116" customFormat="1"/>
    <row r="3" spans="1:23" ht="13.5">
      <c r="B3" s="101" t="s">
        <v>616</v>
      </c>
      <c r="C3" s="120"/>
      <c r="D3" s="120"/>
      <c r="E3" s="120"/>
      <c r="F3" s="120"/>
      <c r="G3" s="120"/>
      <c r="H3" s="120"/>
      <c r="I3" s="120"/>
      <c r="J3" s="120"/>
      <c r="K3" s="120"/>
      <c r="L3" s="120"/>
      <c r="M3" s="120"/>
    </row>
    <row r="4" spans="1:23">
      <c r="A4" s="121"/>
      <c r="B4" s="121"/>
    </row>
    <row r="5" spans="1:23" ht="16.5">
      <c r="A5" s="88" t="s">
        <v>265</v>
      </c>
      <c r="B5" s="136" t="s">
        <v>264</v>
      </c>
      <c r="C5" s="137"/>
      <c r="D5" s="137"/>
      <c r="E5" s="137"/>
      <c r="F5" s="137"/>
    </row>
    <row r="6" spans="1:23">
      <c r="A6" s="122" t="s">
        <v>114</v>
      </c>
      <c r="B6" s="138" t="s">
        <v>306</v>
      </c>
      <c r="O6" s="129" t="s">
        <v>752</v>
      </c>
      <c r="P6" s="38">
        <v>2024</v>
      </c>
      <c r="Q6" s="38">
        <v>2019</v>
      </c>
      <c r="R6" s="129" t="s">
        <v>755</v>
      </c>
    </row>
    <row r="7" spans="1:23">
      <c r="O7" s="131" t="s">
        <v>57</v>
      </c>
      <c r="P7" s="130">
        <v>19.3</v>
      </c>
      <c r="Q7" s="130">
        <v>18.3</v>
      </c>
      <c r="R7" s="141">
        <f t="shared" ref="R7:R23" si="0">P7-Q7</f>
        <v>1</v>
      </c>
      <c r="U7" s="121"/>
      <c r="W7" s="121"/>
    </row>
    <row r="8" spans="1:23" s="126" customFormat="1">
      <c r="O8" s="131" t="s">
        <v>52</v>
      </c>
      <c r="P8" s="130">
        <v>16.600000000000001</v>
      </c>
      <c r="Q8" s="130">
        <v>17.7</v>
      </c>
      <c r="R8" s="38">
        <f t="shared" si="0"/>
        <v>-1.1000000000000001</v>
      </c>
      <c r="S8" s="139"/>
      <c r="T8" s="139"/>
      <c r="U8" s="139"/>
      <c r="V8" s="139"/>
      <c r="W8" s="139"/>
    </row>
    <row r="9" spans="1:23">
      <c r="O9" s="131" t="s">
        <v>54</v>
      </c>
      <c r="P9" s="130">
        <v>25.7</v>
      </c>
      <c r="Q9" s="130">
        <v>15.9</v>
      </c>
      <c r="R9" s="38">
        <f t="shared" si="0"/>
        <v>9.8000000000000007</v>
      </c>
      <c r="S9" s="140"/>
    </row>
    <row r="10" spans="1:23">
      <c r="O10" s="131" t="s">
        <v>85</v>
      </c>
      <c r="P10" s="130">
        <v>7.8</v>
      </c>
      <c r="Q10" s="130">
        <v>14.1</v>
      </c>
      <c r="R10" s="38">
        <f t="shared" si="0"/>
        <v>-6.3</v>
      </c>
      <c r="S10" s="130"/>
    </row>
    <row r="11" spans="1:23">
      <c r="O11" s="131" t="s">
        <v>697</v>
      </c>
      <c r="P11" s="130">
        <v>6.7</v>
      </c>
      <c r="Q11" s="130">
        <v>11.1</v>
      </c>
      <c r="R11" s="38">
        <f t="shared" si="0"/>
        <v>-4.4000000000000004</v>
      </c>
      <c r="S11" s="130"/>
    </row>
    <row r="12" spans="1:23">
      <c r="O12" s="131" t="s">
        <v>701</v>
      </c>
      <c r="P12" s="130">
        <v>7.4</v>
      </c>
      <c r="Q12" s="130">
        <v>6.3</v>
      </c>
      <c r="R12" s="38">
        <f t="shared" si="0"/>
        <v>1.1000000000000001</v>
      </c>
      <c r="S12" s="130"/>
    </row>
    <row r="13" spans="1:23">
      <c r="O13" s="131" t="s">
        <v>53</v>
      </c>
      <c r="P13" s="130">
        <v>3.2</v>
      </c>
      <c r="Q13" s="130">
        <v>4.9000000000000004</v>
      </c>
      <c r="R13" s="38">
        <f t="shared" si="0"/>
        <v>-1.7</v>
      </c>
      <c r="S13" s="130"/>
    </row>
    <row r="14" spans="1:23">
      <c r="O14" s="131" t="s">
        <v>655</v>
      </c>
      <c r="P14" s="130">
        <v>0.2</v>
      </c>
      <c r="Q14" s="130">
        <v>0.6</v>
      </c>
      <c r="R14" s="38">
        <f t="shared" si="0"/>
        <v>-0.4</v>
      </c>
      <c r="S14" s="130"/>
    </row>
    <row r="15" spans="1:23">
      <c r="O15" s="131" t="s">
        <v>698</v>
      </c>
      <c r="P15" s="130">
        <v>1</v>
      </c>
      <c r="Q15" s="130">
        <v>0.5</v>
      </c>
      <c r="R15" s="38">
        <f t="shared" si="0"/>
        <v>0.5</v>
      </c>
      <c r="S15" s="130"/>
    </row>
    <row r="16" spans="1:23">
      <c r="O16" s="131" t="s">
        <v>699</v>
      </c>
      <c r="P16" s="130">
        <v>0.5</v>
      </c>
      <c r="Q16" s="130">
        <v>0.5</v>
      </c>
      <c r="R16" s="141">
        <f t="shared" si="0"/>
        <v>0</v>
      </c>
      <c r="S16" s="130"/>
    </row>
    <row r="17" spans="15:19">
      <c r="O17" s="131" t="s">
        <v>122</v>
      </c>
      <c r="P17" s="130">
        <v>0.5</v>
      </c>
      <c r="Q17" s="130">
        <v>0.1</v>
      </c>
      <c r="R17" s="38">
        <f t="shared" si="0"/>
        <v>0.4</v>
      </c>
      <c r="S17" s="130"/>
    </row>
    <row r="18" spans="15:19">
      <c r="O18" s="131" t="s">
        <v>644</v>
      </c>
      <c r="P18" s="130">
        <v>0.1</v>
      </c>
      <c r="Q18" s="130">
        <v>0</v>
      </c>
      <c r="R18" s="38">
        <f t="shared" si="0"/>
        <v>0.1</v>
      </c>
      <c r="S18" s="130"/>
    </row>
    <row r="19" spans="15:19">
      <c r="O19" s="131" t="s">
        <v>664</v>
      </c>
      <c r="P19" s="130">
        <v>0.1</v>
      </c>
      <c r="Q19" s="130">
        <v>0</v>
      </c>
      <c r="R19" s="38">
        <f t="shared" si="0"/>
        <v>0.1</v>
      </c>
      <c r="S19" s="130"/>
    </row>
    <row r="20" spans="15:19">
      <c r="O20" s="131" t="s">
        <v>275</v>
      </c>
      <c r="P20" s="130">
        <v>3.6</v>
      </c>
      <c r="Q20" s="130">
        <v>3.5</v>
      </c>
      <c r="R20" s="38">
        <f t="shared" si="0"/>
        <v>0.1</v>
      </c>
      <c r="S20" s="130"/>
    </row>
    <row r="21" spans="15:19">
      <c r="O21" s="131" t="s">
        <v>703</v>
      </c>
      <c r="P21" s="130">
        <v>5.9</v>
      </c>
      <c r="Q21" s="130">
        <v>3.6</v>
      </c>
      <c r="R21" s="38">
        <f t="shared" si="0"/>
        <v>2.2999999999999998</v>
      </c>
      <c r="S21" s="130"/>
    </row>
    <row r="22" spans="15:19">
      <c r="O22" s="131" t="s">
        <v>702</v>
      </c>
      <c r="P22" s="130">
        <v>0.9</v>
      </c>
      <c r="Q22" s="130">
        <v>0.6</v>
      </c>
      <c r="R22" s="38">
        <f t="shared" si="0"/>
        <v>0.3</v>
      </c>
      <c r="S22" s="130"/>
    </row>
    <row r="23" spans="15:19">
      <c r="O23" s="131" t="s">
        <v>700</v>
      </c>
      <c r="P23" s="130">
        <v>0.5</v>
      </c>
      <c r="Q23" s="130">
        <v>0</v>
      </c>
      <c r="R23" s="38">
        <f t="shared" si="0"/>
        <v>0.5</v>
      </c>
      <c r="S23" s="130"/>
    </row>
    <row r="24" spans="15:19">
      <c r="O24" s="131"/>
      <c r="P24" s="130"/>
      <c r="Q24" s="130"/>
      <c r="R24" s="130"/>
      <c r="S24" s="130"/>
    </row>
    <row r="25" spans="15:19">
      <c r="O25" s="131"/>
      <c r="P25" s="130"/>
      <c r="Q25" s="130"/>
      <c r="R25" s="130"/>
      <c r="S25" s="130"/>
    </row>
    <row r="26" spans="15:19">
      <c r="O26" s="131"/>
      <c r="P26" s="130"/>
      <c r="Q26" s="130"/>
      <c r="R26" s="130"/>
      <c r="S26" s="130"/>
    </row>
    <row r="27" spans="15:19">
      <c r="O27" s="131"/>
      <c r="P27" s="130"/>
      <c r="Q27" s="130"/>
      <c r="R27" s="130"/>
      <c r="S27" s="130"/>
    </row>
    <row r="56" spans="3:6">
      <c r="C56" s="38">
        <f>$P$6</f>
        <v>2024</v>
      </c>
      <c r="F56" s="38">
        <f>$Q$6</f>
        <v>2019</v>
      </c>
    </row>
  </sheetData>
  <hyperlinks>
    <hyperlink ref="B5" location="Grafiken!Z13S8" display="Stimmenanteile ausgewählter Parteien" xr:uid="{2B9FDFE3-6E1D-4A07-93C0-4513422CE29A}"/>
    <hyperlink ref="B6" location="Grafiken!Z15S8" display="Stimmenanteile" xr:uid="{6CE2C7D6-2153-4C7A-A394-AAAED81223F1}"/>
  </hyperlinks>
  <pageMargins left="0.59055118110236227" right="0.15748031496062992" top="0.78740157480314965" bottom="0.59055118110236227" header="0.31496062992125984" footer="0.23622047244094491"/>
  <pageSetup paperSize="9" orientation="portrait" r:id="rId1"/>
  <headerFooter differentFirst="1" scaleWithDoc="0" alignWithMargins="0"/>
  <drawing r:id="rId2"/>
  <legacyDrawingHF r:id="rId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F59444-1997-47D1-A0DB-4966A6DB18B2}">
  <sheetPr codeName="Tabelle4"/>
  <dimension ref="A1:W27"/>
  <sheetViews>
    <sheetView zoomScaleNormal="100" zoomScaleSheetLayoutView="100" workbookViewId="0">
      <selection activeCell="A2" sqref="A2"/>
    </sheetView>
  </sheetViews>
  <sheetFormatPr baseColWidth="10" defaultColWidth="10.85546875" defaultRowHeight="12.75"/>
  <cols>
    <col min="1" max="1" width="4.5703125" style="38" customWidth="1"/>
    <col min="2" max="13" width="7.140625" style="38" customWidth="1"/>
    <col min="14" max="14" width="4.140625" style="38" customWidth="1"/>
    <col min="15" max="15" width="27.28515625" style="38" bestFit="1" customWidth="1"/>
    <col min="16" max="24" width="6.42578125" style="38" customWidth="1"/>
    <col min="25" max="16384" width="10.85546875" style="38"/>
  </cols>
  <sheetData>
    <row r="1" spans="1:23" s="116" customFormat="1" ht="15.75">
      <c r="A1" s="117">
        <f>'2.1'!$M$1+1</f>
        <v>62</v>
      </c>
      <c r="B1" s="134" t="s">
        <v>621</v>
      </c>
      <c r="C1" s="101"/>
    </row>
    <row r="2" spans="1:23" s="116" customFormat="1"/>
    <row r="3" spans="1:23" ht="13.5">
      <c r="B3" s="101" t="s">
        <v>616</v>
      </c>
      <c r="C3" s="120"/>
      <c r="D3" s="120"/>
      <c r="E3" s="120"/>
      <c r="F3" s="120"/>
      <c r="G3" s="120"/>
      <c r="H3" s="120"/>
      <c r="I3" s="120"/>
      <c r="J3" s="120"/>
      <c r="K3" s="120"/>
      <c r="L3" s="120"/>
      <c r="M3" s="120"/>
    </row>
    <row r="4" spans="1:23">
      <c r="A4" s="121"/>
      <c r="B4" s="121"/>
    </row>
    <row r="5" spans="1:23" ht="16.5">
      <c r="A5" s="88" t="s">
        <v>265</v>
      </c>
      <c r="B5" s="136" t="s">
        <v>264</v>
      </c>
      <c r="C5" s="137"/>
      <c r="D5" s="137"/>
      <c r="E5" s="137"/>
      <c r="F5" s="137"/>
    </row>
    <row r="6" spans="1:23">
      <c r="A6" s="122" t="s">
        <v>115</v>
      </c>
      <c r="B6" s="138" t="s">
        <v>583</v>
      </c>
      <c r="O6" s="129"/>
    </row>
    <row r="7" spans="1:23">
      <c r="O7" s="131"/>
      <c r="P7" s="130"/>
      <c r="U7" s="121"/>
      <c r="W7" s="121"/>
    </row>
    <row r="8" spans="1:23" s="126" customFormat="1">
      <c r="O8" s="131"/>
      <c r="P8" s="130"/>
      <c r="R8" s="139"/>
      <c r="S8" s="139"/>
      <c r="T8" s="139"/>
      <c r="U8" s="139"/>
      <c r="V8" s="139"/>
      <c r="W8" s="139"/>
    </row>
    <row r="9" spans="1:23">
      <c r="O9" s="131"/>
      <c r="P9" s="130"/>
      <c r="R9" s="140"/>
      <c r="S9" s="140"/>
    </row>
    <row r="10" spans="1:23">
      <c r="O10" s="131"/>
      <c r="P10" s="130"/>
      <c r="R10" s="130"/>
      <c r="S10" s="130"/>
    </row>
    <row r="11" spans="1:23">
      <c r="O11" s="131"/>
      <c r="P11" s="130"/>
      <c r="R11" s="130"/>
      <c r="S11" s="130"/>
    </row>
    <row r="12" spans="1:23">
      <c r="O12" s="131"/>
      <c r="P12" s="130"/>
      <c r="R12" s="130"/>
      <c r="S12" s="130"/>
    </row>
    <row r="13" spans="1:23">
      <c r="O13" s="131"/>
      <c r="P13" s="130"/>
      <c r="R13" s="130"/>
      <c r="S13" s="130"/>
    </row>
    <row r="14" spans="1:23">
      <c r="O14" s="131"/>
      <c r="P14" s="130"/>
      <c r="R14" s="130"/>
      <c r="S14" s="130"/>
    </row>
    <row r="15" spans="1:23">
      <c r="O15" s="131"/>
      <c r="P15" s="130"/>
      <c r="R15" s="130"/>
      <c r="S15" s="130"/>
    </row>
    <row r="16" spans="1:23">
      <c r="O16" s="131"/>
      <c r="P16" s="130"/>
      <c r="R16" s="130"/>
      <c r="S16" s="130"/>
    </row>
    <row r="17" spans="15:19">
      <c r="O17" s="131"/>
      <c r="P17" s="130"/>
      <c r="R17" s="130"/>
      <c r="S17" s="130"/>
    </row>
    <row r="18" spans="15:19">
      <c r="O18" s="131"/>
      <c r="P18" s="130"/>
      <c r="R18" s="130"/>
      <c r="S18" s="130"/>
    </row>
    <row r="19" spans="15:19">
      <c r="O19" s="131"/>
      <c r="P19" s="130"/>
      <c r="R19" s="130"/>
      <c r="S19" s="130"/>
    </row>
    <row r="20" spans="15:19">
      <c r="O20" s="131"/>
      <c r="P20" s="130"/>
      <c r="R20" s="130"/>
      <c r="S20" s="130"/>
    </row>
    <row r="21" spans="15:19">
      <c r="O21" s="131"/>
      <c r="P21" s="130"/>
      <c r="R21" s="130"/>
      <c r="S21" s="130"/>
    </row>
    <row r="22" spans="15:19">
      <c r="O22" s="131"/>
      <c r="P22" s="130"/>
      <c r="R22" s="130"/>
      <c r="S22" s="130"/>
    </row>
    <row r="23" spans="15:19">
      <c r="O23" s="131"/>
      <c r="P23" s="130"/>
      <c r="R23" s="130"/>
      <c r="S23" s="130"/>
    </row>
    <row r="24" spans="15:19">
      <c r="O24" s="131"/>
      <c r="P24" s="130"/>
      <c r="Q24" s="130"/>
      <c r="R24" s="130"/>
      <c r="S24" s="130"/>
    </row>
    <row r="25" spans="15:19">
      <c r="O25" s="131"/>
      <c r="P25" s="130"/>
      <c r="Q25" s="130"/>
      <c r="R25" s="130"/>
      <c r="S25" s="130"/>
    </row>
    <row r="26" spans="15:19">
      <c r="O26" s="131"/>
      <c r="P26" s="130"/>
      <c r="Q26" s="130"/>
      <c r="R26" s="130"/>
      <c r="S26" s="130"/>
    </row>
    <row r="27" spans="15:19">
      <c r="O27" s="131"/>
      <c r="P27" s="130"/>
      <c r="Q27" s="130"/>
      <c r="R27" s="130"/>
      <c r="S27" s="130"/>
    </row>
  </sheetData>
  <hyperlinks>
    <hyperlink ref="B5" location="Grafiken!Z13S8" display="Stimmenanteile ausgewählter Parteien" xr:uid="{06A190F0-1382-4BF1-928C-376BB63C94DD}"/>
    <hyperlink ref="B6" location="Grafiken!Z16S8" display="Gewinne/Verluste" xr:uid="{63197DB1-7C72-4D39-8BDB-7B7D044FFCB1}"/>
  </hyperlinks>
  <pageMargins left="0.59055118110236227" right="0.15748031496062992" top="0.78740157480314965" bottom="0.59055118110236227" header="0.31496062992125984" footer="0.23622047244094491"/>
  <pageSetup paperSize="9" orientation="portrait" r:id="rId1"/>
  <headerFooter differentFirst="1" scaleWithDoc="0" alignWithMargins="0"/>
  <drawing r:id="rId2"/>
  <legacyDrawingHF r:id="rId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0BD83-43EE-4AE7-BC6B-F78F737B07AC}">
  <sheetPr codeName="Tabelle45"/>
  <dimension ref="A1:X53"/>
  <sheetViews>
    <sheetView zoomScaleNormal="100" zoomScaleSheetLayoutView="100" workbookViewId="0">
      <selection activeCell="A2" sqref="A2"/>
    </sheetView>
  </sheetViews>
  <sheetFormatPr baseColWidth="10" defaultColWidth="10.85546875" defaultRowHeight="12.75"/>
  <cols>
    <col min="1" max="1" width="4.5703125" style="38" customWidth="1"/>
    <col min="2" max="6" width="9.85546875" style="38" customWidth="1"/>
    <col min="7" max="7" width="4.42578125" style="38" customWidth="1"/>
    <col min="8" max="8" width="4.5703125" style="38" customWidth="1"/>
    <col min="9" max="9" width="7.28515625" style="38" customWidth="1"/>
    <col min="10" max="11" width="5" style="38" customWidth="1"/>
    <col min="12" max="12" width="4.42578125" style="38" customWidth="1"/>
    <col min="13" max="13" width="6.5703125" style="38" customWidth="1"/>
    <col min="14" max="14" width="10.85546875" style="38"/>
    <col min="15" max="15" width="28.28515625" style="38" bestFit="1" customWidth="1"/>
    <col min="16" max="24" width="6.42578125" style="38" customWidth="1"/>
    <col min="25" max="16384" width="10.85546875" style="38"/>
  </cols>
  <sheetData>
    <row r="1" spans="1:23" s="116" customFormat="1" ht="15.75">
      <c r="B1" s="117"/>
      <c r="C1" s="101"/>
      <c r="L1" s="118" t="s">
        <v>621</v>
      </c>
      <c r="M1" s="119">
        <f>'2.2'!$A$1+1</f>
        <v>63</v>
      </c>
    </row>
    <row r="2" spans="1:23" s="116" customFormat="1"/>
    <row r="3" spans="1:23" ht="13.5">
      <c r="B3" s="101" t="s">
        <v>616</v>
      </c>
      <c r="C3" s="120"/>
      <c r="D3" s="120"/>
      <c r="E3" s="120"/>
      <c r="F3" s="120"/>
      <c r="G3" s="120"/>
      <c r="H3" s="120"/>
      <c r="I3" s="120"/>
      <c r="J3" s="120"/>
      <c r="K3" s="120"/>
      <c r="L3" s="120"/>
      <c r="M3" s="120"/>
    </row>
    <row r="4" spans="1:23">
      <c r="A4" s="121"/>
    </row>
    <row r="5" spans="1:23">
      <c r="A5" s="122" t="s">
        <v>263</v>
      </c>
      <c r="B5" s="123" t="s">
        <v>262</v>
      </c>
    </row>
    <row r="6" spans="1:23" ht="16.5">
      <c r="A6" s="122" t="s">
        <v>118</v>
      </c>
      <c r="B6" s="124" t="s">
        <v>57</v>
      </c>
    </row>
    <row r="7" spans="1:23">
      <c r="A7" s="122"/>
      <c r="B7" s="125"/>
    </row>
    <row r="8" spans="1:23">
      <c r="U8" s="121">
        <v>0.5</v>
      </c>
      <c r="V8" s="121"/>
      <c r="W8" s="121">
        <v>0.5</v>
      </c>
    </row>
    <row r="9" spans="1:23" s="126" customFormat="1" ht="38.25">
      <c r="O9" s="127" t="s">
        <v>252</v>
      </c>
      <c r="P9" s="128">
        <v>2024</v>
      </c>
      <c r="Q9" s="128">
        <v>2019</v>
      </c>
      <c r="R9" s="128" t="s">
        <v>615</v>
      </c>
      <c r="S9" s="128" t="s">
        <v>253</v>
      </c>
      <c r="T9" s="128" t="s">
        <v>257</v>
      </c>
      <c r="U9" s="128" t="str">
        <f>IF($S$10&lt;$R$10,$S$9,$R$9)</f>
        <v>Brandenburg 2019</v>
      </c>
      <c r="V9" s="128" t="s">
        <v>258</v>
      </c>
      <c r="W9" s="128" t="str">
        <f>IF($S$10&gt;$R$10,$S$9,$R$9)</f>
        <v>Brandenburg 2024</v>
      </c>
    </row>
    <row r="10" spans="1:23">
      <c r="O10" s="129"/>
      <c r="R10" s="130">
        <v>19.600000000000001</v>
      </c>
      <c r="S10" s="130">
        <v>19</v>
      </c>
    </row>
    <row r="11" spans="1:23">
      <c r="O11" s="131" t="s">
        <v>622</v>
      </c>
      <c r="P11" s="130">
        <v>23.9</v>
      </c>
      <c r="Q11" s="130">
        <v>26.1</v>
      </c>
      <c r="R11" s="38">
        <f>$R$10</f>
        <v>19.600000000000001</v>
      </c>
      <c r="S11" s="38">
        <f>$S$10</f>
        <v>19</v>
      </c>
      <c r="T11" s="38">
        <f t="shared" ref="T11:T28" si="0">MIN(R11:S11)-$U11/2</f>
        <v>18.75</v>
      </c>
      <c r="U11" s="38">
        <f t="shared" ref="U11:U28" si="1">$U$8</f>
        <v>0.5</v>
      </c>
      <c r="V11" s="38">
        <f t="shared" ref="V11:V28" si="2">MAX(R11:S11)-(T11+U11)</f>
        <v>0.35000000000000098</v>
      </c>
      <c r="W11" s="38">
        <f t="shared" ref="W11:W28" si="3">$W$8</f>
        <v>0.5</v>
      </c>
    </row>
    <row r="12" spans="1:23">
      <c r="O12" s="131" t="s">
        <v>623</v>
      </c>
      <c r="P12" s="130">
        <v>15.2</v>
      </c>
      <c r="Q12" s="130">
        <v>18</v>
      </c>
      <c r="R12" s="38">
        <f t="shared" ref="R12:R28" si="4">$R$10</f>
        <v>19.600000000000001</v>
      </c>
      <c r="S12" s="38">
        <f t="shared" ref="S12:S28" si="5">$S$10</f>
        <v>19</v>
      </c>
      <c r="T12" s="38">
        <f t="shared" si="0"/>
        <v>18.75</v>
      </c>
      <c r="U12" s="38">
        <f t="shared" si="1"/>
        <v>0.5</v>
      </c>
      <c r="V12" s="38">
        <f t="shared" si="2"/>
        <v>0.35000000000000098</v>
      </c>
      <c r="W12" s="38">
        <f t="shared" si="3"/>
        <v>0.5</v>
      </c>
    </row>
    <row r="13" spans="1:23">
      <c r="O13" s="131" t="s">
        <v>624</v>
      </c>
      <c r="P13" s="130">
        <v>23.9</v>
      </c>
      <c r="Q13" s="130">
        <v>19.600000000000001</v>
      </c>
      <c r="R13" s="38">
        <f t="shared" si="4"/>
        <v>19.600000000000001</v>
      </c>
      <c r="S13" s="38">
        <f t="shared" si="5"/>
        <v>19</v>
      </c>
      <c r="T13" s="38">
        <f t="shared" si="0"/>
        <v>18.75</v>
      </c>
      <c r="U13" s="38">
        <f t="shared" si="1"/>
        <v>0.5</v>
      </c>
      <c r="V13" s="38">
        <f t="shared" si="2"/>
        <v>0.35000000000000098</v>
      </c>
      <c r="W13" s="38">
        <f t="shared" si="3"/>
        <v>0.5</v>
      </c>
    </row>
    <row r="14" spans="1:23">
      <c r="O14" s="131" t="s">
        <v>625</v>
      </c>
      <c r="P14" s="130">
        <v>14.3</v>
      </c>
      <c r="Q14" s="130">
        <v>12.5</v>
      </c>
      <c r="R14" s="38">
        <f t="shared" si="4"/>
        <v>19.600000000000001</v>
      </c>
      <c r="S14" s="38">
        <f t="shared" si="5"/>
        <v>19</v>
      </c>
      <c r="T14" s="38">
        <f t="shared" si="0"/>
        <v>18.75</v>
      </c>
      <c r="U14" s="38">
        <f t="shared" si="1"/>
        <v>0.5</v>
      </c>
      <c r="V14" s="38">
        <f t="shared" si="2"/>
        <v>0.35000000000000098</v>
      </c>
      <c r="W14" s="38">
        <f t="shared" si="3"/>
        <v>0.5</v>
      </c>
    </row>
    <row r="15" spans="1:23">
      <c r="O15" s="131" t="s">
        <v>626</v>
      </c>
      <c r="P15" s="130">
        <v>17.899999999999999</v>
      </c>
      <c r="Q15" s="130">
        <v>16.100000000000001</v>
      </c>
      <c r="R15" s="38">
        <f t="shared" si="4"/>
        <v>19.600000000000001</v>
      </c>
      <c r="S15" s="38">
        <f t="shared" si="5"/>
        <v>19</v>
      </c>
      <c r="T15" s="38">
        <f t="shared" si="0"/>
        <v>18.75</v>
      </c>
      <c r="U15" s="38">
        <f t="shared" si="1"/>
        <v>0.5</v>
      </c>
      <c r="V15" s="38">
        <f t="shared" si="2"/>
        <v>0.35000000000000098</v>
      </c>
      <c r="W15" s="38">
        <f t="shared" si="3"/>
        <v>0.5</v>
      </c>
    </row>
    <row r="16" spans="1:23">
      <c r="O16" s="131" t="s">
        <v>627</v>
      </c>
      <c r="P16" s="130">
        <v>16.100000000000001</v>
      </c>
      <c r="Q16" s="130">
        <v>16.100000000000001</v>
      </c>
      <c r="R16" s="38">
        <f t="shared" si="4"/>
        <v>19.600000000000001</v>
      </c>
      <c r="S16" s="38">
        <f t="shared" si="5"/>
        <v>19</v>
      </c>
      <c r="T16" s="38">
        <f t="shared" si="0"/>
        <v>18.75</v>
      </c>
      <c r="U16" s="38">
        <f t="shared" si="1"/>
        <v>0.5</v>
      </c>
      <c r="V16" s="38">
        <f t="shared" si="2"/>
        <v>0.35000000000000098</v>
      </c>
      <c r="W16" s="38">
        <f t="shared" si="3"/>
        <v>0.5</v>
      </c>
    </row>
    <row r="17" spans="7:23">
      <c r="O17" s="131" t="s">
        <v>628</v>
      </c>
      <c r="P17" s="130">
        <v>22</v>
      </c>
      <c r="Q17" s="130">
        <v>26</v>
      </c>
      <c r="R17" s="38">
        <f t="shared" si="4"/>
        <v>19.600000000000001</v>
      </c>
      <c r="S17" s="38">
        <f t="shared" si="5"/>
        <v>19</v>
      </c>
      <c r="T17" s="38">
        <f t="shared" si="0"/>
        <v>18.75</v>
      </c>
      <c r="U17" s="38">
        <f t="shared" si="1"/>
        <v>0.5</v>
      </c>
      <c r="V17" s="38">
        <f t="shared" si="2"/>
        <v>0.35000000000000098</v>
      </c>
      <c r="W17" s="38">
        <f t="shared" si="3"/>
        <v>0.5</v>
      </c>
    </row>
    <row r="18" spans="7:23">
      <c r="O18" s="131" t="s">
        <v>629</v>
      </c>
      <c r="P18" s="130">
        <v>25</v>
      </c>
      <c r="Q18" s="130">
        <v>19.600000000000001</v>
      </c>
      <c r="R18" s="38">
        <f t="shared" si="4"/>
        <v>19.600000000000001</v>
      </c>
      <c r="S18" s="38">
        <f t="shared" si="5"/>
        <v>19</v>
      </c>
      <c r="T18" s="38">
        <f t="shared" si="0"/>
        <v>18.75</v>
      </c>
      <c r="U18" s="38">
        <f t="shared" si="1"/>
        <v>0.5</v>
      </c>
      <c r="V18" s="38">
        <f t="shared" si="2"/>
        <v>0.35000000000000098</v>
      </c>
      <c r="W18" s="38">
        <f t="shared" si="3"/>
        <v>0.5</v>
      </c>
    </row>
    <row r="19" spans="7:23">
      <c r="O19" s="131" t="s">
        <v>630</v>
      </c>
      <c r="P19" s="130">
        <v>16.100000000000001</v>
      </c>
      <c r="Q19" s="130">
        <v>16.100000000000001</v>
      </c>
      <c r="R19" s="38">
        <f t="shared" si="4"/>
        <v>19.600000000000001</v>
      </c>
      <c r="S19" s="38">
        <f t="shared" si="5"/>
        <v>19</v>
      </c>
      <c r="T19" s="38">
        <f t="shared" si="0"/>
        <v>18.75</v>
      </c>
      <c r="U19" s="38">
        <f t="shared" si="1"/>
        <v>0.5</v>
      </c>
      <c r="V19" s="38">
        <f t="shared" si="2"/>
        <v>0.35000000000000098</v>
      </c>
      <c r="W19" s="38">
        <f t="shared" si="3"/>
        <v>0.5</v>
      </c>
    </row>
    <row r="20" spans="7:23">
      <c r="O20" s="131" t="s">
        <v>631</v>
      </c>
      <c r="P20" s="130">
        <v>21.4</v>
      </c>
      <c r="Q20" s="130">
        <v>19.600000000000001</v>
      </c>
      <c r="R20" s="38">
        <f t="shared" si="4"/>
        <v>19.600000000000001</v>
      </c>
      <c r="S20" s="38">
        <f t="shared" si="5"/>
        <v>19</v>
      </c>
      <c r="T20" s="38">
        <f t="shared" si="0"/>
        <v>18.75</v>
      </c>
      <c r="U20" s="38">
        <f t="shared" si="1"/>
        <v>0.5</v>
      </c>
      <c r="V20" s="38">
        <f t="shared" si="2"/>
        <v>0.35000000000000098</v>
      </c>
      <c r="W20" s="38">
        <f t="shared" si="3"/>
        <v>0.5</v>
      </c>
    </row>
    <row r="21" spans="7:23">
      <c r="O21" s="131" t="s">
        <v>632</v>
      </c>
      <c r="P21" s="130">
        <v>18</v>
      </c>
      <c r="Q21" s="130">
        <v>20</v>
      </c>
      <c r="R21" s="38">
        <f t="shared" si="4"/>
        <v>19.600000000000001</v>
      </c>
      <c r="S21" s="38">
        <f t="shared" si="5"/>
        <v>19</v>
      </c>
      <c r="T21" s="38">
        <f t="shared" si="0"/>
        <v>18.75</v>
      </c>
      <c r="U21" s="38">
        <f t="shared" si="1"/>
        <v>0.5</v>
      </c>
      <c r="V21" s="38">
        <f t="shared" si="2"/>
        <v>0.35000000000000098</v>
      </c>
      <c r="W21" s="38">
        <f t="shared" si="3"/>
        <v>0.5</v>
      </c>
    </row>
    <row r="22" spans="7:23">
      <c r="O22" s="131" t="s">
        <v>633</v>
      </c>
      <c r="P22" s="130">
        <v>16.100000000000001</v>
      </c>
      <c r="Q22" s="130">
        <v>16.100000000000001</v>
      </c>
      <c r="R22" s="38">
        <f t="shared" si="4"/>
        <v>19.600000000000001</v>
      </c>
      <c r="S22" s="38">
        <f t="shared" si="5"/>
        <v>19</v>
      </c>
      <c r="T22" s="38">
        <f t="shared" si="0"/>
        <v>18.75</v>
      </c>
      <c r="U22" s="38">
        <f t="shared" si="1"/>
        <v>0.5</v>
      </c>
      <c r="V22" s="38">
        <f t="shared" si="2"/>
        <v>0.35000000000000098</v>
      </c>
      <c r="W22" s="38">
        <f t="shared" si="3"/>
        <v>0.5</v>
      </c>
    </row>
    <row r="23" spans="7:23">
      <c r="O23" s="131" t="s">
        <v>634</v>
      </c>
      <c r="P23" s="130">
        <v>22</v>
      </c>
      <c r="Q23" s="130">
        <v>19.600000000000001</v>
      </c>
      <c r="R23" s="38">
        <f t="shared" si="4"/>
        <v>19.600000000000001</v>
      </c>
      <c r="S23" s="38">
        <f t="shared" si="5"/>
        <v>19</v>
      </c>
      <c r="T23" s="38">
        <f t="shared" si="0"/>
        <v>18.75</v>
      </c>
      <c r="U23" s="38">
        <f t="shared" si="1"/>
        <v>0.5</v>
      </c>
      <c r="V23" s="38">
        <f t="shared" si="2"/>
        <v>0.35000000000000098</v>
      </c>
      <c r="W23" s="38">
        <f t="shared" si="3"/>
        <v>0.5</v>
      </c>
    </row>
    <row r="24" spans="7:23">
      <c r="O24" s="131" t="s">
        <v>635</v>
      </c>
      <c r="P24" s="130">
        <v>25</v>
      </c>
      <c r="Q24" s="130">
        <v>21.4</v>
      </c>
      <c r="R24" s="38">
        <f t="shared" si="4"/>
        <v>19.600000000000001</v>
      </c>
      <c r="S24" s="38">
        <f t="shared" si="5"/>
        <v>19</v>
      </c>
      <c r="T24" s="38">
        <f t="shared" si="0"/>
        <v>18.75</v>
      </c>
      <c r="U24" s="38">
        <f t="shared" si="1"/>
        <v>0.5</v>
      </c>
      <c r="V24" s="38">
        <f t="shared" si="2"/>
        <v>0.35000000000000098</v>
      </c>
      <c r="W24" s="38">
        <f t="shared" si="3"/>
        <v>0.5</v>
      </c>
    </row>
    <row r="25" spans="7:23">
      <c r="O25" s="131" t="s">
        <v>636</v>
      </c>
      <c r="P25" s="130">
        <v>19.600000000000001</v>
      </c>
      <c r="Q25" s="130">
        <v>19.600000000000001</v>
      </c>
      <c r="R25" s="38">
        <f t="shared" si="4"/>
        <v>19.600000000000001</v>
      </c>
      <c r="S25" s="38">
        <f t="shared" si="5"/>
        <v>19</v>
      </c>
      <c r="T25" s="38">
        <f t="shared" si="0"/>
        <v>18.75</v>
      </c>
      <c r="U25" s="38">
        <f t="shared" si="1"/>
        <v>0.5</v>
      </c>
      <c r="V25" s="38">
        <f t="shared" si="2"/>
        <v>0.35000000000000098</v>
      </c>
      <c r="W25" s="38">
        <f t="shared" si="3"/>
        <v>0.5</v>
      </c>
    </row>
    <row r="26" spans="7:23">
      <c r="O26" s="131" t="s">
        <v>637</v>
      </c>
      <c r="P26" s="130">
        <v>20</v>
      </c>
      <c r="Q26" s="130">
        <v>20</v>
      </c>
      <c r="R26" s="38">
        <f t="shared" si="4"/>
        <v>19.600000000000001</v>
      </c>
      <c r="S26" s="38">
        <f t="shared" si="5"/>
        <v>19</v>
      </c>
      <c r="T26" s="38">
        <f t="shared" si="0"/>
        <v>18.75</v>
      </c>
      <c r="U26" s="38">
        <f t="shared" si="1"/>
        <v>0.5</v>
      </c>
      <c r="V26" s="38">
        <f t="shared" si="2"/>
        <v>0.35000000000000098</v>
      </c>
      <c r="W26" s="38">
        <f t="shared" si="3"/>
        <v>0.5</v>
      </c>
    </row>
    <row r="27" spans="7:23">
      <c r="O27" s="131" t="s">
        <v>638</v>
      </c>
      <c r="P27" s="130">
        <v>19.600000000000001</v>
      </c>
      <c r="Q27" s="130">
        <v>16.100000000000001</v>
      </c>
      <c r="R27" s="38">
        <f t="shared" si="4"/>
        <v>19.600000000000001</v>
      </c>
      <c r="S27" s="38">
        <f t="shared" si="5"/>
        <v>19</v>
      </c>
      <c r="T27" s="38">
        <f t="shared" si="0"/>
        <v>18.75</v>
      </c>
      <c r="U27" s="38">
        <f t="shared" si="1"/>
        <v>0.5</v>
      </c>
      <c r="V27" s="38">
        <f t="shared" si="2"/>
        <v>0.35000000000000098</v>
      </c>
      <c r="W27" s="38">
        <f t="shared" si="3"/>
        <v>0.5</v>
      </c>
    </row>
    <row r="28" spans="7:23">
      <c r="O28" s="131" t="s">
        <v>639</v>
      </c>
      <c r="P28" s="130">
        <v>18</v>
      </c>
      <c r="Q28" s="130">
        <v>22</v>
      </c>
      <c r="R28" s="38">
        <f t="shared" si="4"/>
        <v>19.600000000000001</v>
      </c>
      <c r="S28" s="38">
        <f t="shared" si="5"/>
        <v>19</v>
      </c>
      <c r="T28" s="38">
        <f t="shared" si="0"/>
        <v>18.75</v>
      </c>
      <c r="U28" s="38">
        <f t="shared" si="1"/>
        <v>0.5</v>
      </c>
      <c r="V28" s="38">
        <f t="shared" si="2"/>
        <v>0.35000000000000098</v>
      </c>
      <c r="W28" s="38">
        <f t="shared" si="3"/>
        <v>0.5</v>
      </c>
    </row>
    <row r="30" spans="7:23">
      <c r="G30" s="132"/>
      <c r="H30" s="129" t="str">
        <f>RIGHT($L$30,4)</f>
        <v>2024</v>
      </c>
      <c r="J30" s="129"/>
      <c r="K30" s="129"/>
      <c r="L30" s="129" t="str">
        <f>R9</f>
        <v>Brandenburg 2024</v>
      </c>
      <c r="M30" s="129"/>
    </row>
    <row r="31" spans="7:23" ht="3.95" customHeight="1">
      <c r="H31" s="129"/>
      <c r="J31" s="129"/>
      <c r="K31" s="129"/>
      <c r="L31" s="129"/>
      <c r="M31" s="129"/>
    </row>
    <row r="32" spans="7:23">
      <c r="G32" s="133"/>
      <c r="H32" s="129" t="str">
        <f>RIGHT($L$32,4)</f>
        <v>2019</v>
      </c>
      <c r="J32" s="129"/>
      <c r="K32" s="129"/>
      <c r="L32" s="129" t="str">
        <f>S9</f>
        <v>Brandenburg 2019</v>
      </c>
      <c r="M32" s="129"/>
    </row>
    <row r="33" spans="1:24" ht="16.5">
      <c r="A33" s="122" t="s">
        <v>119</v>
      </c>
      <c r="B33" s="124" t="s">
        <v>52</v>
      </c>
      <c r="U33" s="121">
        <v>0.5</v>
      </c>
      <c r="V33" s="121"/>
      <c r="W33" s="121">
        <v>0.5</v>
      </c>
    </row>
    <row r="34" spans="1:24" ht="38.25">
      <c r="O34" s="127" t="s">
        <v>252</v>
      </c>
      <c r="P34" s="128">
        <v>2024</v>
      </c>
      <c r="Q34" s="128">
        <v>2019</v>
      </c>
      <c r="R34" s="128" t="s">
        <v>253</v>
      </c>
      <c r="S34" s="128" t="s">
        <v>254</v>
      </c>
      <c r="T34" s="128" t="s">
        <v>257</v>
      </c>
      <c r="U34" s="128" t="str">
        <f>IF($S$10&lt;$R$10,$S$9,$R$9)</f>
        <v>Brandenburg 2019</v>
      </c>
      <c r="V34" s="128" t="s">
        <v>258</v>
      </c>
      <c r="W34" s="128" t="str">
        <f>IF($S$10&gt;$R$10,$S$9,$R$9)</f>
        <v>Brandenburg 2024</v>
      </c>
      <c r="X34" s="41"/>
    </row>
    <row r="35" spans="1:24">
      <c r="O35" s="129"/>
      <c r="R35" s="130">
        <v>16.3</v>
      </c>
      <c r="S35" s="130">
        <v>17.5</v>
      </c>
    </row>
    <row r="36" spans="1:24">
      <c r="O36" s="131" t="s">
        <v>622</v>
      </c>
      <c r="P36" s="130">
        <v>19.600000000000001</v>
      </c>
      <c r="Q36" s="130">
        <v>17.399999999999999</v>
      </c>
      <c r="R36" s="38">
        <f>$R$35</f>
        <v>16.3</v>
      </c>
      <c r="S36" s="38">
        <f>$S$35</f>
        <v>17.5</v>
      </c>
      <c r="T36" s="38">
        <f t="shared" ref="T36:T53" si="6">MIN(R36:S36)-$U36/2</f>
        <v>16.05</v>
      </c>
      <c r="U36" s="38">
        <f t="shared" ref="U36:U53" si="7">$U$33</f>
        <v>0.5</v>
      </c>
      <c r="V36" s="38">
        <f t="shared" ref="V36:V53" si="8">MAX(R36:S36)-(T36+U36)</f>
        <v>0.94999999999999896</v>
      </c>
      <c r="W36" s="38">
        <f t="shared" ref="W36:W53" si="9">$W$33</f>
        <v>0.5</v>
      </c>
    </row>
    <row r="37" spans="1:24">
      <c r="O37" s="131" t="s">
        <v>623</v>
      </c>
      <c r="P37" s="130">
        <v>19.600000000000001</v>
      </c>
      <c r="Q37" s="130">
        <v>16</v>
      </c>
      <c r="R37" s="38">
        <f t="shared" ref="R37:R53" si="10">$R$35</f>
        <v>16.3</v>
      </c>
      <c r="S37" s="38">
        <f t="shared" ref="S37:S53" si="11">$S$35</f>
        <v>17.5</v>
      </c>
      <c r="T37" s="38">
        <f t="shared" si="6"/>
        <v>16.05</v>
      </c>
      <c r="U37" s="38">
        <f t="shared" si="7"/>
        <v>0.5</v>
      </c>
      <c r="V37" s="38">
        <f t="shared" si="8"/>
        <v>0.94999999999999896</v>
      </c>
      <c r="W37" s="38">
        <f t="shared" si="9"/>
        <v>0.5</v>
      </c>
    </row>
    <row r="38" spans="1:24">
      <c r="O38" s="131" t="s">
        <v>624</v>
      </c>
      <c r="P38" s="130">
        <v>13</v>
      </c>
      <c r="Q38" s="130">
        <v>10.9</v>
      </c>
      <c r="R38" s="38">
        <f t="shared" si="10"/>
        <v>16.3</v>
      </c>
      <c r="S38" s="38">
        <f t="shared" si="11"/>
        <v>17.5</v>
      </c>
      <c r="T38" s="38">
        <f t="shared" si="6"/>
        <v>16.05</v>
      </c>
      <c r="U38" s="38">
        <f t="shared" si="7"/>
        <v>0.5</v>
      </c>
      <c r="V38" s="38">
        <f t="shared" si="8"/>
        <v>0.94999999999999896</v>
      </c>
      <c r="W38" s="38">
        <f t="shared" si="9"/>
        <v>0.5</v>
      </c>
    </row>
    <row r="39" spans="1:24">
      <c r="O39" s="131" t="s">
        <v>625</v>
      </c>
      <c r="P39" s="130">
        <v>19.600000000000001</v>
      </c>
      <c r="Q39" s="130">
        <v>19.600000000000001</v>
      </c>
      <c r="R39" s="38">
        <f t="shared" si="10"/>
        <v>16.3</v>
      </c>
      <c r="S39" s="38">
        <f t="shared" si="11"/>
        <v>17.5</v>
      </c>
      <c r="T39" s="38">
        <f t="shared" si="6"/>
        <v>16.05</v>
      </c>
      <c r="U39" s="38">
        <f t="shared" si="7"/>
        <v>0.5</v>
      </c>
      <c r="V39" s="38">
        <f t="shared" si="8"/>
        <v>0.94999999999999896</v>
      </c>
      <c r="W39" s="38">
        <f t="shared" si="9"/>
        <v>0.5</v>
      </c>
    </row>
    <row r="40" spans="1:24">
      <c r="O40" s="131" t="s">
        <v>626</v>
      </c>
      <c r="P40" s="130">
        <v>10.7</v>
      </c>
      <c r="Q40" s="130">
        <v>14.3</v>
      </c>
      <c r="R40" s="38">
        <f t="shared" si="10"/>
        <v>16.3</v>
      </c>
      <c r="S40" s="38">
        <f t="shared" si="11"/>
        <v>17.5</v>
      </c>
      <c r="T40" s="38">
        <f t="shared" si="6"/>
        <v>16.05</v>
      </c>
      <c r="U40" s="38">
        <f t="shared" si="7"/>
        <v>0.5</v>
      </c>
      <c r="V40" s="38">
        <f t="shared" si="8"/>
        <v>0.94999999999999896</v>
      </c>
      <c r="W40" s="38">
        <f t="shared" si="9"/>
        <v>0.5</v>
      </c>
    </row>
    <row r="41" spans="1:24">
      <c r="O41" s="131" t="s">
        <v>627</v>
      </c>
      <c r="P41" s="130">
        <v>17.899999999999999</v>
      </c>
      <c r="Q41" s="130">
        <v>19.600000000000001</v>
      </c>
      <c r="R41" s="38">
        <f t="shared" si="10"/>
        <v>16.3</v>
      </c>
      <c r="S41" s="38">
        <f t="shared" si="11"/>
        <v>17.5</v>
      </c>
      <c r="T41" s="38">
        <f t="shared" si="6"/>
        <v>16.05</v>
      </c>
      <c r="U41" s="38">
        <f t="shared" si="7"/>
        <v>0.5</v>
      </c>
      <c r="V41" s="38">
        <f t="shared" si="8"/>
        <v>0.94999999999999896</v>
      </c>
      <c r="W41" s="38">
        <f t="shared" si="9"/>
        <v>0.5</v>
      </c>
    </row>
    <row r="42" spans="1:24">
      <c r="O42" s="131" t="s">
        <v>628</v>
      </c>
      <c r="P42" s="130">
        <v>10</v>
      </c>
      <c r="Q42" s="130">
        <v>12</v>
      </c>
      <c r="R42" s="38">
        <f t="shared" si="10"/>
        <v>16.3</v>
      </c>
      <c r="S42" s="38">
        <f t="shared" si="11"/>
        <v>17.5</v>
      </c>
      <c r="T42" s="38">
        <f t="shared" si="6"/>
        <v>16.05</v>
      </c>
      <c r="U42" s="38">
        <f t="shared" si="7"/>
        <v>0.5</v>
      </c>
      <c r="V42" s="38">
        <f t="shared" si="8"/>
        <v>0.94999999999999896</v>
      </c>
      <c r="W42" s="38">
        <f t="shared" si="9"/>
        <v>0.5</v>
      </c>
    </row>
    <row r="43" spans="1:24">
      <c r="O43" s="131" t="s">
        <v>629</v>
      </c>
      <c r="P43" s="130">
        <v>17.899999999999999</v>
      </c>
      <c r="Q43" s="130">
        <v>17.899999999999999</v>
      </c>
      <c r="R43" s="38">
        <f t="shared" si="10"/>
        <v>16.3</v>
      </c>
      <c r="S43" s="38">
        <f t="shared" si="11"/>
        <v>17.5</v>
      </c>
      <c r="T43" s="38">
        <f t="shared" si="6"/>
        <v>16.05</v>
      </c>
      <c r="U43" s="38">
        <f t="shared" si="7"/>
        <v>0.5</v>
      </c>
      <c r="V43" s="38">
        <f t="shared" si="8"/>
        <v>0.94999999999999896</v>
      </c>
      <c r="W43" s="38">
        <f t="shared" si="9"/>
        <v>0.5</v>
      </c>
    </row>
    <row r="44" spans="1:24">
      <c r="O44" s="131" t="s">
        <v>630</v>
      </c>
      <c r="P44" s="130">
        <v>14.3</v>
      </c>
      <c r="Q44" s="130">
        <v>17.899999999999999</v>
      </c>
      <c r="R44" s="38">
        <f t="shared" si="10"/>
        <v>16.3</v>
      </c>
      <c r="S44" s="38">
        <f t="shared" si="11"/>
        <v>17.5</v>
      </c>
      <c r="T44" s="38">
        <f t="shared" si="6"/>
        <v>16.05</v>
      </c>
      <c r="U44" s="38">
        <f t="shared" si="7"/>
        <v>0.5</v>
      </c>
      <c r="V44" s="38">
        <f t="shared" si="8"/>
        <v>0.94999999999999896</v>
      </c>
      <c r="W44" s="38">
        <f t="shared" si="9"/>
        <v>0.5</v>
      </c>
    </row>
    <row r="45" spans="1:24">
      <c r="O45" s="131" t="s">
        <v>631</v>
      </c>
      <c r="P45" s="130">
        <v>17.899999999999999</v>
      </c>
      <c r="Q45" s="130">
        <v>17.899999999999999</v>
      </c>
      <c r="R45" s="38">
        <f t="shared" si="10"/>
        <v>16.3</v>
      </c>
      <c r="S45" s="38">
        <f t="shared" si="11"/>
        <v>17.5</v>
      </c>
      <c r="T45" s="38">
        <f t="shared" si="6"/>
        <v>16.05</v>
      </c>
      <c r="U45" s="38">
        <f t="shared" si="7"/>
        <v>0.5</v>
      </c>
      <c r="V45" s="38">
        <f t="shared" si="8"/>
        <v>0.94999999999999896</v>
      </c>
      <c r="W45" s="38">
        <f t="shared" si="9"/>
        <v>0.5</v>
      </c>
    </row>
    <row r="46" spans="1:24">
      <c r="O46" s="131" t="s">
        <v>632</v>
      </c>
      <c r="P46" s="130">
        <v>18</v>
      </c>
      <c r="Q46" s="130">
        <v>22</v>
      </c>
      <c r="R46" s="38">
        <f t="shared" si="10"/>
        <v>16.3</v>
      </c>
      <c r="S46" s="38">
        <f t="shared" si="11"/>
        <v>17.5</v>
      </c>
      <c r="T46" s="38">
        <f t="shared" si="6"/>
        <v>16.05</v>
      </c>
      <c r="U46" s="38">
        <f t="shared" si="7"/>
        <v>0.5</v>
      </c>
      <c r="V46" s="38">
        <f t="shared" si="8"/>
        <v>0.94999999999999896</v>
      </c>
      <c r="W46" s="38">
        <f t="shared" si="9"/>
        <v>0.5</v>
      </c>
    </row>
    <row r="47" spans="1:24">
      <c r="O47" s="131" t="s">
        <v>633</v>
      </c>
      <c r="P47" s="130">
        <v>17.899999999999999</v>
      </c>
      <c r="Q47" s="130">
        <v>17.899999999999999</v>
      </c>
      <c r="R47" s="38">
        <f t="shared" si="10"/>
        <v>16.3</v>
      </c>
      <c r="S47" s="38">
        <f t="shared" si="11"/>
        <v>17.5</v>
      </c>
      <c r="T47" s="38">
        <f t="shared" si="6"/>
        <v>16.05</v>
      </c>
      <c r="U47" s="38">
        <f t="shared" si="7"/>
        <v>0.5</v>
      </c>
      <c r="V47" s="38">
        <f t="shared" si="8"/>
        <v>0.94999999999999896</v>
      </c>
      <c r="W47" s="38">
        <f t="shared" si="9"/>
        <v>0.5</v>
      </c>
    </row>
    <row r="48" spans="1:24">
      <c r="O48" s="131" t="s">
        <v>634</v>
      </c>
      <c r="P48" s="130">
        <v>14</v>
      </c>
      <c r="Q48" s="130">
        <v>17.399999999999999</v>
      </c>
      <c r="R48" s="38">
        <f t="shared" si="10"/>
        <v>16.3</v>
      </c>
      <c r="S48" s="38">
        <f t="shared" si="11"/>
        <v>17.5</v>
      </c>
      <c r="T48" s="38">
        <f t="shared" si="6"/>
        <v>16.05</v>
      </c>
      <c r="U48" s="38">
        <f t="shared" si="7"/>
        <v>0.5</v>
      </c>
      <c r="V48" s="38">
        <f t="shared" si="8"/>
        <v>0.94999999999999896</v>
      </c>
      <c r="W48" s="38">
        <f t="shared" si="9"/>
        <v>0.5</v>
      </c>
    </row>
    <row r="49" spans="15:23">
      <c r="O49" s="131" t="s">
        <v>635</v>
      </c>
      <c r="P49" s="130">
        <v>17.899999999999999</v>
      </c>
      <c r="Q49" s="130">
        <v>19.600000000000001</v>
      </c>
      <c r="R49" s="38">
        <f t="shared" si="10"/>
        <v>16.3</v>
      </c>
      <c r="S49" s="38">
        <f t="shared" si="11"/>
        <v>17.5</v>
      </c>
      <c r="T49" s="38">
        <f t="shared" si="6"/>
        <v>16.05</v>
      </c>
      <c r="U49" s="38">
        <f t="shared" si="7"/>
        <v>0.5</v>
      </c>
      <c r="V49" s="38">
        <f t="shared" si="8"/>
        <v>0.94999999999999896</v>
      </c>
      <c r="W49" s="38">
        <f t="shared" si="9"/>
        <v>0.5</v>
      </c>
    </row>
    <row r="50" spans="15:23">
      <c r="O50" s="131" t="s">
        <v>636</v>
      </c>
      <c r="P50" s="130">
        <v>15.2</v>
      </c>
      <c r="Q50" s="130">
        <v>19.600000000000001</v>
      </c>
      <c r="R50" s="38">
        <f t="shared" si="10"/>
        <v>16.3</v>
      </c>
      <c r="S50" s="38">
        <f t="shared" si="11"/>
        <v>17.5</v>
      </c>
      <c r="T50" s="38">
        <f t="shared" si="6"/>
        <v>16.05</v>
      </c>
      <c r="U50" s="38">
        <f t="shared" si="7"/>
        <v>0.5</v>
      </c>
      <c r="V50" s="38">
        <f t="shared" si="8"/>
        <v>0.94999999999999896</v>
      </c>
      <c r="W50" s="38">
        <f t="shared" si="9"/>
        <v>0.5</v>
      </c>
    </row>
    <row r="51" spans="15:23">
      <c r="O51" s="131" t="s">
        <v>637</v>
      </c>
      <c r="P51" s="130">
        <v>12</v>
      </c>
      <c r="Q51" s="130">
        <v>16</v>
      </c>
      <c r="R51" s="38">
        <f t="shared" si="10"/>
        <v>16.3</v>
      </c>
      <c r="S51" s="38">
        <f t="shared" si="11"/>
        <v>17.5</v>
      </c>
      <c r="T51" s="38">
        <f t="shared" si="6"/>
        <v>16.05</v>
      </c>
      <c r="U51" s="38">
        <f t="shared" si="7"/>
        <v>0.5</v>
      </c>
      <c r="V51" s="38">
        <f t="shared" si="8"/>
        <v>0.94999999999999896</v>
      </c>
      <c r="W51" s="38">
        <f t="shared" si="9"/>
        <v>0.5</v>
      </c>
    </row>
    <row r="52" spans="15:23">
      <c r="O52" s="131" t="s">
        <v>638</v>
      </c>
      <c r="P52" s="130">
        <v>19.600000000000001</v>
      </c>
      <c r="Q52" s="130">
        <v>17.899999999999999</v>
      </c>
      <c r="R52" s="38">
        <f t="shared" si="10"/>
        <v>16.3</v>
      </c>
      <c r="S52" s="38">
        <f t="shared" si="11"/>
        <v>17.5</v>
      </c>
      <c r="T52" s="38">
        <f t="shared" si="6"/>
        <v>16.05</v>
      </c>
      <c r="U52" s="38">
        <f t="shared" si="7"/>
        <v>0.5</v>
      </c>
      <c r="V52" s="38">
        <f t="shared" si="8"/>
        <v>0.94999999999999896</v>
      </c>
      <c r="W52" s="38">
        <f t="shared" si="9"/>
        <v>0.5</v>
      </c>
    </row>
    <row r="53" spans="15:23">
      <c r="O53" s="131" t="s">
        <v>639</v>
      </c>
      <c r="P53" s="130">
        <v>18</v>
      </c>
      <c r="Q53" s="130">
        <v>20</v>
      </c>
      <c r="R53" s="38">
        <f t="shared" si="10"/>
        <v>16.3</v>
      </c>
      <c r="S53" s="38">
        <f t="shared" si="11"/>
        <v>17.5</v>
      </c>
      <c r="T53" s="38">
        <f t="shared" si="6"/>
        <v>16.05</v>
      </c>
      <c r="U53" s="38">
        <f t="shared" si="7"/>
        <v>0.5</v>
      </c>
      <c r="V53" s="38">
        <f t="shared" si="8"/>
        <v>0.94999999999999896</v>
      </c>
      <c r="W53" s="38">
        <f t="shared" si="9"/>
        <v>0.5</v>
      </c>
    </row>
  </sheetData>
  <hyperlinks>
    <hyperlink ref="B5" location="Grafiken!M7" display="Stimmanteile ausgewählter Parteien nach kreisfreien Städten und Landkreisen" xr:uid="{F946A160-7383-48F5-8D7A-F55DCE4D692A}"/>
    <hyperlink ref="B6" location="Grafiken!Z11S13" display="DIE LINKE" xr:uid="{ECBA8D07-5950-488C-9BB3-17E1AA9650F3}"/>
    <hyperlink ref="B33" location="Grafiken!Z12S13" display="GRÜNE/B 90" xr:uid="{9E56E79E-2CB1-41A1-820D-6329DEF31D23}"/>
  </hyperlinks>
  <pageMargins left="0.59055118110236227" right="0.15748031496062992" top="0.78740157480314965" bottom="0.59055118110236227" header="0.31496062992125984" footer="0.23622047244094491"/>
  <pageSetup paperSize="9" orientation="portrait" r:id="rId1"/>
  <headerFooter differentFirst="1" scaleWithDoc="0" alignWithMargins="0"/>
  <drawing r:id="rId2"/>
  <legacyDrawingHF r:id="rId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8F4415-730B-4957-9AED-E42766004C9E}">
  <sheetPr codeName="Tabelle43"/>
  <dimension ref="A1:X53"/>
  <sheetViews>
    <sheetView zoomScaleNormal="100" zoomScaleSheetLayoutView="100" workbookViewId="0">
      <selection activeCell="A2" sqref="A2"/>
    </sheetView>
  </sheetViews>
  <sheetFormatPr baseColWidth="10" defaultColWidth="10.85546875" defaultRowHeight="12.75"/>
  <cols>
    <col min="1" max="1" width="4.5703125" style="38" customWidth="1"/>
    <col min="2" max="6" width="8.5703125" style="38" customWidth="1"/>
    <col min="7" max="7" width="4.42578125" style="38" customWidth="1"/>
    <col min="8" max="8" width="4.5703125" style="38" customWidth="1"/>
    <col min="9" max="9" width="7.28515625" style="38" customWidth="1"/>
    <col min="10" max="10" width="6.140625" style="38" customWidth="1"/>
    <col min="11" max="11" width="5" style="38" customWidth="1"/>
    <col min="12" max="12" width="4.42578125" style="38" customWidth="1"/>
    <col min="13" max="13" width="6.5703125" style="38" customWidth="1"/>
    <col min="14" max="14" width="5.42578125" style="38" customWidth="1"/>
    <col min="15" max="15" width="28.28515625" style="38" bestFit="1" customWidth="1"/>
    <col min="16" max="24" width="6.42578125" style="38" customWidth="1"/>
    <col min="25" max="16384" width="10.85546875" style="38"/>
  </cols>
  <sheetData>
    <row r="1" spans="1:23" s="116" customFormat="1" ht="15.75">
      <c r="A1" s="117">
        <f>'3.1'!$M$1+1</f>
        <v>64</v>
      </c>
      <c r="B1" s="134" t="s">
        <v>621</v>
      </c>
      <c r="C1" s="101"/>
      <c r="N1" s="119"/>
    </row>
    <row r="2" spans="1:23" s="116" customFormat="1"/>
    <row r="3" spans="1:23" ht="13.5">
      <c r="B3" s="101" t="s">
        <v>616</v>
      </c>
      <c r="C3" s="120"/>
      <c r="D3" s="120"/>
      <c r="E3" s="120"/>
      <c r="F3" s="120"/>
      <c r="G3" s="120"/>
      <c r="H3" s="120"/>
      <c r="I3" s="120"/>
      <c r="J3" s="120"/>
      <c r="K3" s="120"/>
      <c r="L3" s="120"/>
      <c r="M3" s="120"/>
    </row>
    <row r="4" spans="1:23">
      <c r="A4" s="121"/>
    </row>
    <row r="5" spans="1:23" ht="16.5">
      <c r="A5" s="135" t="s">
        <v>263</v>
      </c>
      <c r="B5" s="136" t="s">
        <v>262</v>
      </c>
      <c r="C5" s="137"/>
      <c r="D5" s="137"/>
      <c r="E5" s="137"/>
      <c r="F5" s="137"/>
      <c r="G5" s="137"/>
      <c r="H5" s="137"/>
      <c r="I5" s="137"/>
    </row>
    <row r="6" spans="1:23" ht="16.5">
      <c r="A6" s="122" t="s">
        <v>270</v>
      </c>
      <c r="B6" s="124" t="s">
        <v>54</v>
      </c>
    </row>
    <row r="7" spans="1:23">
      <c r="A7" s="122"/>
      <c r="B7" s="125"/>
    </row>
    <row r="8" spans="1:23">
      <c r="U8" s="121">
        <v>0.5</v>
      </c>
      <c r="V8" s="121"/>
      <c r="W8" s="121">
        <v>0.5</v>
      </c>
    </row>
    <row r="9" spans="1:23" s="126" customFormat="1" ht="38.25">
      <c r="O9" s="127" t="s">
        <v>252</v>
      </c>
      <c r="P9" s="128">
        <v>2024</v>
      </c>
      <c r="Q9" s="128">
        <v>2019</v>
      </c>
      <c r="R9" s="128" t="s">
        <v>615</v>
      </c>
      <c r="S9" s="128" t="s">
        <v>253</v>
      </c>
      <c r="T9" s="128" t="s">
        <v>257</v>
      </c>
      <c r="U9" s="128" t="str">
        <f>IF($S$10&lt;$R$10,$S$9,$R$9)</f>
        <v>Brandenburg 2019</v>
      </c>
      <c r="V9" s="128" t="s">
        <v>258</v>
      </c>
      <c r="W9" s="128" t="str">
        <f>IF($S$10&gt;$R$10,$S$9,$R$9)</f>
        <v>Brandenburg 2024</v>
      </c>
    </row>
    <row r="10" spans="1:23">
      <c r="O10" s="129"/>
      <c r="R10" s="130">
        <v>26.4</v>
      </c>
      <c r="S10" s="130">
        <v>16.3</v>
      </c>
    </row>
    <row r="11" spans="1:23">
      <c r="O11" s="131" t="s">
        <v>622</v>
      </c>
      <c r="P11" s="130">
        <v>23.9</v>
      </c>
      <c r="Q11" s="130">
        <v>15.2</v>
      </c>
      <c r="R11" s="38">
        <f>$R$10</f>
        <v>26.4</v>
      </c>
      <c r="S11" s="38">
        <f>$S$10</f>
        <v>16.3</v>
      </c>
      <c r="T11" s="38">
        <f t="shared" ref="T11:T28" si="0">MIN(R11:S11)-$U11/2</f>
        <v>16.05</v>
      </c>
      <c r="U11" s="38">
        <f t="shared" ref="U11:U28" si="1">$U$8</f>
        <v>0.5</v>
      </c>
      <c r="V11" s="38">
        <f t="shared" ref="V11:V28" si="2">MAX(R11:S11)-(T11+U11)</f>
        <v>9.85</v>
      </c>
      <c r="W11" s="38">
        <f t="shared" ref="W11:W28" si="3">$W$8</f>
        <v>0.5</v>
      </c>
    </row>
    <row r="12" spans="1:23">
      <c r="O12" s="131" t="s">
        <v>623</v>
      </c>
      <c r="P12" s="130">
        <v>30.4</v>
      </c>
      <c r="Q12" s="130">
        <v>22</v>
      </c>
      <c r="R12" s="38">
        <f t="shared" ref="R12:R28" si="4">$R$10</f>
        <v>26.4</v>
      </c>
      <c r="S12" s="38">
        <f t="shared" ref="S12:S28" si="5">$S$10</f>
        <v>16.3</v>
      </c>
      <c r="T12" s="38">
        <f t="shared" si="0"/>
        <v>16.05</v>
      </c>
      <c r="U12" s="38">
        <f t="shared" si="1"/>
        <v>0.5</v>
      </c>
      <c r="V12" s="38">
        <f t="shared" si="2"/>
        <v>9.85</v>
      </c>
      <c r="W12" s="38">
        <f t="shared" si="3"/>
        <v>0.5</v>
      </c>
    </row>
    <row r="13" spans="1:23">
      <c r="O13" s="131" t="s">
        <v>624</v>
      </c>
      <c r="P13" s="130">
        <v>28.3</v>
      </c>
      <c r="Q13" s="130">
        <v>19.600000000000001</v>
      </c>
      <c r="R13" s="38">
        <f t="shared" si="4"/>
        <v>26.4</v>
      </c>
      <c r="S13" s="38">
        <f t="shared" si="5"/>
        <v>16.3</v>
      </c>
      <c r="T13" s="38">
        <f t="shared" si="0"/>
        <v>16.05</v>
      </c>
      <c r="U13" s="38">
        <f t="shared" si="1"/>
        <v>0.5</v>
      </c>
      <c r="V13" s="38">
        <f t="shared" si="2"/>
        <v>9.85</v>
      </c>
      <c r="W13" s="38">
        <f t="shared" si="3"/>
        <v>0.5</v>
      </c>
    </row>
    <row r="14" spans="1:23">
      <c r="O14" s="131" t="s">
        <v>625</v>
      </c>
      <c r="P14" s="130">
        <v>14.3</v>
      </c>
      <c r="Q14" s="130">
        <v>8.9</v>
      </c>
      <c r="R14" s="38">
        <f t="shared" si="4"/>
        <v>26.4</v>
      </c>
      <c r="S14" s="38">
        <f t="shared" si="5"/>
        <v>16.3</v>
      </c>
      <c r="T14" s="38">
        <f t="shared" si="0"/>
        <v>16.05</v>
      </c>
      <c r="U14" s="38">
        <f t="shared" si="1"/>
        <v>0.5</v>
      </c>
      <c r="V14" s="38">
        <f t="shared" si="2"/>
        <v>9.85</v>
      </c>
      <c r="W14" s="38">
        <f t="shared" si="3"/>
        <v>0.5</v>
      </c>
    </row>
    <row r="15" spans="1:23">
      <c r="O15" s="131" t="s">
        <v>626</v>
      </c>
      <c r="P15" s="130">
        <v>25</v>
      </c>
      <c r="Q15" s="130">
        <v>14.3</v>
      </c>
      <c r="R15" s="38">
        <f t="shared" si="4"/>
        <v>26.4</v>
      </c>
      <c r="S15" s="38">
        <f t="shared" si="5"/>
        <v>16.3</v>
      </c>
      <c r="T15" s="38">
        <f t="shared" si="0"/>
        <v>16.05</v>
      </c>
      <c r="U15" s="38">
        <f t="shared" si="1"/>
        <v>0.5</v>
      </c>
      <c r="V15" s="38">
        <f t="shared" si="2"/>
        <v>9.85</v>
      </c>
      <c r="W15" s="38">
        <f t="shared" si="3"/>
        <v>0.5</v>
      </c>
    </row>
    <row r="16" spans="1:23">
      <c r="O16" s="131" t="s">
        <v>627</v>
      </c>
      <c r="P16" s="130">
        <v>25</v>
      </c>
      <c r="Q16" s="130">
        <v>17.899999999999999</v>
      </c>
      <c r="R16" s="38">
        <f t="shared" si="4"/>
        <v>26.4</v>
      </c>
      <c r="S16" s="38">
        <f t="shared" si="5"/>
        <v>16.3</v>
      </c>
      <c r="T16" s="38">
        <f t="shared" si="0"/>
        <v>16.05</v>
      </c>
      <c r="U16" s="38">
        <f t="shared" si="1"/>
        <v>0.5</v>
      </c>
      <c r="V16" s="38">
        <f t="shared" si="2"/>
        <v>9.85</v>
      </c>
      <c r="W16" s="38">
        <f t="shared" si="3"/>
        <v>0.5</v>
      </c>
    </row>
    <row r="17" spans="7:23">
      <c r="O17" s="131" t="s">
        <v>628</v>
      </c>
      <c r="P17" s="130">
        <v>28</v>
      </c>
      <c r="Q17" s="130">
        <v>18</v>
      </c>
      <c r="R17" s="38">
        <f t="shared" si="4"/>
        <v>26.4</v>
      </c>
      <c r="S17" s="38">
        <f t="shared" si="5"/>
        <v>16.3</v>
      </c>
      <c r="T17" s="38">
        <f t="shared" si="0"/>
        <v>16.05</v>
      </c>
      <c r="U17" s="38">
        <f t="shared" si="1"/>
        <v>0.5</v>
      </c>
      <c r="V17" s="38">
        <f t="shared" si="2"/>
        <v>9.85</v>
      </c>
      <c r="W17" s="38">
        <f t="shared" si="3"/>
        <v>0.5</v>
      </c>
    </row>
    <row r="18" spans="7:23">
      <c r="O18" s="131" t="s">
        <v>629</v>
      </c>
      <c r="P18" s="130">
        <v>25</v>
      </c>
      <c r="Q18" s="130">
        <v>14.3</v>
      </c>
      <c r="R18" s="38">
        <f t="shared" si="4"/>
        <v>26.4</v>
      </c>
      <c r="S18" s="38">
        <f t="shared" si="5"/>
        <v>16.3</v>
      </c>
      <c r="T18" s="38">
        <f t="shared" si="0"/>
        <v>16.05</v>
      </c>
      <c r="U18" s="38">
        <f t="shared" si="1"/>
        <v>0.5</v>
      </c>
      <c r="V18" s="38">
        <f t="shared" si="2"/>
        <v>9.85</v>
      </c>
      <c r="W18" s="38">
        <f t="shared" si="3"/>
        <v>0.5</v>
      </c>
    </row>
    <row r="19" spans="7:23">
      <c r="O19" s="131" t="s">
        <v>630</v>
      </c>
      <c r="P19" s="130">
        <v>28.6</v>
      </c>
      <c r="Q19" s="130">
        <v>17.899999999999999</v>
      </c>
      <c r="R19" s="38">
        <f t="shared" si="4"/>
        <v>26.4</v>
      </c>
      <c r="S19" s="38">
        <f t="shared" si="5"/>
        <v>16.3</v>
      </c>
      <c r="T19" s="38">
        <f t="shared" si="0"/>
        <v>16.05</v>
      </c>
      <c r="U19" s="38">
        <f t="shared" si="1"/>
        <v>0.5</v>
      </c>
      <c r="V19" s="38">
        <f t="shared" si="2"/>
        <v>9.85</v>
      </c>
      <c r="W19" s="38">
        <f t="shared" si="3"/>
        <v>0.5</v>
      </c>
    </row>
    <row r="20" spans="7:23">
      <c r="O20" s="131" t="s">
        <v>631</v>
      </c>
      <c r="P20" s="130">
        <v>25</v>
      </c>
      <c r="Q20" s="130">
        <v>14.3</v>
      </c>
      <c r="R20" s="38">
        <f t="shared" si="4"/>
        <v>26.4</v>
      </c>
      <c r="S20" s="38">
        <f t="shared" si="5"/>
        <v>16.3</v>
      </c>
      <c r="T20" s="38">
        <f t="shared" si="0"/>
        <v>16.05</v>
      </c>
      <c r="U20" s="38">
        <f t="shared" si="1"/>
        <v>0.5</v>
      </c>
      <c r="V20" s="38">
        <f t="shared" si="2"/>
        <v>9.85</v>
      </c>
      <c r="W20" s="38">
        <f t="shared" si="3"/>
        <v>0.5</v>
      </c>
    </row>
    <row r="21" spans="7:23">
      <c r="O21" s="131" t="s">
        <v>632</v>
      </c>
      <c r="P21" s="130">
        <v>32</v>
      </c>
      <c r="Q21" s="130">
        <v>20</v>
      </c>
      <c r="R21" s="38">
        <f t="shared" si="4"/>
        <v>26.4</v>
      </c>
      <c r="S21" s="38">
        <f t="shared" si="5"/>
        <v>16.3</v>
      </c>
      <c r="T21" s="38">
        <f t="shared" si="0"/>
        <v>16.05</v>
      </c>
      <c r="U21" s="38">
        <f t="shared" si="1"/>
        <v>0.5</v>
      </c>
      <c r="V21" s="38">
        <f t="shared" si="2"/>
        <v>9.85</v>
      </c>
      <c r="W21" s="38">
        <f t="shared" si="3"/>
        <v>0.5</v>
      </c>
    </row>
    <row r="22" spans="7:23">
      <c r="O22" s="131" t="s">
        <v>633</v>
      </c>
      <c r="P22" s="130">
        <v>30.4</v>
      </c>
      <c r="Q22" s="130">
        <v>17.899999999999999</v>
      </c>
      <c r="R22" s="38">
        <f t="shared" si="4"/>
        <v>26.4</v>
      </c>
      <c r="S22" s="38">
        <f t="shared" si="5"/>
        <v>16.3</v>
      </c>
      <c r="T22" s="38">
        <f t="shared" si="0"/>
        <v>16.05</v>
      </c>
      <c r="U22" s="38">
        <f t="shared" si="1"/>
        <v>0.5</v>
      </c>
      <c r="V22" s="38">
        <f t="shared" si="2"/>
        <v>9.85</v>
      </c>
      <c r="W22" s="38">
        <f t="shared" si="3"/>
        <v>0.5</v>
      </c>
    </row>
    <row r="23" spans="7:23">
      <c r="O23" s="131" t="s">
        <v>634</v>
      </c>
      <c r="P23" s="130">
        <v>26</v>
      </c>
      <c r="Q23" s="130">
        <v>13</v>
      </c>
      <c r="R23" s="38">
        <f t="shared" si="4"/>
        <v>26.4</v>
      </c>
      <c r="S23" s="38">
        <f t="shared" si="5"/>
        <v>16.3</v>
      </c>
      <c r="T23" s="38">
        <f t="shared" si="0"/>
        <v>16.05</v>
      </c>
      <c r="U23" s="38">
        <f t="shared" si="1"/>
        <v>0.5</v>
      </c>
      <c r="V23" s="38">
        <f t="shared" si="2"/>
        <v>9.85</v>
      </c>
      <c r="W23" s="38">
        <f t="shared" si="3"/>
        <v>0.5</v>
      </c>
    </row>
    <row r="24" spans="7:23">
      <c r="O24" s="131" t="s">
        <v>635</v>
      </c>
      <c r="P24" s="130">
        <v>19.600000000000001</v>
      </c>
      <c r="Q24" s="130">
        <v>10.7</v>
      </c>
      <c r="R24" s="38">
        <f t="shared" si="4"/>
        <v>26.4</v>
      </c>
      <c r="S24" s="38">
        <f t="shared" si="5"/>
        <v>16.3</v>
      </c>
      <c r="T24" s="38">
        <f t="shared" si="0"/>
        <v>16.05</v>
      </c>
      <c r="U24" s="38">
        <f t="shared" si="1"/>
        <v>0.5</v>
      </c>
      <c r="V24" s="38">
        <f t="shared" si="2"/>
        <v>9.85</v>
      </c>
      <c r="W24" s="38">
        <f t="shared" si="3"/>
        <v>0.5</v>
      </c>
    </row>
    <row r="25" spans="7:23">
      <c r="O25" s="131" t="s">
        <v>636</v>
      </c>
      <c r="P25" s="130">
        <v>23.9</v>
      </c>
      <c r="Q25" s="130">
        <v>13</v>
      </c>
      <c r="R25" s="38">
        <f t="shared" si="4"/>
        <v>26.4</v>
      </c>
      <c r="S25" s="38">
        <f t="shared" si="5"/>
        <v>16.3</v>
      </c>
      <c r="T25" s="38">
        <f t="shared" si="0"/>
        <v>16.05</v>
      </c>
      <c r="U25" s="38">
        <f t="shared" si="1"/>
        <v>0.5</v>
      </c>
      <c r="V25" s="38">
        <f t="shared" si="2"/>
        <v>9.85</v>
      </c>
      <c r="W25" s="38">
        <f t="shared" si="3"/>
        <v>0.5</v>
      </c>
    </row>
    <row r="26" spans="7:23">
      <c r="O26" s="131" t="s">
        <v>637</v>
      </c>
      <c r="P26" s="130">
        <v>38</v>
      </c>
      <c r="Q26" s="130">
        <v>26</v>
      </c>
      <c r="R26" s="38">
        <f t="shared" si="4"/>
        <v>26.4</v>
      </c>
      <c r="S26" s="38">
        <f t="shared" si="5"/>
        <v>16.3</v>
      </c>
      <c r="T26" s="38">
        <f t="shared" si="0"/>
        <v>16.05</v>
      </c>
      <c r="U26" s="38">
        <f t="shared" si="1"/>
        <v>0.5</v>
      </c>
      <c r="V26" s="38">
        <f t="shared" si="2"/>
        <v>9.85</v>
      </c>
      <c r="W26" s="38">
        <f t="shared" si="3"/>
        <v>0.5</v>
      </c>
    </row>
    <row r="27" spans="7:23">
      <c r="O27" s="131" t="s">
        <v>638</v>
      </c>
      <c r="P27" s="130">
        <v>23.2</v>
      </c>
      <c r="Q27" s="130">
        <v>16.100000000000001</v>
      </c>
      <c r="R27" s="38">
        <f t="shared" si="4"/>
        <v>26.4</v>
      </c>
      <c r="S27" s="38">
        <f t="shared" si="5"/>
        <v>16.3</v>
      </c>
      <c r="T27" s="38">
        <f t="shared" si="0"/>
        <v>16.05</v>
      </c>
      <c r="U27" s="38">
        <f t="shared" si="1"/>
        <v>0.5</v>
      </c>
      <c r="V27" s="38">
        <f t="shared" si="2"/>
        <v>9.85</v>
      </c>
      <c r="W27" s="38">
        <f t="shared" si="3"/>
        <v>0.5</v>
      </c>
    </row>
    <row r="28" spans="7:23">
      <c r="O28" s="131" t="s">
        <v>639</v>
      </c>
      <c r="P28" s="130">
        <v>32</v>
      </c>
      <c r="Q28" s="130">
        <v>16</v>
      </c>
      <c r="R28" s="38">
        <f t="shared" si="4"/>
        <v>26.4</v>
      </c>
      <c r="S28" s="38">
        <f t="shared" si="5"/>
        <v>16.3</v>
      </c>
      <c r="T28" s="38">
        <f t="shared" si="0"/>
        <v>16.05</v>
      </c>
      <c r="U28" s="38">
        <f t="shared" si="1"/>
        <v>0.5</v>
      </c>
      <c r="V28" s="38">
        <f t="shared" si="2"/>
        <v>9.85</v>
      </c>
      <c r="W28" s="38">
        <f t="shared" si="3"/>
        <v>0.5</v>
      </c>
    </row>
    <row r="30" spans="7:23">
      <c r="G30" s="132"/>
      <c r="H30" s="129" t="str">
        <f>RIGHT($L$30,4)</f>
        <v>2024</v>
      </c>
      <c r="J30" s="129"/>
      <c r="K30" s="129"/>
      <c r="L30" s="129" t="str">
        <f>R9</f>
        <v>Brandenburg 2024</v>
      </c>
      <c r="M30" s="129"/>
    </row>
    <row r="31" spans="7:23" ht="3.95" customHeight="1">
      <c r="H31" s="129"/>
      <c r="J31" s="129"/>
      <c r="K31" s="129"/>
      <c r="L31" s="129"/>
      <c r="M31" s="129"/>
    </row>
    <row r="32" spans="7:23">
      <c r="G32" s="133"/>
      <c r="H32" s="129" t="str">
        <f>RIGHT($L$32,4)</f>
        <v>2019</v>
      </c>
      <c r="J32" s="129"/>
      <c r="K32" s="129"/>
      <c r="L32" s="129" t="str">
        <f>S9</f>
        <v>Brandenburg 2019</v>
      </c>
      <c r="M32" s="129"/>
    </row>
    <row r="33" spans="1:24" ht="16.5">
      <c r="A33" s="122" t="s">
        <v>271</v>
      </c>
      <c r="B33" s="124" t="s">
        <v>85</v>
      </c>
      <c r="U33" s="121">
        <v>0.5</v>
      </c>
      <c r="V33" s="121"/>
      <c r="W33" s="121">
        <v>0.5</v>
      </c>
    </row>
    <row r="34" spans="1:24" ht="38.25">
      <c r="O34" s="127" t="s">
        <v>252</v>
      </c>
      <c r="P34" s="128">
        <v>2024</v>
      </c>
      <c r="Q34" s="128">
        <v>2019</v>
      </c>
      <c r="R34" s="128" t="s">
        <v>253</v>
      </c>
      <c r="S34" s="128" t="s">
        <v>254</v>
      </c>
      <c r="T34" s="128" t="s">
        <v>257</v>
      </c>
      <c r="U34" s="128" t="str">
        <f>IF($S$10&lt;$R$10,$S$9,$R$9)</f>
        <v>Brandenburg 2019</v>
      </c>
      <c r="V34" s="128" t="s">
        <v>258</v>
      </c>
      <c r="W34" s="128" t="str">
        <f>IF($S$10&gt;$R$10,$S$9,$R$9)</f>
        <v>Brandenburg 2024</v>
      </c>
      <c r="X34" s="41"/>
    </row>
    <row r="35" spans="1:24">
      <c r="O35" s="129"/>
      <c r="R35" s="130">
        <v>7.9</v>
      </c>
      <c r="S35" s="130">
        <v>14.3</v>
      </c>
    </row>
    <row r="36" spans="1:24">
      <c r="O36" s="131" t="s">
        <v>622</v>
      </c>
      <c r="P36" s="130">
        <v>6.5</v>
      </c>
      <c r="Q36" s="130">
        <v>13</v>
      </c>
      <c r="R36" s="38">
        <f>$R$35</f>
        <v>7.9</v>
      </c>
      <c r="S36" s="38">
        <f>$S$35</f>
        <v>14.3</v>
      </c>
      <c r="T36" s="38">
        <f t="shared" ref="T36:T53" si="6">MIN(R36:S36)-$U36/2</f>
        <v>7.65</v>
      </c>
      <c r="U36" s="38">
        <f t="shared" ref="U36:U53" si="7">$U$33</f>
        <v>0.5</v>
      </c>
      <c r="V36" s="38">
        <f t="shared" ref="V36:V53" si="8">MAX(R36:S36)-(T36+U36)</f>
        <v>6.15</v>
      </c>
      <c r="W36" s="38">
        <f t="shared" ref="W36:W53" si="9">$W$33</f>
        <v>0.5</v>
      </c>
    </row>
    <row r="37" spans="1:24">
      <c r="O37" s="131" t="s">
        <v>623</v>
      </c>
      <c r="P37" s="130">
        <v>6.5</v>
      </c>
      <c r="Q37" s="130">
        <v>14</v>
      </c>
      <c r="R37" s="38">
        <f t="shared" ref="R37:R53" si="10">$R$35</f>
        <v>7.9</v>
      </c>
      <c r="S37" s="38">
        <f t="shared" ref="S37:S53" si="11">$S$35</f>
        <v>14.3</v>
      </c>
      <c r="T37" s="38">
        <f t="shared" si="6"/>
        <v>7.65</v>
      </c>
      <c r="U37" s="38">
        <f t="shared" si="7"/>
        <v>0.5</v>
      </c>
      <c r="V37" s="38">
        <f t="shared" si="8"/>
        <v>6.15</v>
      </c>
      <c r="W37" s="38">
        <f t="shared" si="9"/>
        <v>0.5</v>
      </c>
    </row>
    <row r="38" spans="1:24">
      <c r="O38" s="131" t="s">
        <v>624</v>
      </c>
      <c r="P38" s="130">
        <v>15.2</v>
      </c>
      <c r="Q38" s="130">
        <v>21.7</v>
      </c>
      <c r="R38" s="38">
        <f t="shared" si="10"/>
        <v>7.9</v>
      </c>
      <c r="S38" s="38">
        <f t="shared" si="11"/>
        <v>14.3</v>
      </c>
      <c r="T38" s="38">
        <f t="shared" si="6"/>
        <v>7.65</v>
      </c>
      <c r="U38" s="38">
        <f t="shared" si="7"/>
        <v>0.5</v>
      </c>
      <c r="V38" s="38">
        <f t="shared" si="8"/>
        <v>6.15</v>
      </c>
      <c r="W38" s="38">
        <f t="shared" si="9"/>
        <v>0.5</v>
      </c>
    </row>
    <row r="39" spans="1:24">
      <c r="O39" s="131" t="s">
        <v>625</v>
      </c>
      <c r="P39" s="130">
        <v>8.9</v>
      </c>
      <c r="Q39" s="130">
        <v>17.899999999999999</v>
      </c>
      <c r="R39" s="38">
        <f t="shared" si="10"/>
        <v>7.9</v>
      </c>
      <c r="S39" s="38">
        <f t="shared" si="11"/>
        <v>14.3</v>
      </c>
      <c r="T39" s="38">
        <f t="shared" si="6"/>
        <v>7.65</v>
      </c>
      <c r="U39" s="38">
        <f t="shared" si="7"/>
        <v>0.5</v>
      </c>
      <c r="V39" s="38">
        <f t="shared" si="8"/>
        <v>6.15</v>
      </c>
      <c r="W39" s="38">
        <f t="shared" si="9"/>
        <v>0.5</v>
      </c>
    </row>
    <row r="40" spans="1:24">
      <c r="O40" s="131" t="s">
        <v>626</v>
      </c>
      <c r="P40" s="130">
        <v>10.7</v>
      </c>
      <c r="Q40" s="130">
        <v>16.100000000000001</v>
      </c>
      <c r="R40" s="38">
        <f t="shared" si="10"/>
        <v>7.9</v>
      </c>
      <c r="S40" s="38">
        <f t="shared" si="11"/>
        <v>14.3</v>
      </c>
      <c r="T40" s="38">
        <f t="shared" si="6"/>
        <v>7.65</v>
      </c>
      <c r="U40" s="38">
        <f t="shared" si="7"/>
        <v>0.5</v>
      </c>
      <c r="V40" s="38">
        <f t="shared" si="8"/>
        <v>6.15</v>
      </c>
      <c r="W40" s="38">
        <f t="shared" si="9"/>
        <v>0.5</v>
      </c>
    </row>
    <row r="41" spans="1:24">
      <c r="O41" s="131" t="s">
        <v>627</v>
      </c>
      <c r="P41" s="130">
        <v>5.4</v>
      </c>
      <c r="Q41" s="130">
        <v>12.5</v>
      </c>
      <c r="R41" s="38">
        <f t="shared" si="10"/>
        <v>7.9</v>
      </c>
      <c r="S41" s="38">
        <f t="shared" si="11"/>
        <v>14.3</v>
      </c>
      <c r="T41" s="38">
        <f t="shared" si="6"/>
        <v>7.65</v>
      </c>
      <c r="U41" s="38">
        <f t="shared" si="7"/>
        <v>0.5</v>
      </c>
      <c r="V41" s="38">
        <f t="shared" si="8"/>
        <v>6.15</v>
      </c>
      <c r="W41" s="38">
        <f t="shared" si="9"/>
        <v>0.5</v>
      </c>
    </row>
    <row r="42" spans="1:24">
      <c r="O42" s="131" t="s">
        <v>628</v>
      </c>
      <c r="P42" s="130">
        <v>4</v>
      </c>
      <c r="Q42" s="130">
        <v>10</v>
      </c>
      <c r="R42" s="38">
        <f t="shared" si="10"/>
        <v>7.9</v>
      </c>
      <c r="S42" s="38">
        <f t="shared" si="11"/>
        <v>14.3</v>
      </c>
      <c r="T42" s="38">
        <f t="shared" si="6"/>
        <v>7.65</v>
      </c>
      <c r="U42" s="38">
        <f t="shared" si="7"/>
        <v>0.5</v>
      </c>
      <c r="V42" s="38">
        <f t="shared" si="8"/>
        <v>6.15</v>
      </c>
      <c r="W42" s="38">
        <f t="shared" si="9"/>
        <v>0.5</v>
      </c>
    </row>
    <row r="43" spans="1:24">
      <c r="O43" s="131" t="s">
        <v>629</v>
      </c>
      <c r="P43" s="130">
        <v>7.1</v>
      </c>
      <c r="Q43" s="130">
        <v>12.5</v>
      </c>
      <c r="R43" s="38">
        <f t="shared" si="10"/>
        <v>7.9</v>
      </c>
      <c r="S43" s="38">
        <f t="shared" si="11"/>
        <v>14.3</v>
      </c>
      <c r="T43" s="38">
        <f t="shared" si="6"/>
        <v>7.65</v>
      </c>
      <c r="U43" s="38">
        <f t="shared" si="7"/>
        <v>0.5</v>
      </c>
      <c r="V43" s="38">
        <f t="shared" si="8"/>
        <v>6.15</v>
      </c>
      <c r="W43" s="38">
        <f t="shared" si="9"/>
        <v>0.5</v>
      </c>
    </row>
    <row r="44" spans="1:24">
      <c r="O44" s="131" t="s">
        <v>630</v>
      </c>
      <c r="P44" s="130">
        <v>8.9</v>
      </c>
      <c r="Q44" s="130">
        <v>17.899999999999999</v>
      </c>
      <c r="R44" s="38">
        <f t="shared" si="10"/>
        <v>7.9</v>
      </c>
      <c r="S44" s="38">
        <f t="shared" si="11"/>
        <v>14.3</v>
      </c>
      <c r="T44" s="38">
        <f t="shared" si="6"/>
        <v>7.65</v>
      </c>
      <c r="U44" s="38">
        <f t="shared" si="7"/>
        <v>0.5</v>
      </c>
      <c r="V44" s="38">
        <f t="shared" si="8"/>
        <v>6.15</v>
      </c>
      <c r="W44" s="38">
        <f t="shared" si="9"/>
        <v>0.5</v>
      </c>
    </row>
    <row r="45" spans="1:24">
      <c r="O45" s="131" t="s">
        <v>631</v>
      </c>
      <c r="P45" s="130">
        <v>7.1</v>
      </c>
      <c r="Q45" s="130">
        <v>12.5</v>
      </c>
      <c r="R45" s="38">
        <f t="shared" si="10"/>
        <v>7.9</v>
      </c>
      <c r="S45" s="38">
        <f t="shared" si="11"/>
        <v>14.3</v>
      </c>
      <c r="T45" s="38">
        <f t="shared" si="6"/>
        <v>7.65</v>
      </c>
      <c r="U45" s="38">
        <f t="shared" si="7"/>
        <v>0.5</v>
      </c>
      <c r="V45" s="38">
        <f t="shared" si="8"/>
        <v>6.15</v>
      </c>
      <c r="W45" s="38">
        <f t="shared" si="9"/>
        <v>0.5</v>
      </c>
    </row>
    <row r="46" spans="1:24">
      <c r="O46" s="131" t="s">
        <v>632</v>
      </c>
      <c r="P46" s="130">
        <v>8</v>
      </c>
      <c r="Q46" s="130">
        <v>12</v>
      </c>
      <c r="R46" s="38">
        <f t="shared" si="10"/>
        <v>7.9</v>
      </c>
      <c r="S46" s="38">
        <f t="shared" si="11"/>
        <v>14.3</v>
      </c>
      <c r="T46" s="38">
        <f t="shared" si="6"/>
        <v>7.65</v>
      </c>
      <c r="U46" s="38">
        <f t="shared" si="7"/>
        <v>0.5</v>
      </c>
      <c r="V46" s="38">
        <f t="shared" si="8"/>
        <v>6.15</v>
      </c>
      <c r="W46" s="38">
        <f t="shared" si="9"/>
        <v>0.5</v>
      </c>
    </row>
    <row r="47" spans="1:24">
      <c r="O47" s="131" t="s">
        <v>633</v>
      </c>
      <c r="P47" s="130">
        <v>7.1</v>
      </c>
      <c r="Q47" s="130">
        <v>16.100000000000001</v>
      </c>
      <c r="R47" s="38">
        <f t="shared" si="10"/>
        <v>7.9</v>
      </c>
      <c r="S47" s="38">
        <f t="shared" si="11"/>
        <v>14.3</v>
      </c>
      <c r="T47" s="38">
        <f t="shared" si="6"/>
        <v>7.65</v>
      </c>
      <c r="U47" s="38">
        <f t="shared" si="7"/>
        <v>0.5</v>
      </c>
      <c r="V47" s="38">
        <f t="shared" si="8"/>
        <v>6.15</v>
      </c>
      <c r="W47" s="38">
        <f t="shared" si="9"/>
        <v>0.5</v>
      </c>
    </row>
    <row r="48" spans="1:24">
      <c r="O48" s="131" t="s">
        <v>634</v>
      </c>
      <c r="P48" s="130">
        <v>8</v>
      </c>
      <c r="Q48" s="130">
        <v>15.2</v>
      </c>
      <c r="R48" s="38">
        <f t="shared" si="10"/>
        <v>7.9</v>
      </c>
      <c r="S48" s="38">
        <f t="shared" si="11"/>
        <v>14.3</v>
      </c>
      <c r="T48" s="38">
        <f t="shared" si="6"/>
        <v>7.65</v>
      </c>
      <c r="U48" s="38">
        <f t="shared" si="7"/>
        <v>0.5</v>
      </c>
      <c r="V48" s="38">
        <f t="shared" si="8"/>
        <v>6.15</v>
      </c>
      <c r="W48" s="38">
        <f t="shared" si="9"/>
        <v>0.5</v>
      </c>
    </row>
    <row r="49" spans="15:23">
      <c r="O49" s="131" t="s">
        <v>635</v>
      </c>
      <c r="P49" s="130">
        <v>7.1</v>
      </c>
      <c r="Q49" s="130">
        <v>10.7</v>
      </c>
      <c r="R49" s="38">
        <f t="shared" si="10"/>
        <v>7.9</v>
      </c>
      <c r="S49" s="38">
        <f t="shared" si="11"/>
        <v>14.3</v>
      </c>
      <c r="T49" s="38">
        <f t="shared" si="6"/>
        <v>7.65</v>
      </c>
      <c r="U49" s="38">
        <f t="shared" si="7"/>
        <v>0.5</v>
      </c>
      <c r="V49" s="38">
        <f t="shared" si="8"/>
        <v>6.15</v>
      </c>
      <c r="W49" s="38">
        <f t="shared" si="9"/>
        <v>0.5</v>
      </c>
    </row>
    <row r="50" spans="15:23">
      <c r="O50" s="131" t="s">
        <v>636</v>
      </c>
      <c r="P50" s="130">
        <v>8.6999999999999993</v>
      </c>
      <c r="Q50" s="130">
        <v>13</v>
      </c>
      <c r="R50" s="38">
        <f t="shared" si="10"/>
        <v>7.9</v>
      </c>
      <c r="S50" s="38">
        <f t="shared" si="11"/>
        <v>14.3</v>
      </c>
      <c r="T50" s="38">
        <f t="shared" si="6"/>
        <v>7.65</v>
      </c>
      <c r="U50" s="38">
        <f t="shared" si="7"/>
        <v>0.5</v>
      </c>
      <c r="V50" s="38">
        <f t="shared" si="8"/>
        <v>6.15</v>
      </c>
      <c r="W50" s="38">
        <f t="shared" si="9"/>
        <v>0.5</v>
      </c>
    </row>
    <row r="51" spans="15:23">
      <c r="O51" s="131" t="s">
        <v>637</v>
      </c>
      <c r="P51" s="130">
        <v>6</v>
      </c>
      <c r="Q51" s="130">
        <v>12</v>
      </c>
      <c r="R51" s="38">
        <f t="shared" si="10"/>
        <v>7.9</v>
      </c>
      <c r="S51" s="38">
        <f t="shared" si="11"/>
        <v>14.3</v>
      </c>
      <c r="T51" s="38">
        <f t="shared" si="6"/>
        <v>7.65</v>
      </c>
      <c r="U51" s="38">
        <f t="shared" si="7"/>
        <v>0.5</v>
      </c>
      <c r="V51" s="38">
        <f t="shared" si="8"/>
        <v>6.15</v>
      </c>
      <c r="W51" s="38">
        <f t="shared" si="9"/>
        <v>0.5</v>
      </c>
    </row>
    <row r="52" spans="15:23">
      <c r="O52" s="131" t="s">
        <v>638</v>
      </c>
      <c r="P52" s="130">
        <v>8.9</v>
      </c>
      <c r="Q52" s="130">
        <v>16.100000000000001</v>
      </c>
      <c r="R52" s="38">
        <f t="shared" si="10"/>
        <v>7.9</v>
      </c>
      <c r="S52" s="38">
        <f t="shared" si="11"/>
        <v>14.3</v>
      </c>
      <c r="T52" s="38">
        <f t="shared" si="6"/>
        <v>7.65</v>
      </c>
      <c r="U52" s="38">
        <f t="shared" si="7"/>
        <v>0.5</v>
      </c>
      <c r="V52" s="38">
        <f t="shared" si="8"/>
        <v>6.15</v>
      </c>
      <c r="W52" s="38">
        <f t="shared" si="9"/>
        <v>0.5</v>
      </c>
    </row>
    <row r="53" spans="15:23">
      <c r="O53" s="131" t="s">
        <v>639</v>
      </c>
      <c r="P53" s="130">
        <v>8</v>
      </c>
      <c r="Q53" s="130">
        <v>14</v>
      </c>
      <c r="R53" s="38">
        <f t="shared" si="10"/>
        <v>7.9</v>
      </c>
      <c r="S53" s="38">
        <f t="shared" si="11"/>
        <v>14.3</v>
      </c>
      <c r="T53" s="38">
        <f t="shared" si="6"/>
        <v>7.65</v>
      </c>
      <c r="U53" s="38">
        <f t="shared" si="7"/>
        <v>0.5</v>
      </c>
      <c r="V53" s="38">
        <f t="shared" si="8"/>
        <v>6.15</v>
      </c>
      <c r="W53" s="38">
        <f t="shared" si="9"/>
        <v>0.5</v>
      </c>
    </row>
  </sheetData>
  <hyperlinks>
    <hyperlink ref="B5" location="Grafiken!M7" display="Stimmanteile ausgewählter Parteien nach kreisfreien Städten und Landkreisen" xr:uid="{BB093201-BC33-4D27-8BC9-E4048B27DEAA}"/>
    <hyperlink ref="B6" location="Grafiken!Z13S13" display="SPD" xr:uid="{16C3DC57-F724-49C2-86B1-8697A9776DFD}"/>
    <hyperlink ref="B33" location="Grafiken!Z14S13" display="CDU" xr:uid="{2CF95CFC-7C8B-438E-9276-6A6920838192}"/>
  </hyperlinks>
  <pageMargins left="0.59055118110236227" right="0.15748031496062992" top="0.78740157480314965" bottom="0.59055118110236227" header="0.31496062992125984" footer="0.23622047244094491"/>
  <pageSetup paperSize="9" orientation="portrait" r:id="rId1"/>
  <headerFooter differentFirst="1" scaleWithDoc="0" alignWithMargins="0"/>
  <drawing r:id="rId2"/>
  <legacyDrawingHF r:id="rId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2600B-32BA-4D6A-B589-05BACC744151}">
  <sheetPr codeName="Tabelle47"/>
  <dimension ref="A1:X53"/>
  <sheetViews>
    <sheetView zoomScaleNormal="100" zoomScaleSheetLayoutView="100" workbookViewId="0">
      <selection activeCell="A2" sqref="A2"/>
    </sheetView>
  </sheetViews>
  <sheetFormatPr baseColWidth="10" defaultColWidth="10.85546875" defaultRowHeight="12.75"/>
  <cols>
    <col min="1" max="1" width="4.5703125" style="38" customWidth="1"/>
    <col min="2" max="6" width="9.85546875" style="38" customWidth="1"/>
    <col min="7" max="7" width="4.42578125" style="38" customWidth="1"/>
    <col min="8" max="8" width="4.5703125" style="38" customWidth="1"/>
    <col min="9" max="9" width="7.28515625" style="38" customWidth="1"/>
    <col min="10" max="11" width="5" style="38" customWidth="1"/>
    <col min="12" max="12" width="4.42578125" style="38" customWidth="1"/>
    <col min="13" max="13" width="6.5703125" style="38" customWidth="1"/>
    <col min="14" max="14" width="10.85546875" style="38"/>
    <col min="15" max="15" width="13.42578125" style="38" customWidth="1"/>
    <col min="16" max="24" width="6.42578125" style="38" customWidth="1"/>
    <col min="25" max="16384" width="10.85546875" style="38"/>
  </cols>
  <sheetData>
    <row r="1" spans="1:23" s="116" customFormat="1" ht="15.75">
      <c r="B1" s="117"/>
      <c r="C1" s="101"/>
      <c r="L1" s="118" t="s">
        <v>621</v>
      </c>
      <c r="M1" s="119">
        <f>'3.2'!$A$1+1</f>
        <v>65</v>
      </c>
    </row>
    <row r="2" spans="1:23" s="116" customFormat="1"/>
    <row r="3" spans="1:23" ht="13.5">
      <c r="B3" s="101" t="s">
        <v>616</v>
      </c>
      <c r="C3" s="120"/>
      <c r="D3" s="120"/>
      <c r="E3" s="120"/>
      <c r="F3" s="120"/>
      <c r="G3" s="120"/>
      <c r="H3" s="120"/>
      <c r="I3" s="120"/>
      <c r="J3" s="120"/>
      <c r="K3" s="120"/>
      <c r="L3" s="120"/>
      <c r="M3" s="120"/>
    </row>
    <row r="4" spans="1:23">
      <c r="A4" s="121"/>
    </row>
    <row r="5" spans="1:23" ht="16.5">
      <c r="A5" s="135" t="s">
        <v>263</v>
      </c>
      <c r="B5" s="136" t="s">
        <v>262</v>
      </c>
    </row>
    <row r="6" spans="1:23" ht="16.5">
      <c r="A6" s="122" t="s">
        <v>272</v>
      </c>
      <c r="B6" s="124" t="s">
        <v>82</v>
      </c>
    </row>
    <row r="7" spans="1:23">
      <c r="A7" s="122"/>
      <c r="B7" s="125"/>
    </row>
    <row r="8" spans="1:23">
      <c r="U8" s="121">
        <v>0.5</v>
      </c>
      <c r="V8" s="121"/>
      <c r="W8" s="121">
        <v>0.5</v>
      </c>
    </row>
    <row r="9" spans="1:23" s="126" customFormat="1" ht="38.25">
      <c r="O9" s="127" t="s">
        <v>252</v>
      </c>
      <c r="P9" s="128">
        <v>2024</v>
      </c>
      <c r="Q9" s="128">
        <v>2019</v>
      </c>
      <c r="R9" s="128" t="s">
        <v>615</v>
      </c>
      <c r="S9" s="128" t="s">
        <v>253</v>
      </c>
      <c r="T9" s="128" t="s">
        <v>257</v>
      </c>
      <c r="U9" s="128" t="str">
        <f>IF($S$10&lt;$R$10,$S$9,$R$9)</f>
        <v>Brandenburg 2024</v>
      </c>
      <c r="V9" s="128" t="s">
        <v>258</v>
      </c>
      <c r="W9" s="128" t="str">
        <f>IF($S$10&gt;$R$10,$S$9,$R$9)</f>
        <v>Brandenburg 2019</v>
      </c>
    </row>
    <row r="10" spans="1:23">
      <c r="O10" s="129"/>
      <c r="R10" s="130">
        <v>6.3</v>
      </c>
      <c r="S10" s="130">
        <v>10.4</v>
      </c>
    </row>
    <row r="11" spans="1:23">
      <c r="O11" s="131" t="s">
        <v>622</v>
      </c>
      <c r="P11" s="130">
        <v>8.6999999999999993</v>
      </c>
      <c r="Q11" s="130">
        <v>13</v>
      </c>
      <c r="R11" s="38">
        <f>$R$10</f>
        <v>6.3</v>
      </c>
      <c r="S11" s="38">
        <f>$S$10</f>
        <v>10.4</v>
      </c>
      <c r="T11" s="38">
        <f t="shared" ref="T11:T28" si="0">MIN(R11:S11)-$U11/2</f>
        <v>6.05</v>
      </c>
      <c r="U11" s="38">
        <f t="shared" ref="U11:U28" si="1">$U$8</f>
        <v>0.5</v>
      </c>
      <c r="V11" s="38">
        <f t="shared" ref="V11:V28" si="2">MAX(R11:S11)-(T11+U11)</f>
        <v>3.85</v>
      </c>
      <c r="W11" s="38">
        <f t="shared" ref="W11:W28" si="3">$W$8</f>
        <v>0.5</v>
      </c>
    </row>
    <row r="12" spans="1:23">
      <c r="O12" s="131" t="s">
        <v>623</v>
      </c>
      <c r="P12" s="130">
        <v>4.3</v>
      </c>
      <c r="Q12" s="130">
        <v>8</v>
      </c>
      <c r="R12" s="38">
        <f t="shared" ref="R12:R28" si="4">$R$10</f>
        <v>6.3</v>
      </c>
      <c r="S12" s="38">
        <f t="shared" ref="S12:S28" si="5">$S$10</f>
        <v>10.4</v>
      </c>
      <c r="T12" s="38">
        <f t="shared" si="0"/>
        <v>6.05</v>
      </c>
      <c r="U12" s="38">
        <f t="shared" si="1"/>
        <v>0.5</v>
      </c>
      <c r="V12" s="38">
        <f t="shared" si="2"/>
        <v>3.85</v>
      </c>
      <c r="W12" s="38">
        <f t="shared" si="3"/>
        <v>0.5</v>
      </c>
    </row>
    <row r="13" spans="1:23">
      <c r="O13" s="131" t="s">
        <v>624</v>
      </c>
      <c r="P13" s="130">
        <v>6.5</v>
      </c>
      <c r="Q13" s="130">
        <v>13</v>
      </c>
      <c r="R13" s="38">
        <f t="shared" si="4"/>
        <v>6.3</v>
      </c>
      <c r="S13" s="38">
        <f t="shared" si="5"/>
        <v>10.4</v>
      </c>
      <c r="T13" s="38">
        <f t="shared" si="0"/>
        <v>6.05</v>
      </c>
      <c r="U13" s="38">
        <f t="shared" si="1"/>
        <v>0.5</v>
      </c>
      <c r="V13" s="38">
        <f t="shared" si="2"/>
        <v>3.85</v>
      </c>
      <c r="W13" s="38">
        <f t="shared" si="3"/>
        <v>0.5</v>
      </c>
    </row>
    <row r="14" spans="1:23">
      <c r="O14" s="131" t="s">
        <v>625</v>
      </c>
      <c r="P14" s="130">
        <v>14.3</v>
      </c>
      <c r="Q14" s="130">
        <v>17.899999999999999</v>
      </c>
      <c r="R14" s="38">
        <f t="shared" si="4"/>
        <v>6.3</v>
      </c>
      <c r="S14" s="38">
        <f t="shared" si="5"/>
        <v>10.4</v>
      </c>
      <c r="T14" s="38">
        <f t="shared" si="0"/>
        <v>6.05</v>
      </c>
      <c r="U14" s="38">
        <f t="shared" si="1"/>
        <v>0.5</v>
      </c>
      <c r="V14" s="38">
        <f t="shared" si="2"/>
        <v>3.85</v>
      </c>
      <c r="W14" s="38">
        <f t="shared" si="3"/>
        <v>0.5</v>
      </c>
    </row>
    <row r="15" spans="1:23">
      <c r="O15" s="131" t="s">
        <v>626</v>
      </c>
      <c r="P15" s="130">
        <v>7.1</v>
      </c>
      <c r="Q15" s="130">
        <v>10.7</v>
      </c>
      <c r="R15" s="38">
        <f t="shared" si="4"/>
        <v>6.3</v>
      </c>
      <c r="S15" s="38">
        <f t="shared" si="5"/>
        <v>10.4</v>
      </c>
      <c r="T15" s="38">
        <f t="shared" si="0"/>
        <v>6.05</v>
      </c>
      <c r="U15" s="38">
        <f t="shared" si="1"/>
        <v>0.5</v>
      </c>
      <c r="V15" s="38">
        <f t="shared" si="2"/>
        <v>3.85</v>
      </c>
      <c r="W15" s="38">
        <f t="shared" si="3"/>
        <v>0.5</v>
      </c>
    </row>
    <row r="16" spans="1:23">
      <c r="O16" s="131" t="s">
        <v>627</v>
      </c>
      <c r="P16" s="130">
        <v>5.4</v>
      </c>
      <c r="Q16" s="130">
        <v>10.7</v>
      </c>
      <c r="R16" s="38">
        <f t="shared" si="4"/>
        <v>6.3</v>
      </c>
      <c r="S16" s="38">
        <f t="shared" si="5"/>
        <v>10.4</v>
      </c>
      <c r="T16" s="38">
        <f t="shared" si="0"/>
        <v>6.05</v>
      </c>
      <c r="U16" s="38">
        <f t="shared" si="1"/>
        <v>0.5</v>
      </c>
      <c r="V16" s="38">
        <f t="shared" si="2"/>
        <v>3.85</v>
      </c>
      <c r="W16" s="38">
        <f t="shared" si="3"/>
        <v>0.5</v>
      </c>
    </row>
    <row r="17" spans="7:23">
      <c r="O17" s="131" t="s">
        <v>628</v>
      </c>
      <c r="P17" s="130">
        <v>2</v>
      </c>
      <c r="Q17" s="130">
        <v>4</v>
      </c>
      <c r="R17" s="38">
        <f t="shared" si="4"/>
        <v>6.3</v>
      </c>
      <c r="S17" s="38">
        <f t="shared" si="5"/>
        <v>10.4</v>
      </c>
      <c r="T17" s="38">
        <f t="shared" si="0"/>
        <v>6.05</v>
      </c>
      <c r="U17" s="38">
        <f t="shared" si="1"/>
        <v>0.5</v>
      </c>
      <c r="V17" s="38">
        <f t="shared" si="2"/>
        <v>3.85</v>
      </c>
      <c r="W17" s="38">
        <f t="shared" si="3"/>
        <v>0.5</v>
      </c>
    </row>
    <row r="18" spans="7:23">
      <c r="O18" s="131" t="s">
        <v>629</v>
      </c>
      <c r="P18" s="130">
        <v>8.9</v>
      </c>
      <c r="Q18" s="130">
        <v>14.3</v>
      </c>
      <c r="R18" s="38">
        <f t="shared" si="4"/>
        <v>6.3</v>
      </c>
      <c r="S18" s="38">
        <f t="shared" si="5"/>
        <v>10.4</v>
      </c>
      <c r="T18" s="38">
        <f t="shared" si="0"/>
        <v>6.05</v>
      </c>
      <c r="U18" s="38">
        <f t="shared" si="1"/>
        <v>0.5</v>
      </c>
      <c r="V18" s="38">
        <f t="shared" si="2"/>
        <v>3.85</v>
      </c>
      <c r="W18" s="38">
        <f t="shared" si="3"/>
        <v>0.5</v>
      </c>
    </row>
    <row r="19" spans="7:23">
      <c r="O19" s="131" t="s">
        <v>630</v>
      </c>
      <c r="P19" s="130">
        <v>7.1</v>
      </c>
      <c r="Q19" s="130">
        <v>10.7</v>
      </c>
      <c r="R19" s="38">
        <f t="shared" si="4"/>
        <v>6.3</v>
      </c>
      <c r="S19" s="38">
        <f t="shared" si="5"/>
        <v>10.4</v>
      </c>
      <c r="T19" s="38">
        <f t="shared" si="0"/>
        <v>6.05</v>
      </c>
      <c r="U19" s="38">
        <f t="shared" si="1"/>
        <v>0.5</v>
      </c>
      <c r="V19" s="38">
        <f t="shared" si="2"/>
        <v>3.85</v>
      </c>
      <c r="W19" s="38">
        <f t="shared" si="3"/>
        <v>0.5</v>
      </c>
    </row>
    <row r="20" spans="7:23">
      <c r="O20" s="131" t="s">
        <v>631</v>
      </c>
      <c r="P20" s="130">
        <v>7.1</v>
      </c>
      <c r="Q20" s="130">
        <v>12.5</v>
      </c>
      <c r="R20" s="38">
        <f t="shared" si="4"/>
        <v>6.3</v>
      </c>
      <c r="S20" s="38">
        <f t="shared" si="5"/>
        <v>10.4</v>
      </c>
      <c r="T20" s="38">
        <f t="shared" si="0"/>
        <v>6.05</v>
      </c>
      <c r="U20" s="38">
        <f t="shared" si="1"/>
        <v>0.5</v>
      </c>
      <c r="V20" s="38">
        <f t="shared" si="2"/>
        <v>3.85</v>
      </c>
      <c r="W20" s="38">
        <f t="shared" si="3"/>
        <v>0.5</v>
      </c>
    </row>
    <row r="21" spans="7:23">
      <c r="O21" s="131" t="s">
        <v>632</v>
      </c>
      <c r="P21" s="130">
        <v>4</v>
      </c>
      <c r="Q21" s="130">
        <v>6</v>
      </c>
      <c r="R21" s="38">
        <f t="shared" si="4"/>
        <v>6.3</v>
      </c>
      <c r="S21" s="38">
        <f t="shared" si="5"/>
        <v>10.4</v>
      </c>
      <c r="T21" s="38">
        <f t="shared" si="0"/>
        <v>6.05</v>
      </c>
      <c r="U21" s="38">
        <f t="shared" si="1"/>
        <v>0.5</v>
      </c>
      <c r="V21" s="38">
        <f t="shared" si="2"/>
        <v>3.85</v>
      </c>
      <c r="W21" s="38">
        <f t="shared" si="3"/>
        <v>0.5</v>
      </c>
    </row>
    <row r="22" spans="7:23">
      <c r="O22" s="131" t="s">
        <v>633</v>
      </c>
      <c r="P22" s="130">
        <v>3.6</v>
      </c>
      <c r="Q22" s="130">
        <v>8.9</v>
      </c>
      <c r="R22" s="38">
        <f t="shared" si="4"/>
        <v>6.3</v>
      </c>
      <c r="S22" s="38">
        <f t="shared" si="5"/>
        <v>10.4</v>
      </c>
      <c r="T22" s="38">
        <f t="shared" si="0"/>
        <v>6.05</v>
      </c>
      <c r="U22" s="38">
        <f t="shared" si="1"/>
        <v>0.5</v>
      </c>
      <c r="V22" s="38">
        <f t="shared" si="2"/>
        <v>3.85</v>
      </c>
      <c r="W22" s="38">
        <f t="shared" si="3"/>
        <v>0.5</v>
      </c>
    </row>
    <row r="23" spans="7:23">
      <c r="O23" s="131" t="s">
        <v>634</v>
      </c>
      <c r="P23" s="130">
        <v>6</v>
      </c>
      <c r="Q23" s="130">
        <v>10.9</v>
      </c>
      <c r="R23" s="38">
        <f t="shared" si="4"/>
        <v>6.3</v>
      </c>
      <c r="S23" s="38">
        <f t="shared" si="5"/>
        <v>10.4</v>
      </c>
      <c r="T23" s="38">
        <f t="shared" si="0"/>
        <v>6.05</v>
      </c>
      <c r="U23" s="38">
        <f t="shared" si="1"/>
        <v>0.5</v>
      </c>
      <c r="V23" s="38">
        <f t="shared" si="2"/>
        <v>3.85</v>
      </c>
      <c r="W23" s="38">
        <f t="shared" si="3"/>
        <v>0.5</v>
      </c>
    </row>
    <row r="24" spans="7:23">
      <c r="O24" s="131" t="s">
        <v>635</v>
      </c>
      <c r="P24" s="130">
        <v>10.7</v>
      </c>
      <c r="Q24" s="130">
        <v>16.100000000000001</v>
      </c>
      <c r="R24" s="38">
        <f t="shared" si="4"/>
        <v>6.3</v>
      </c>
      <c r="S24" s="38">
        <f t="shared" si="5"/>
        <v>10.4</v>
      </c>
      <c r="T24" s="38">
        <f t="shared" si="0"/>
        <v>6.05</v>
      </c>
      <c r="U24" s="38">
        <f t="shared" si="1"/>
        <v>0.5</v>
      </c>
      <c r="V24" s="38">
        <f t="shared" si="2"/>
        <v>3.85</v>
      </c>
      <c r="W24" s="38">
        <f t="shared" si="3"/>
        <v>0.5</v>
      </c>
    </row>
    <row r="25" spans="7:23">
      <c r="O25" s="131" t="s">
        <v>636</v>
      </c>
      <c r="P25" s="130">
        <v>4.3</v>
      </c>
      <c r="Q25" s="130">
        <v>6.5</v>
      </c>
      <c r="R25" s="38">
        <f t="shared" si="4"/>
        <v>6.3</v>
      </c>
      <c r="S25" s="38">
        <f t="shared" si="5"/>
        <v>10.4</v>
      </c>
      <c r="T25" s="38">
        <f t="shared" si="0"/>
        <v>6.05</v>
      </c>
      <c r="U25" s="38">
        <f t="shared" si="1"/>
        <v>0.5</v>
      </c>
      <c r="V25" s="38">
        <f t="shared" si="2"/>
        <v>3.85</v>
      </c>
      <c r="W25" s="38">
        <f t="shared" si="3"/>
        <v>0.5</v>
      </c>
    </row>
    <row r="26" spans="7:23">
      <c r="O26" s="131" t="s">
        <v>637</v>
      </c>
      <c r="P26" s="130">
        <v>2</v>
      </c>
      <c r="Q26" s="130">
        <v>4</v>
      </c>
      <c r="R26" s="38">
        <f t="shared" si="4"/>
        <v>6.3</v>
      </c>
      <c r="S26" s="38">
        <f t="shared" si="5"/>
        <v>10.4</v>
      </c>
      <c r="T26" s="38">
        <f t="shared" si="0"/>
        <v>6.05</v>
      </c>
      <c r="U26" s="38">
        <f t="shared" si="1"/>
        <v>0.5</v>
      </c>
      <c r="V26" s="38">
        <f t="shared" si="2"/>
        <v>3.85</v>
      </c>
      <c r="W26" s="38">
        <f t="shared" si="3"/>
        <v>0.5</v>
      </c>
    </row>
    <row r="27" spans="7:23">
      <c r="O27" s="131" t="s">
        <v>638</v>
      </c>
      <c r="P27" s="130">
        <v>5.4</v>
      </c>
      <c r="Q27" s="130">
        <v>10.7</v>
      </c>
      <c r="R27" s="38">
        <f t="shared" si="4"/>
        <v>6.3</v>
      </c>
      <c r="S27" s="38">
        <f t="shared" si="5"/>
        <v>10.4</v>
      </c>
      <c r="T27" s="38">
        <f t="shared" si="0"/>
        <v>6.05</v>
      </c>
      <c r="U27" s="38">
        <f t="shared" si="1"/>
        <v>0.5</v>
      </c>
      <c r="V27" s="38">
        <f t="shared" si="2"/>
        <v>3.85</v>
      </c>
      <c r="W27" s="38">
        <f t="shared" si="3"/>
        <v>0.5</v>
      </c>
    </row>
    <row r="28" spans="7:23">
      <c r="O28" s="131" t="s">
        <v>639</v>
      </c>
      <c r="P28" s="130">
        <v>4</v>
      </c>
      <c r="Q28" s="130">
        <v>8</v>
      </c>
      <c r="R28" s="38">
        <f t="shared" si="4"/>
        <v>6.3</v>
      </c>
      <c r="S28" s="38">
        <f t="shared" si="5"/>
        <v>10.4</v>
      </c>
      <c r="T28" s="38">
        <f t="shared" si="0"/>
        <v>6.05</v>
      </c>
      <c r="U28" s="38">
        <f t="shared" si="1"/>
        <v>0.5</v>
      </c>
      <c r="V28" s="38">
        <f t="shared" si="2"/>
        <v>3.85</v>
      </c>
      <c r="W28" s="38">
        <f t="shared" si="3"/>
        <v>0.5</v>
      </c>
    </row>
    <row r="30" spans="7:23">
      <c r="G30" s="132"/>
      <c r="H30" s="129" t="str">
        <f>RIGHT($L$30,4)</f>
        <v>2024</v>
      </c>
      <c r="J30" s="129"/>
      <c r="K30" s="129"/>
      <c r="L30" s="129" t="str">
        <f>R9</f>
        <v>Brandenburg 2024</v>
      </c>
      <c r="M30" s="129"/>
    </row>
    <row r="31" spans="7:23" ht="3.95" customHeight="1">
      <c r="H31" s="129"/>
      <c r="J31" s="129"/>
      <c r="K31" s="129"/>
      <c r="L31" s="129"/>
      <c r="M31" s="129"/>
    </row>
    <row r="32" spans="7:23">
      <c r="G32" s="133"/>
      <c r="H32" s="129" t="str">
        <f>RIGHT($L$32,4)</f>
        <v>2019</v>
      </c>
      <c r="J32" s="129"/>
      <c r="K32" s="129"/>
      <c r="L32" s="129" t="str">
        <f>S9</f>
        <v>Brandenburg 2019</v>
      </c>
      <c r="M32" s="129"/>
    </row>
    <row r="33" spans="1:24" ht="16.5">
      <c r="A33" s="122" t="s">
        <v>273</v>
      </c>
      <c r="B33" s="124" t="s">
        <v>128</v>
      </c>
      <c r="U33" s="121">
        <v>0.5</v>
      </c>
      <c r="V33" s="121"/>
      <c r="W33" s="121">
        <v>0.5</v>
      </c>
    </row>
    <row r="34" spans="1:24" ht="38.25">
      <c r="O34" s="127" t="s">
        <v>252</v>
      </c>
      <c r="P34" s="128">
        <v>2024</v>
      </c>
      <c r="Q34" s="128">
        <v>2019</v>
      </c>
      <c r="R34" s="128" t="s">
        <v>253</v>
      </c>
      <c r="S34" s="128" t="s">
        <v>254</v>
      </c>
      <c r="T34" s="128" t="s">
        <v>257</v>
      </c>
      <c r="U34" s="128" t="str">
        <f>IF($S$10&lt;$R$10,$S$9,$R$9)</f>
        <v>Brandenburg 2024</v>
      </c>
      <c r="V34" s="128" t="s">
        <v>258</v>
      </c>
      <c r="W34" s="128" t="str">
        <f>IF($S$10&gt;$R$10,$S$9,$R$9)</f>
        <v>Brandenburg 2019</v>
      </c>
      <c r="X34" s="41"/>
    </row>
    <row r="35" spans="1:24">
      <c r="O35" s="129"/>
      <c r="R35" s="130">
        <v>3.1</v>
      </c>
      <c r="S35" s="130">
        <v>4.9000000000000004</v>
      </c>
    </row>
    <row r="36" spans="1:24">
      <c r="O36" s="131" t="s">
        <v>622</v>
      </c>
      <c r="P36" s="130">
        <v>2.2000000000000002</v>
      </c>
      <c r="Q36" s="130">
        <v>4.3</v>
      </c>
      <c r="R36" s="38">
        <f>$R$35</f>
        <v>3.1</v>
      </c>
      <c r="S36" s="38">
        <f>$S$35</f>
        <v>4.9000000000000004</v>
      </c>
      <c r="T36" s="38">
        <f t="shared" ref="T36:T53" si="6">MIN(R36:S36)-$U36/2</f>
        <v>2.85</v>
      </c>
      <c r="U36" s="38">
        <f t="shared" ref="U36:U53" si="7">$U$33</f>
        <v>0.5</v>
      </c>
      <c r="V36" s="38">
        <f t="shared" ref="V36:V53" si="8">MAX(R36:S36)-(T36+U36)</f>
        <v>1.55</v>
      </c>
      <c r="W36" s="38">
        <f t="shared" ref="W36:W53" si="9">$W$33</f>
        <v>0.5</v>
      </c>
    </row>
    <row r="37" spans="1:24">
      <c r="O37" s="131" t="s">
        <v>623</v>
      </c>
      <c r="P37" s="130">
        <v>2.2000000000000002</v>
      </c>
      <c r="Q37" s="130">
        <v>4</v>
      </c>
      <c r="R37" s="38">
        <f t="shared" ref="R37:R53" si="10">$R$35</f>
        <v>3.1</v>
      </c>
      <c r="S37" s="38">
        <f t="shared" ref="S37:S53" si="11">$S$35</f>
        <v>4.9000000000000004</v>
      </c>
      <c r="T37" s="38">
        <f t="shared" si="6"/>
        <v>2.85</v>
      </c>
      <c r="U37" s="38">
        <f t="shared" si="7"/>
        <v>0.5</v>
      </c>
      <c r="V37" s="38">
        <f t="shared" si="8"/>
        <v>1.55</v>
      </c>
      <c r="W37" s="38">
        <f t="shared" si="9"/>
        <v>0.5</v>
      </c>
    </row>
    <row r="38" spans="1:24">
      <c r="O38" s="131" t="s">
        <v>624</v>
      </c>
      <c r="P38" s="130">
        <v>4.3</v>
      </c>
      <c r="Q38" s="130">
        <v>4.3</v>
      </c>
      <c r="R38" s="38">
        <f t="shared" si="10"/>
        <v>3.1</v>
      </c>
      <c r="S38" s="38">
        <f t="shared" si="11"/>
        <v>4.9000000000000004</v>
      </c>
      <c r="T38" s="38">
        <f t="shared" si="6"/>
        <v>2.85</v>
      </c>
      <c r="U38" s="38">
        <f t="shared" si="7"/>
        <v>0.5</v>
      </c>
      <c r="V38" s="38">
        <f t="shared" si="8"/>
        <v>1.55</v>
      </c>
      <c r="W38" s="38">
        <f t="shared" si="9"/>
        <v>0.5</v>
      </c>
    </row>
    <row r="39" spans="1:24">
      <c r="O39" s="131" t="s">
        <v>625</v>
      </c>
      <c r="P39" s="130">
        <v>3.6</v>
      </c>
      <c r="Q39" s="130">
        <v>5.4</v>
      </c>
      <c r="R39" s="38">
        <f t="shared" si="10"/>
        <v>3.1</v>
      </c>
      <c r="S39" s="38">
        <f t="shared" si="11"/>
        <v>4.9000000000000004</v>
      </c>
      <c r="T39" s="38">
        <f t="shared" si="6"/>
        <v>2.85</v>
      </c>
      <c r="U39" s="38">
        <f t="shared" si="7"/>
        <v>0.5</v>
      </c>
      <c r="V39" s="38">
        <f t="shared" si="8"/>
        <v>1.55</v>
      </c>
      <c r="W39" s="38">
        <f t="shared" si="9"/>
        <v>0.5</v>
      </c>
    </row>
    <row r="40" spans="1:24">
      <c r="O40" s="131" t="s">
        <v>626</v>
      </c>
      <c r="P40" s="130">
        <v>3.6</v>
      </c>
      <c r="Q40" s="130">
        <v>3.6</v>
      </c>
      <c r="R40" s="38">
        <f t="shared" si="10"/>
        <v>3.1</v>
      </c>
      <c r="S40" s="38">
        <f t="shared" si="11"/>
        <v>4.9000000000000004</v>
      </c>
      <c r="T40" s="38">
        <f t="shared" si="6"/>
        <v>2.85</v>
      </c>
      <c r="U40" s="38">
        <f t="shared" si="7"/>
        <v>0.5</v>
      </c>
      <c r="V40" s="38">
        <f t="shared" si="8"/>
        <v>1.55</v>
      </c>
      <c r="W40" s="38">
        <f t="shared" si="9"/>
        <v>0.5</v>
      </c>
    </row>
    <row r="41" spans="1:24">
      <c r="O41" s="131" t="s">
        <v>627</v>
      </c>
      <c r="P41" s="130">
        <v>3.6</v>
      </c>
      <c r="Q41" s="130">
        <v>5.4</v>
      </c>
      <c r="R41" s="38">
        <f t="shared" si="10"/>
        <v>3.1</v>
      </c>
      <c r="S41" s="38">
        <f t="shared" si="11"/>
        <v>4.9000000000000004</v>
      </c>
      <c r="T41" s="38">
        <f t="shared" si="6"/>
        <v>2.85</v>
      </c>
      <c r="U41" s="38">
        <f t="shared" si="7"/>
        <v>0.5</v>
      </c>
      <c r="V41" s="38">
        <f t="shared" si="8"/>
        <v>1.55</v>
      </c>
      <c r="W41" s="38">
        <f t="shared" si="9"/>
        <v>0.5</v>
      </c>
    </row>
    <row r="42" spans="1:24">
      <c r="O42" s="131" t="s">
        <v>628</v>
      </c>
      <c r="P42" s="130">
        <v>2</v>
      </c>
      <c r="Q42" s="130">
        <v>4</v>
      </c>
      <c r="R42" s="38">
        <f t="shared" si="10"/>
        <v>3.1</v>
      </c>
      <c r="S42" s="38">
        <f t="shared" si="11"/>
        <v>4.9000000000000004</v>
      </c>
      <c r="T42" s="38">
        <f t="shared" si="6"/>
        <v>2.85</v>
      </c>
      <c r="U42" s="38">
        <f t="shared" si="7"/>
        <v>0.5</v>
      </c>
      <c r="V42" s="38">
        <f t="shared" si="8"/>
        <v>1.55</v>
      </c>
      <c r="W42" s="38">
        <f t="shared" si="9"/>
        <v>0.5</v>
      </c>
    </row>
    <row r="43" spans="1:24">
      <c r="O43" s="131" t="s">
        <v>629</v>
      </c>
      <c r="P43" s="130">
        <v>3.6</v>
      </c>
      <c r="Q43" s="130">
        <v>5.4</v>
      </c>
      <c r="R43" s="38">
        <f t="shared" si="10"/>
        <v>3.1</v>
      </c>
      <c r="S43" s="38">
        <f t="shared" si="11"/>
        <v>4.9000000000000004</v>
      </c>
      <c r="T43" s="38">
        <f t="shared" si="6"/>
        <v>2.85</v>
      </c>
      <c r="U43" s="38">
        <f t="shared" si="7"/>
        <v>0.5</v>
      </c>
      <c r="V43" s="38">
        <f t="shared" si="8"/>
        <v>1.55</v>
      </c>
      <c r="W43" s="38">
        <f t="shared" si="9"/>
        <v>0.5</v>
      </c>
    </row>
    <row r="44" spans="1:24">
      <c r="O44" s="131" t="s">
        <v>630</v>
      </c>
      <c r="P44" s="130">
        <v>3.6</v>
      </c>
      <c r="Q44" s="130">
        <v>5.4</v>
      </c>
      <c r="R44" s="38">
        <f t="shared" si="10"/>
        <v>3.1</v>
      </c>
      <c r="S44" s="38">
        <f t="shared" si="11"/>
        <v>4.9000000000000004</v>
      </c>
      <c r="T44" s="38">
        <f t="shared" si="6"/>
        <v>2.85</v>
      </c>
      <c r="U44" s="38">
        <f t="shared" si="7"/>
        <v>0.5</v>
      </c>
      <c r="V44" s="38">
        <f t="shared" si="8"/>
        <v>1.55</v>
      </c>
      <c r="W44" s="38">
        <f t="shared" si="9"/>
        <v>0.5</v>
      </c>
    </row>
    <row r="45" spans="1:24">
      <c r="O45" s="131" t="s">
        <v>631</v>
      </c>
      <c r="P45" s="130">
        <v>3.6</v>
      </c>
      <c r="Q45" s="130">
        <v>5.4</v>
      </c>
      <c r="R45" s="38">
        <f t="shared" si="10"/>
        <v>3.1</v>
      </c>
      <c r="S45" s="38">
        <f t="shared" si="11"/>
        <v>4.9000000000000004</v>
      </c>
      <c r="T45" s="38">
        <f t="shared" si="6"/>
        <v>2.85</v>
      </c>
      <c r="U45" s="38">
        <f t="shared" si="7"/>
        <v>0.5</v>
      </c>
      <c r="V45" s="38">
        <f t="shared" si="8"/>
        <v>1.55</v>
      </c>
      <c r="W45" s="38">
        <f t="shared" si="9"/>
        <v>0.5</v>
      </c>
    </row>
    <row r="46" spans="1:24">
      <c r="O46" s="131" t="s">
        <v>632</v>
      </c>
      <c r="P46" s="130">
        <v>2</v>
      </c>
      <c r="Q46" s="130">
        <v>4</v>
      </c>
      <c r="R46" s="38">
        <f t="shared" si="10"/>
        <v>3.1</v>
      </c>
      <c r="S46" s="38">
        <f t="shared" si="11"/>
        <v>4.9000000000000004</v>
      </c>
      <c r="T46" s="38">
        <f t="shared" si="6"/>
        <v>2.85</v>
      </c>
      <c r="U46" s="38">
        <f t="shared" si="7"/>
        <v>0.5</v>
      </c>
      <c r="V46" s="38">
        <f t="shared" si="8"/>
        <v>1.55</v>
      </c>
      <c r="W46" s="38">
        <f t="shared" si="9"/>
        <v>0.5</v>
      </c>
    </row>
    <row r="47" spans="1:24">
      <c r="O47" s="131" t="s">
        <v>633</v>
      </c>
      <c r="P47" s="130">
        <v>3.6</v>
      </c>
      <c r="Q47" s="130">
        <v>5.4</v>
      </c>
      <c r="R47" s="38">
        <f t="shared" si="10"/>
        <v>3.1</v>
      </c>
      <c r="S47" s="38">
        <f t="shared" si="11"/>
        <v>4.9000000000000004</v>
      </c>
      <c r="T47" s="38">
        <f t="shared" si="6"/>
        <v>2.85</v>
      </c>
      <c r="U47" s="38">
        <f t="shared" si="7"/>
        <v>0.5</v>
      </c>
      <c r="V47" s="38">
        <f t="shared" si="8"/>
        <v>1.55</v>
      </c>
      <c r="W47" s="38">
        <f t="shared" si="9"/>
        <v>0.5</v>
      </c>
    </row>
    <row r="48" spans="1:24">
      <c r="O48" s="131" t="s">
        <v>634</v>
      </c>
      <c r="P48" s="130">
        <v>2</v>
      </c>
      <c r="Q48" s="130">
        <v>4.3</v>
      </c>
      <c r="R48" s="38">
        <f t="shared" si="10"/>
        <v>3.1</v>
      </c>
      <c r="S48" s="38">
        <f t="shared" si="11"/>
        <v>4.9000000000000004</v>
      </c>
      <c r="T48" s="38">
        <f t="shared" si="6"/>
        <v>2.85</v>
      </c>
      <c r="U48" s="38">
        <f t="shared" si="7"/>
        <v>0.5</v>
      </c>
      <c r="V48" s="38">
        <f t="shared" si="8"/>
        <v>1.55</v>
      </c>
      <c r="W48" s="38">
        <f t="shared" si="9"/>
        <v>0.5</v>
      </c>
    </row>
    <row r="49" spans="15:23">
      <c r="O49" s="131" t="s">
        <v>635</v>
      </c>
      <c r="P49" s="130">
        <v>5.4</v>
      </c>
      <c r="Q49" s="130">
        <v>5.4</v>
      </c>
      <c r="R49" s="38">
        <f t="shared" si="10"/>
        <v>3.1</v>
      </c>
      <c r="S49" s="38">
        <f t="shared" si="11"/>
        <v>4.9000000000000004</v>
      </c>
      <c r="T49" s="38">
        <f t="shared" si="6"/>
        <v>2.85</v>
      </c>
      <c r="U49" s="38">
        <f t="shared" si="7"/>
        <v>0.5</v>
      </c>
      <c r="V49" s="38">
        <f t="shared" si="8"/>
        <v>1.55</v>
      </c>
      <c r="W49" s="38">
        <f t="shared" si="9"/>
        <v>0.5</v>
      </c>
    </row>
    <row r="50" spans="15:23">
      <c r="O50" s="131" t="s">
        <v>636</v>
      </c>
      <c r="P50" s="130">
        <v>2.2000000000000002</v>
      </c>
      <c r="Q50" s="130">
        <v>6.5</v>
      </c>
      <c r="R50" s="38">
        <f t="shared" si="10"/>
        <v>3.1</v>
      </c>
      <c r="S50" s="38">
        <f t="shared" si="11"/>
        <v>4.9000000000000004</v>
      </c>
      <c r="T50" s="38">
        <f t="shared" si="6"/>
        <v>2.85</v>
      </c>
      <c r="U50" s="38">
        <f t="shared" si="7"/>
        <v>0.5</v>
      </c>
      <c r="V50" s="38">
        <f t="shared" si="8"/>
        <v>1.55</v>
      </c>
      <c r="W50" s="38">
        <f t="shared" si="9"/>
        <v>0.5</v>
      </c>
    </row>
    <row r="51" spans="15:23">
      <c r="O51" s="131" t="s">
        <v>637</v>
      </c>
      <c r="P51" s="130">
        <v>4</v>
      </c>
      <c r="Q51" s="130">
        <v>6</v>
      </c>
      <c r="R51" s="38">
        <f t="shared" si="10"/>
        <v>3.1</v>
      </c>
      <c r="S51" s="38">
        <f t="shared" si="11"/>
        <v>4.9000000000000004</v>
      </c>
      <c r="T51" s="38">
        <f t="shared" si="6"/>
        <v>2.85</v>
      </c>
      <c r="U51" s="38">
        <f t="shared" si="7"/>
        <v>0.5</v>
      </c>
      <c r="V51" s="38">
        <f t="shared" si="8"/>
        <v>1.55</v>
      </c>
      <c r="W51" s="38">
        <f t="shared" si="9"/>
        <v>0.5</v>
      </c>
    </row>
    <row r="52" spans="15:23">
      <c r="O52" s="131" t="s">
        <v>638</v>
      </c>
      <c r="P52" s="130">
        <v>1.8</v>
      </c>
      <c r="Q52" s="130">
        <v>3.6</v>
      </c>
      <c r="R52" s="38">
        <f t="shared" si="10"/>
        <v>3.1</v>
      </c>
      <c r="S52" s="38">
        <f t="shared" si="11"/>
        <v>4.9000000000000004</v>
      </c>
      <c r="T52" s="38">
        <f t="shared" si="6"/>
        <v>2.85</v>
      </c>
      <c r="U52" s="38">
        <f t="shared" si="7"/>
        <v>0.5</v>
      </c>
      <c r="V52" s="38">
        <f t="shared" si="8"/>
        <v>1.55</v>
      </c>
      <c r="W52" s="38">
        <f t="shared" si="9"/>
        <v>0.5</v>
      </c>
    </row>
    <row r="53" spans="15:23">
      <c r="O53" s="131" t="s">
        <v>639</v>
      </c>
      <c r="P53" s="130">
        <v>2</v>
      </c>
      <c r="Q53" s="130">
        <v>6</v>
      </c>
      <c r="R53" s="38">
        <f t="shared" si="10"/>
        <v>3.1</v>
      </c>
      <c r="S53" s="38">
        <f t="shared" si="11"/>
        <v>4.9000000000000004</v>
      </c>
      <c r="T53" s="38">
        <f t="shared" si="6"/>
        <v>2.85</v>
      </c>
      <c r="U53" s="38">
        <f t="shared" si="7"/>
        <v>0.5</v>
      </c>
      <c r="V53" s="38">
        <f t="shared" si="8"/>
        <v>1.55</v>
      </c>
      <c r="W53" s="38">
        <f t="shared" si="9"/>
        <v>0.5</v>
      </c>
    </row>
  </sheetData>
  <hyperlinks>
    <hyperlink ref="B5" location="Grafiken!M7" display="Stimmanteile ausgewählter Parteien nach kreisfreien Städten und Landkreisen" xr:uid="{6C05F70B-A4B4-48D9-8C71-AEB7F1D44036}"/>
    <hyperlink ref="B6" location="Grafiken!M15" display="FDP" xr:uid="{D159D5B7-9744-4EA1-8F25-955C9902EFDB}"/>
    <hyperlink ref="B33" location="Grafiken!M16" display="AfD" xr:uid="{F6240B17-F48A-458F-AB15-5A0616FEE71C}"/>
  </hyperlinks>
  <pageMargins left="0.59055118110236227" right="0.15748031496062992" top="0.78740157480314965" bottom="0.59055118110236227" header="0.31496062992125984" footer="0.23622047244094491"/>
  <pageSetup paperSize="9" orientation="portrait" r:id="rId1"/>
  <headerFooter differentFirst="1" scaleWithDoc="0" alignWithMargins="0"/>
  <drawing r:id="rId2"/>
  <legacyDrawingHF r:id="rId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B2EEA-3B62-4713-B935-86F80F643498}">
  <sheetPr codeName="Tabelle46"/>
  <dimension ref="A1:X54"/>
  <sheetViews>
    <sheetView topLeftCell="A19" zoomScaleNormal="100" zoomScaleSheetLayoutView="100" workbookViewId="0">
      <selection activeCell="B34" sqref="B34"/>
    </sheetView>
  </sheetViews>
  <sheetFormatPr baseColWidth="10" defaultColWidth="10.85546875" defaultRowHeight="12.75"/>
  <cols>
    <col min="1" max="1" width="4.5703125" style="38" customWidth="1"/>
    <col min="2" max="6" width="8.5703125" style="38" customWidth="1"/>
    <col min="7" max="7" width="4.42578125" style="38" customWidth="1"/>
    <col min="8" max="8" width="4.5703125" style="38" customWidth="1"/>
    <col min="9" max="9" width="7.28515625" style="38" customWidth="1"/>
    <col min="10" max="10" width="6" style="38" customWidth="1"/>
    <col min="11" max="11" width="5" style="38" customWidth="1"/>
    <col min="12" max="12" width="4.42578125" style="38" customWidth="1"/>
    <col min="13" max="13" width="6.5703125" style="38" customWidth="1"/>
    <col min="14" max="14" width="5.42578125" style="38" customWidth="1"/>
    <col min="15" max="15" width="28.28515625" style="38" bestFit="1" customWidth="1"/>
    <col min="16" max="24" width="6.42578125" style="38" customWidth="1"/>
    <col min="25" max="16384" width="10.85546875" style="38"/>
  </cols>
  <sheetData>
    <row r="1" spans="1:23" s="116" customFormat="1" ht="15.75">
      <c r="A1" s="117">
        <f>'3.3'!$M$1+1</f>
        <v>66</v>
      </c>
      <c r="B1" s="134" t="s">
        <v>621</v>
      </c>
      <c r="C1" s="101"/>
      <c r="N1" s="119"/>
    </row>
    <row r="2" spans="1:23" s="116" customFormat="1"/>
    <row r="3" spans="1:23" ht="13.5">
      <c r="B3" s="101" t="s">
        <v>616</v>
      </c>
      <c r="C3" s="120"/>
      <c r="D3" s="120"/>
      <c r="E3" s="120"/>
      <c r="F3" s="120"/>
      <c r="G3" s="120"/>
      <c r="H3" s="120"/>
      <c r="I3" s="120"/>
      <c r="J3" s="120"/>
      <c r="K3" s="120"/>
      <c r="L3" s="120"/>
      <c r="M3" s="120"/>
    </row>
    <row r="4" spans="1:23">
      <c r="A4" s="121"/>
    </row>
    <row r="5" spans="1:23" ht="16.5">
      <c r="A5" s="135" t="s">
        <v>263</v>
      </c>
      <c r="B5" s="136" t="s">
        <v>262</v>
      </c>
    </row>
    <row r="6" spans="1:23" ht="16.5">
      <c r="A6" s="122" t="s">
        <v>274</v>
      </c>
      <c r="B6" s="124" t="s">
        <v>53</v>
      </c>
    </row>
    <row r="7" spans="1:23">
      <c r="A7" s="122"/>
      <c r="B7" s="125"/>
    </row>
    <row r="8" spans="1:23">
      <c r="U8" s="121">
        <v>0.5</v>
      </c>
      <c r="V8" s="121"/>
      <c r="W8" s="121">
        <v>0.5</v>
      </c>
    </row>
    <row r="9" spans="1:23" s="126" customFormat="1" ht="38.25">
      <c r="O9" s="127" t="s">
        <v>252</v>
      </c>
      <c r="P9" s="128">
        <v>2024</v>
      </c>
      <c r="Q9" s="128">
        <v>2019</v>
      </c>
      <c r="R9" s="128" t="s">
        <v>615</v>
      </c>
      <c r="S9" s="128" t="s">
        <v>253</v>
      </c>
      <c r="T9" s="128" t="s">
        <v>257</v>
      </c>
      <c r="U9" s="128" t="str">
        <f>IF($S$10&lt;$R$10,$S$9,$R$9)</f>
        <v>Brandenburg 2019</v>
      </c>
      <c r="V9" s="128" t="s">
        <v>258</v>
      </c>
      <c r="W9" s="128" t="str">
        <f>IF($S$10&gt;$R$10,$S$9,$R$9)</f>
        <v>Brandenburg 2024</v>
      </c>
    </row>
    <row r="10" spans="1:23">
      <c r="O10" s="129"/>
      <c r="R10" s="130">
        <v>7.1</v>
      </c>
      <c r="S10" s="130">
        <v>6.4</v>
      </c>
    </row>
    <row r="11" spans="1:23">
      <c r="O11" s="131" t="s">
        <v>622</v>
      </c>
      <c r="P11" s="130">
        <v>10.9</v>
      </c>
      <c r="Q11" s="130">
        <v>10.9</v>
      </c>
      <c r="R11" s="38">
        <f>$R$10</f>
        <v>7.1</v>
      </c>
      <c r="S11" s="38">
        <f>$S$10</f>
        <v>6.4</v>
      </c>
      <c r="T11" s="38">
        <f t="shared" ref="T11:T28" si="0">MIN(R11:S11)-$U11/2</f>
        <v>6.15</v>
      </c>
      <c r="U11" s="38">
        <f t="shared" ref="U11:U28" si="1">$U$8</f>
        <v>0.5</v>
      </c>
      <c r="V11" s="38">
        <f t="shared" ref="V11:V28" si="2">MAX(R11:S11)-(T11+U11)</f>
        <v>0.44999999999999901</v>
      </c>
      <c r="W11" s="38">
        <f t="shared" ref="W11:W28" si="3">$W$8</f>
        <v>0.5</v>
      </c>
    </row>
    <row r="12" spans="1:23">
      <c r="O12" s="131" t="s">
        <v>623</v>
      </c>
      <c r="P12" s="130">
        <v>4.3</v>
      </c>
      <c r="Q12" s="130">
        <v>6</v>
      </c>
      <c r="R12" s="38">
        <f t="shared" ref="R12:R28" si="4">$R$10</f>
        <v>7.1</v>
      </c>
      <c r="S12" s="38">
        <f t="shared" ref="S12:S28" si="5">$S$10</f>
        <v>6.4</v>
      </c>
      <c r="T12" s="38">
        <f t="shared" si="0"/>
        <v>6.15</v>
      </c>
      <c r="U12" s="38">
        <f t="shared" si="1"/>
        <v>0.5</v>
      </c>
      <c r="V12" s="38">
        <f t="shared" si="2"/>
        <v>0.44999999999999901</v>
      </c>
      <c r="W12" s="38">
        <f t="shared" si="3"/>
        <v>0.5</v>
      </c>
    </row>
    <row r="13" spans="1:23">
      <c r="O13" s="131" t="s">
        <v>624</v>
      </c>
      <c r="P13" s="130">
        <v>4.3</v>
      </c>
      <c r="Q13" s="130">
        <v>4.3</v>
      </c>
      <c r="R13" s="38">
        <f t="shared" si="4"/>
        <v>7.1</v>
      </c>
      <c r="S13" s="38">
        <f t="shared" si="5"/>
        <v>6.4</v>
      </c>
      <c r="T13" s="38">
        <f t="shared" si="0"/>
        <v>6.15</v>
      </c>
      <c r="U13" s="38">
        <f t="shared" si="1"/>
        <v>0.5</v>
      </c>
      <c r="V13" s="38">
        <f t="shared" si="2"/>
        <v>0.44999999999999901</v>
      </c>
      <c r="W13" s="38">
        <f t="shared" si="3"/>
        <v>0.5</v>
      </c>
    </row>
    <row r="14" spans="1:23">
      <c r="O14" s="131" t="s">
        <v>625</v>
      </c>
      <c r="P14" s="130">
        <v>3.6</v>
      </c>
      <c r="Q14" s="130">
        <v>1.8</v>
      </c>
      <c r="R14" s="38">
        <f t="shared" si="4"/>
        <v>7.1</v>
      </c>
      <c r="S14" s="38">
        <f t="shared" si="5"/>
        <v>6.4</v>
      </c>
      <c r="T14" s="38">
        <f t="shared" si="0"/>
        <v>6.15</v>
      </c>
      <c r="U14" s="38">
        <f t="shared" si="1"/>
        <v>0.5</v>
      </c>
      <c r="V14" s="38">
        <f t="shared" si="2"/>
        <v>0.44999999999999901</v>
      </c>
      <c r="W14" s="38">
        <f t="shared" si="3"/>
        <v>0.5</v>
      </c>
    </row>
    <row r="15" spans="1:23">
      <c r="O15" s="131" t="s">
        <v>626</v>
      </c>
      <c r="P15" s="130">
        <v>12.5</v>
      </c>
      <c r="Q15" s="130">
        <v>12.5</v>
      </c>
      <c r="R15" s="38">
        <f t="shared" si="4"/>
        <v>7.1</v>
      </c>
      <c r="S15" s="38">
        <f t="shared" si="5"/>
        <v>6.4</v>
      </c>
      <c r="T15" s="38">
        <f t="shared" si="0"/>
        <v>6.15</v>
      </c>
      <c r="U15" s="38">
        <f t="shared" si="1"/>
        <v>0.5</v>
      </c>
      <c r="V15" s="38">
        <f t="shared" si="2"/>
        <v>0.44999999999999901</v>
      </c>
      <c r="W15" s="38">
        <f t="shared" si="3"/>
        <v>0.5</v>
      </c>
    </row>
    <row r="16" spans="1:23">
      <c r="O16" s="131" t="s">
        <v>627</v>
      </c>
      <c r="P16" s="130">
        <v>5.4</v>
      </c>
      <c r="Q16" s="130">
        <v>3.6</v>
      </c>
      <c r="R16" s="38">
        <f t="shared" si="4"/>
        <v>7.1</v>
      </c>
      <c r="S16" s="38">
        <f t="shared" si="5"/>
        <v>6.4</v>
      </c>
      <c r="T16" s="38">
        <f t="shared" si="0"/>
        <v>6.15</v>
      </c>
      <c r="U16" s="38">
        <f t="shared" si="1"/>
        <v>0.5</v>
      </c>
      <c r="V16" s="38">
        <f t="shared" si="2"/>
        <v>0.44999999999999901</v>
      </c>
      <c r="W16" s="38">
        <f t="shared" si="3"/>
        <v>0.5</v>
      </c>
    </row>
    <row r="17" spans="7:23">
      <c r="O17" s="131" t="s">
        <v>628</v>
      </c>
      <c r="P17" s="130">
        <v>6</v>
      </c>
      <c r="Q17" s="130">
        <v>4</v>
      </c>
      <c r="R17" s="38">
        <f t="shared" si="4"/>
        <v>7.1</v>
      </c>
      <c r="S17" s="38">
        <f t="shared" si="5"/>
        <v>6.4</v>
      </c>
      <c r="T17" s="38">
        <f t="shared" si="0"/>
        <v>6.15</v>
      </c>
      <c r="U17" s="38">
        <f t="shared" si="1"/>
        <v>0.5</v>
      </c>
      <c r="V17" s="38">
        <f t="shared" si="2"/>
        <v>0.44999999999999901</v>
      </c>
      <c r="W17" s="38">
        <f t="shared" si="3"/>
        <v>0.5</v>
      </c>
    </row>
    <row r="18" spans="7:23">
      <c r="O18" s="131" t="s">
        <v>629</v>
      </c>
      <c r="P18" s="130">
        <v>3.6</v>
      </c>
      <c r="Q18" s="130">
        <v>5.4</v>
      </c>
      <c r="R18" s="38">
        <f t="shared" si="4"/>
        <v>7.1</v>
      </c>
      <c r="S18" s="38">
        <f t="shared" si="5"/>
        <v>6.4</v>
      </c>
      <c r="T18" s="38">
        <f t="shared" si="0"/>
        <v>6.15</v>
      </c>
      <c r="U18" s="38">
        <f t="shared" si="1"/>
        <v>0.5</v>
      </c>
      <c r="V18" s="38">
        <f t="shared" si="2"/>
        <v>0.44999999999999901</v>
      </c>
      <c r="W18" s="38">
        <f t="shared" si="3"/>
        <v>0.5</v>
      </c>
    </row>
    <row r="19" spans="7:23">
      <c r="O19" s="131" t="s">
        <v>630</v>
      </c>
      <c r="P19" s="130">
        <v>8.9</v>
      </c>
      <c r="Q19" s="130">
        <v>5.4</v>
      </c>
      <c r="R19" s="38">
        <f t="shared" si="4"/>
        <v>7.1</v>
      </c>
      <c r="S19" s="38">
        <f t="shared" si="5"/>
        <v>6.4</v>
      </c>
      <c r="T19" s="38">
        <f t="shared" si="0"/>
        <v>6.15</v>
      </c>
      <c r="U19" s="38">
        <f t="shared" si="1"/>
        <v>0.5</v>
      </c>
      <c r="V19" s="38">
        <f>MAX(R19:S19)-(T19+U19)</f>
        <v>0.44999999999999901</v>
      </c>
      <c r="W19" s="38">
        <f t="shared" si="3"/>
        <v>0.5</v>
      </c>
    </row>
    <row r="20" spans="7:23">
      <c r="O20" s="131" t="s">
        <v>631</v>
      </c>
      <c r="P20" s="130">
        <v>5.4</v>
      </c>
      <c r="Q20" s="130">
        <v>7.1</v>
      </c>
      <c r="R20" s="38">
        <f t="shared" si="4"/>
        <v>7.1</v>
      </c>
      <c r="S20" s="38">
        <f t="shared" si="5"/>
        <v>6.4</v>
      </c>
      <c r="T20" s="38">
        <f t="shared" si="0"/>
        <v>6.15</v>
      </c>
      <c r="U20" s="38">
        <f t="shared" si="1"/>
        <v>0.5</v>
      </c>
      <c r="V20" s="38">
        <f t="shared" si="2"/>
        <v>0.44999999999999901</v>
      </c>
      <c r="W20" s="38">
        <f t="shared" si="3"/>
        <v>0.5</v>
      </c>
    </row>
    <row r="21" spans="7:23">
      <c r="O21" s="131" t="s">
        <v>632</v>
      </c>
      <c r="P21" s="130">
        <v>4</v>
      </c>
      <c r="Q21" s="130">
        <v>4</v>
      </c>
      <c r="R21" s="38">
        <f t="shared" si="4"/>
        <v>7.1</v>
      </c>
      <c r="S21" s="38">
        <f t="shared" si="5"/>
        <v>6.4</v>
      </c>
      <c r="T21" s="38">
        <f t="shared" si="0"/>
        <v>6.15</v>
      </c>
      <c r="U21" s="38">
        <f t="shared" si="1"/>
        <v>0.5</v>
      </c>
      <c r="V21" s="38">
        <f t="shared" si="2"/>
        <v>0.44999999999999901</v>
      </c>
      <c r="W21" s="38">
        <f t="shared" si="3"/>
        <v>0.5</v>
      </c>
    </row>
    <row r="22" spans="7:23">
      <c r="O22" s="131" t="s">
        <v>633</v>
      </c>
      <c r="P22" s="130">
        <v>8.9</v>
      </c>
      <c r="Q22" s="130">
        <v>8.9</v>
      </c>
      <c r="R22" s="38">
        <f t="shared" si="4"/>
        <v>7.1</v>
      </c>
      <c r="S22" s="38">
        <f t="shared" si="5"/>
        <v>6.4</v>
      </c>
      <c r="T22" s="38">
        <f t="shared" si="0"/>
        <v>6.15</v>
      </c>
      <c r="U22" s="38">
        <f t="shared" si="1"/>
        <v>0.5</v>
      </c>
      <c r="V22" s="38">
        <f t="shared" si="2"/>
        <v>0.44999999999999901</v>
      </c>
      <c r="W22" s="38">
        <f t="shared" si="3"/>
        <v>0.5</v>
      </c>
    </row>
    <row r="23" spans="7:23">
      <c r="O23" s="131" t="s">
        <v>634</v>
      </c>
      <c r="P23" s="130">
        <v>8</v>
      </c>
      <c r="Q23" s="130">
        <v>6.5</v>
      </c>
      <c r="R23" s="38">
        <f t="shared" si="4"/>
        <v>7.1</v>
      </c>
      <c r="S23" s="38">
        <f t="shared" si="5"/>
        <v>6.4</v>
      </c>
      <c r="T23" s="38">
        <f t="shared" si="0"/>
        <v>6.15</v>
      </c>
      <c r="U23" s="38">
        <f t="shared" si="1"/>
        <v>0.5</v>
      </c>
      <c r="V23" s="38">
        <f t="shared" si="2"/>
        <v>0.44999999999999901</v>
      </c>
      <c r="W23" s="38">
        <f t="shared" si="3"/>
        <v>0.5</v>
      </c>
    </row>
    <row r="24" spans="7:23">
      <c r="O24" s="131" t="s">
        <v>635</v>
      </c>
      <c r="P24" s="130">
        <v>10.7</v>
      </c>
      <c r="Q24" s="130">
        <v>7.1</v>
      </c>
      <c r="R24" s="38">
        <f t="shared" si="4"/>
        <v>7.1</v>
      </c>
      <c r="S24" s="38">
        <f t="shared" si="5"/>
        <v>6.4</v>
      </c>
      <c r="T24" s="38">
        <f t="shared" si="0"/>
        <v>6.15</v>
      </c>
      <c r="U24" s="38">
        <f t="shared" si="1"/>
        <v>0.5</v>
      </c>
      <c r="V24" s="38">
        <f t="shared" si="2"/>
        <v>0.44999999999999901</v>
      </c>
      <c r="W24" s="38">
        <f t="shared" si="3"/>
        <v>0.5</v>
      </c>
    </row>
    <row r="25" spans="7:23">
      <c r="O25" s="131" t="s">
        <v>636</v>
      </c>
      <c r="P25" s="130">
        <v>6.5</v>
      </c>
      <c r="Q25" s="130">
        <v>10.9</v>
      </c>
      <c r="R25" s="38">
        <f t="shared" si="4"/>
        <v>7.1</v>
      </c>
      <c r="S25" s="38">
        <f t="shared" si="5"/>
        <v>6.4</v>
      </c>
      <c r="T25" s="38">
        <f t="shared" si="0"/>
        <v>6.15</v>
      </c>
      <c r="U25" s="38">
        <f t="shared" si="1"/>
        <v>0.5</v>
      </c>
      <c r="V25" s="38">
        <f t="shared" si="2"/>
        <v>0.44999999999999901</v>
      </c>
      <c r="W25" s="38">
        <f t="shared" si="3"/>
        <v>0.5</v>
      </c>
    </row>
    <row r="26" spans="7:23">
      <c r="O26" s="131" t="s">
        <v>637</v>
      </c>
      <c r="P26" s="130">
        <v>6</v>
      </c>
      <c r="Q26" s="130">
        <v>4</v>
      </c>
      <c r="R26" s="38">
        <f t="shared" si="4"/>
        <v>7.1</v>
      </c>
      <c r="S26" s="38">
        <f t="shared" si="5"/>
        <v>6.4</v>
      </c>
      <c r="T26" s="38">
        <f t="shared" si="0"/>
        <v>6.15</v>
      </c>
      <c r="U26" s="38">
        <f t="shared" si="1"/>
        <v>0.5</v>
      </c>
      <c r="V26" s="38">
        <f t="shared" si="2"/>
        <v>0.44999999999999901</v>
      </c>
      <c r="W26" s="38">
        <f t="shared" si="3"/>
        <v>0.5</v>
      </c>
    </row>
    <row r="27" spans="7:23">
      <c r="O27" s="131" t="s">
        <v>638</v>
      </c>
      <c r="P27" s="130">
        <v>10.7</v>
      </c>
      <c r="Q27" s="130">
        <v>7.1</v>
      </c>
      <c r="R27" s="38">
        <f t="shared" si="4"/>
        <v>7.1</v>
      </c>
      <c r="S27" s="38">
        <f t="shared" si="5"/>
        <v>6.4</v>
      </c>
      <c r="T27" s="38">
        <f t="shared" si="0"/>
        <v>6.15</v>
      </c>
      <c r="U27" s="38">
        <f t="shared" si="1"/>
        <v>0.5</v>
      </c>
      <c r="V27" s="38">
        <f t="shared" si="2"/>
        <v>0.44999999999999901</v>
      </c>
      <c r="W27" s="38">
        <f t="shared" si="3"/>
        <v>0.5</v>
      </c>
    </row>
    <row r="28" spans="7:23">
      <c r="O28" s="131" t="s">
        <v>639</v>
      </c>
      <c r="P28" s="130">
        <v>8</v>
      </c>
      <c r="Q28" s="130">
        <v>6</v>
      </c>
      <c r="R28" s="38">
        <f t="shared" si="4"/>
        <v>7.1</v>
      </c>
      <c r="S28" s="38">
        <f t="shared" si="5"/>
        <v>6.4</v>
      </c>
      <c r="T28" s="38">
        <f t="shared" si="0"/>
        <v>6.15</v>
      </c>
      <c r="U28" s="38">
        <f t="shared" si="1"/>
        <v>0.5</v>
      </c>
      <c r="V28" s="38">
        <f t="shared" si="2"/>
        <v>0.44999999999999901</v>
      </c>
      <c r="W28" s="38">
        <f t="shared" si="3"/>
        <v>0.5</v>
      </c>
    </row>
    <row r="30" spans="7:23">
      <c r="G30" s="132"/>
      <c r="H30" s="129" t="str">
        <f>RIGHT($L$30,4)</f>
        <v>2024</v>
      </c>
      <c r="J30" s="129"/>
      <c r="K30" s="129"/>
      <c r="L30" s="129" t="str">
        <f>R9</f>
        <v>Brandenburg 2024</v>
      </c>
      <c r="M30" s="129"/>
    </row>
    <row r="31" spans="7:23" ht="3.95" customHeight="1">
      <c r="H31" s="129"/>
      <c r="J31" s="129"/>
      <c r="K31" s="129"/>
      <c r="L31" s="129"/>
      <c r="M31" s="129"/>
    </row>
    <row r="32" spans="7:23">
      <c r="G32" s="133"/>
      <c r="H32" s="129" t="str">
        <f>RIGHT($L$32,4)</f>
        <v>2019</v>
      </c>
      <c r="J32" s="129"/>
      <c r="K32" s="129"/>
      <c r="L32" s="129" t="str">
        <f>S9</f>
        <v>Brandenburg 2019</v>
      </c>
      <c r="M32" s="129"/>
    </row>
    <row r="33" spans="1:24">
      <c r="G33" s="438"/>
      <c r="H33" s="129"/>
      <c r="J33" s="129"/>
      <c r="K33" s="129"/>
      <c r="L33" s="129"/>
      <c r="M33" s="129"/>
    </row>
    <row r="34" spans="1:24" ht="16.5">
      <c r="A34" s="122" t="s">
        <v>280</v>
      </c>
      <c r="B34" s="124" t="s">
        <v>64</v>
      </c>
      <c r="U34" s="121">
        <v>0.5</v>
      </c>
      <c r="V34" s="121"/>
      <c r="W34" s="121">
        <v>0.5</v>
      </c>
    </row>
    <row r="35" spans="1:24" ht="38.25">
      <c r="O35" s="127" t="s">
        <v>252</v>
      </c>
      <c r="P35" s="128">
        <v>2024</v>
      </c>
      <c r="Q35" s="128">
        <v>2019</v>
      </c>
      <c r="R35" s="128" t="s">
        <v>253</v>
      </c>
      <c r="S35" s="128" t="s">
        <v>254</v>
      </c>
      <c r="T35" s="128" t="s">
        <v>257</v>
      </c>
      <c r="U35" s="128" t="str">
        <f>IF($S$10&lt;$R$10,$S$9,$R$9)</f>
        <v>Brandenburg 2019</v>
      </c>
      <c r="V35" s="128" t="s">
        <v>258</v>
      </c>
      <c r="W35" s="128" t="str">
        <f>IF($S$10&gt;$R$10,$S$9,$R$9)</f>
        <v>Brandenburg 2024</v>
      </c>
      <c r="X35" s="41"/>
    </row>
    <row r="36" spans="1:24">
      <c r="O36" s="129"/>
      <c r="R36" s="130">
        <v>3.8</v>
      </c>
      <c r="S36" s="130">
        <v>3.7</v>
      </c>
    </row>
    <row r="37" spans="1:24">
      <c r="O37" s="131" t="s">
        <v>622</v>
      </c>
      <c r="P37" s="130">
        <v>0</v>
      </c>
      <c r="Q37" s="130">
        <v>0</v>
      </c>
      <c r="R37" s="38">
        <f>$R$36</f>
        <v>3.8</v>
      </c>
      <c r="S37" s="38">
        <f>$S$36</f>
        <v>3.7</v>
      </c>
      <c r="T37" s="38">
        <f t="shared" ref="T37:T54" si="6">MIN(R37:S37)-$U37/2</f>
        <v>3.45</v>
      </c>
      <c r="U37" s="38">
        <f t="shared" ref="U37:U54" si="7">$U$34</f>
        <v>0.5</v>
      </c>
      <c r="V37" s="38">
        <v>0</v>
      </c>
      <c r="W37" s="38">
        <f t="shared" ref="W37:W54" si="8">$W$34</f>
        <v>0.5</v>
      </c>
    </row>
    <row r="38" spans="1:24">
      <c r="O38" s="131" t="s">
        <v>623</v>
      </c>
      <c r="P38" s="130">
        <v>0</v>
      </c>
      <c r="Q38" s="130">
        <v>0</v>
      </c>
      <c r="R38" s="38">
        <f t="shared" ref="R38:R54" si="9">$R$36</f>
        <v>3.8</v>
      </c>
      <c r="S38" s="38">
        <f t="shared" ref="S38:S54" si="10">$S$36</f>
        <v>3.7</v>
      </c>
      <c r="T38" s="38">
        <f t="shared" si="6"/>
        <v>3.45</v>
      </c>
      <c r="U38" s="38">
        <f t="shared" si="7"/>
        <v>0.5</v>
      </c>
      <c r="V38" s="38">
        <v>0</v>
      </c>
      <c r="W38" s="38">
        <f t="shared" si="8"/>
        <v>0.5</v>
      </c>
    </row>
    <row r="39" spans="1:24">
      <c r="O39" s="131" t="s">
        <v>624</v>
      </c>
      <c r="P39" s="130">
        <v>0</v>
      </c>
      <c r="Q39" s="130">
        <v>0</v>
      </c>
      <c r="R39" s="38">
        <f t="shared" si="9"/>
        <v>3.8</v>
      </c>
      <c r="S39" s="38">
        <f t="shared" si="10"/>
        <v>3.7</v>
      </c>
      <c r="T39" s="38">
        <f t="shared" si="6"/>
        <v>3.45</v>
      </c>
      <c r="U39" s="38">
        <f t="shared" si="7"/>
        <v>0.5</v>
      </c>
      <c r="V39" s="38">
        <v>0</v>
      </c>
      <c r="W39" s="38">
        <f t="shared" si="8"/>
        <v>0.5</v>
      </c>
    </row>
    <row r="40" spans="1:24">
      <c r="O40" s="131" t="s">
        <v>625</v>
      </c>
      <c r="P40" s="130">
        <v>0</v>
      </c>
      <c r="Q40" s="130">
        <v>0</v>
      </c>
      <c r="R40" s="38">
        <f t="shared" si="9"/>
        <v>3.8</v>
      </c>
      <c r="S40" s="38">
        <f t="shared" si="10"/>
        <v>3.7</v>
      </c>
      <c r="T40" s="38">
        <f t="shared" si="6"/>
        <v>3.45</v>
      </c>
      <c r="U40" s="38">
        <f t="shared" si="7"/>
        <v>0.5</v>
      </c>
      <c r="V40" s="38">
        <v>0</v>
      </c>
      <c r="W40" s="38">
        <f t="shared" si="8"/>
        <v>0.5</v>
      </c>
    </row>
    <row r="41" spans="1:24">
      <c r="O41" s="131" t="s">
        <v>626</v>
      </c>
      <c r="P41" s="130">
        <v>3.6</v>
      </c>
      <c r="Q41" s="130">
        <v>3.6</v>
      </c>
      <c r="R41" s="38">
        <f t="shared" si="9"/>
        <v>3.8</v>
      </c>
      <c r="S41" s="38">
        <f t="shared" si="10"/>
        <v>3.7</v>
      </c>
      <c r="T41" s="38">
        <f t="shared" si="6"/>
        <v>3.45</v>
      </c>
      <c r="U41" s="38">
        <f t="shared" si="7"/>
        <v>0.5</v>
      </c>
      <c r="V41" s="38">
        <v>0</v>
      </c>
      <c r="W41" s="38">
        <f t="shared" si="8"/>
        <v>0.5</v>
      </c>
    </row>
    <row r="42" spans="1:24">
      <c r="O42" s="131" t="s">
        <v>627</v>
      </c>
      <c r="P42" s="130">
        <v>5.4</v>
      </c>
      <c r="Q42" s="130">
        <v>5.4</v>
      </c>
      <c r="R42" s="38">
        <f t="shared" si="9"/>
        <v>3.8</v>
      </c>
      <c r="S42" s="38">
        <f t="shared" si="10"/>
        <v>3.7</v>
      </c>
      <c r="T42" s="38">
        <f t="shared" si="6"/>
        <v>3.45</v>
      </c>
      <c r="U42" s="38">
        <f t="shared" si="7"/>
        <v>0.5</v>
      </c>
      <c r="V42" s="38">
        <v>0</v>
      </c>
      <c r="W42" s="38">
        <f t="shared" si="8"/>
        <v>0.5</v>
      </c>
    </row>
    <row r="43" spans="1:24">
      <c r="O43" s="131" t="s">
        <v>628</v>
      </c>
      <c r="P43" s="130">
        <v>10</v>
      </c>
      <c r="Q43" s="130">
        <v>8</v>
      </c>
      <c r="R43" s="38">
        <f t="shared" si="9"/>
        <v>3.8</v>
      </c>
      <c r="S43" s="38">
        <f t="shared" si="10"/>
        <v>3.7</v>
      </c>
      <c r="T43" s="38">
        <f t="shared" si="6"/>
        <v>3.45</v>
      </c>
      <c r="U43" s="38">
        <f t="shared" si="7"/>
        <v>0.5</v>
      </c>
      <c r="V43" s="38">
        <v>0</v>
      </c>
      <c r="W43" s="38">
        <f t="shared" si="8"/>
        <v>0.5</v>
      </c>
    </row>
    <row r="44" spans="1:24">
      <c r="O44" s="131" t="s">
        <v>629</v>
      </c>
      <c r="P44" s="130">
        <v>3.6</v>
      </c>
      <c r="Q44" s="130">
        <v>3.6</v>
      </c>
      <c r="R44" s="38">
        <f t="shared" si="9"/>
        <v>3.8</v>
      </c>
      <c r="S44" s="38">
        <f t="shared" si="10"/>
        <v>3.7</v>
      </c>
      <c r="T44" s="38">
        <f t="shared" si="6"/>
        <v>3.45</v>
      </c>
      <c r="U44" s="38">
        <f t="shared" si="7"/>
        <v>0.5</v>
      </c>
      <c r="V44" s="38">
        <v>0</v>
      </c>
      <c r="W44" s="38">
        <f t="shared" si="8"/>
        <v>0.5</v>
      </c>
    </row>
    <row r="45" spans="1:24">
      <c r="O45" s="131" t="s">
        <v>630</v>
      </c>
      <c r="P45" s="130">
        <v>7.1</v>
      </c>
      <c r="Q45" s="130">
        <v>5.4</v>
      </c>
      <c r="R45" s="38">
        <f t="shared" si="9"/>
        <v>3.8</v>
      </c>
      <c r="S45" s="38">
        <f t="shared" si="10"/>
        <v>3.7</v>
      </c>
      <c r="T45" s="38">
        <f t="shared" si="6"/>
        <v>3.45</v>
      </c>
      <c r="U45" s="38">
        <f t="shared" si="7"/>
        <v>0.5</v>
      </c>
      <c r="V45" s="38">
        <v>0</v>
      </c>
      <c r="W45" s="38">
        <f t="shared" si="8"/>
        <v>0.5</v>
      </c>
    </row>
    <row r="46" spans="1:24">
      <c r="O46" s="131" t="s">
        <v>631</v>
      </c>
      <c r="P46" s="130">
        <v>1.8</v>
      </c>
      <c r="Q46" s="130">
        <v>1.8</v>
      </c>
      <c r="R46" s="38">
        <f t="shared" si="9"/>
        <v>3.8</v>
      </c>
      <c r="S46" s="38">
        <f t="shared" si="10"/>
        <v>3.7</v>
      </c>
      <c r="T46" s="38">
        <f t="shared" si="6"/>
        <v>3.45</v>
      </c>
      <c r="U46" s="38">
        <f t="shared" si="7"/>
        <v>0.5</v>
      </c>
      <c r="V46" s="38">
        <v>0</v>
      </c>
      <c r="W46" s="38">
        <f t="shared" si="8"/>
        <v>0.5</v>
      </c>
    </row>
    <row r="47" spans="1:24">
      <c r="O47" s="131" t="s">
        <v>632</v>
      </c>
      <c r="P47" s="130">
        <v>6</v>
      </c>
      <c r="Q47" s="130">
        <v>6</v>
      </c>
      <c r="R47" s="38">
        <f t="shared" si="9"/>
        <v>3.8</v>
      </c>
      <c r="S47" s="38">
        <f t="shared" si="10"/>
        <v>3.7</v>
      </c>
      <c r="T47" s="38">
        <f t="shared" si="6"/>
        <v>3.45</v>
      </c>
      <c r="U47" s="38">
        <f t="shared" si="7"/>
        <v>0.5</v>
      </c>
      <c r="V47" s="38">
        <v>0</v>
      </c>
      <c r="W47" s="38">
        <f t="shared" si="8"/>
        <v>0.5</v>
      </c>
    </row>
    <row r="48" spans="1:24">
      <c r="O48" s="131" t="s">
        <v>633</v>
      </c>
      <c r="P48" s="130">
        <v>3.6</v>
      </c>
      <c r="Q48" s="130">
        <v>3.6</v>
      </c>
      <c r="R48" s="38">
        <f t="shared" si="9"/>
        <v>3.8</v>
      </c>
      <c r="S48" s="38">
        <f t="shared" si="10"/>
        <v>3.7</v>
      </c>
      <c r="T48" s="38">
        <f t="shared" si="6"/>
        <v>3.45</v>
      </c>
      <c r="U48" s="38">
        <f t="shared" si="7"/>
        <v>0.5</v>
      </c>
      <c r="V48" s="38">
        <v>0</v>
      </c>
      <c r="W48" s="38">
        <f t="shared" si="8"/>
        <v>0.5</v>
      </c>
    </row>
    <row r="49" spans="15:23">
      <c r="O49" s="131" t="s">
        <v>634</v>
      </c>
      <c r="P49" s="130">
        <v>6</v>
      </c>
      <c r="Q49" s="130">
        <v>8.6999999999999993</v>
      </c>
      <c r="R49" s="38">
        <f t="shared" si="9"/>
        <v>3.8</v>
      </c>
      <c r="S49" s="38">
        <f t="shared" si="10"/>
        <v>3.7</v>
      </c>
      <c r="T49" s="38">
        <f t="shared" si="6"/>
        <v>3.45</v>
      </c>
      <c r="U49" s="38">
        <f t="shared" si="7"/>
        <v>0.5</v>
      </c>
      <c r="V49" s="38">
        <v>0</v>
      </c>
      <c r="W49" s="38">
        <f t="shared" si="8"/>
        <v>0.5</v>
      </c>
    </row>
    <row r="50" spans="15:23">
      <c r="O50" s="131" t="s">
        <v>635</v>
      </c>
      <c r="P50" s="130"/>
      <c r="Q50" s="130">
        <v>0</v>
      </c>
      <c r="R50" s="38">
        <f t="shared" si="9"/>
        <v>3.8</v>
      </c>
      <c r="S50" s="38">
        <f t="shared" si="10"/>
        <v>3.7</v>
      </c>
      <c r="T50" s="38">
        <f t="shared" si="6"/>
        <v>3.45</v>
      </c>
      <c r="U50" s="38">
        <f t="shared" si="7"/>
        <v>0.5</v>
      </c>
      <c r="V50" s="38">
        <v>0</v>
      </c>
      <c r="W50" s="38">
        <f t="shared" si="8"/>
        <v>0.5</v>
      </c>
    </row>
    <row r="51" spans="15:23">
      <c r="O51" s="131" t="s">
        <v>636</v>
      </c>
      <c r="P51" s="130">
        <v>13</v>
      </c>
      <c r="Q51" s="130">
        <v>10.9</v>
      </c>
      <c r="R51" s="38">
        <f t="shared" si="9"/>
        <v>3.8</v>
      </c>
      <c r="S51" s="38">
        <f t="shared" si="10"/>
        <v>3.7</v>
      </c>
      <c r="T51" s="38">
        <f t="shared" si="6"/>
        <v>3.45</v>
      </c>
      <c r="U51" s="38">
        <f t="shared" si="7"/>
        <v>0.5</v>
      </c>
      <c r="V51" s="38">
        <v>0</v>
      </c>
      <c r="W51" s="38">
        <f t="shared" si="8"/>
        <v>0.5</v>
      </c>
    </row>
    <row r="52" spans="15:23">
      <c r="O52" s="131" t="s">
        <v>637</v>
      </c>
      <c r="P52" s="130">
        <v>2</v>
      </c>
      <c r="Q52" s="130">
        <v>2</v>
      </c>
      <c r="R52" s="38">
        <f t="shared" si="9"/>
        <v>3.8</v>
      </c>
      <c r="S52" s="38">
        <f t="shared" si="10"/>
        <v>3.7</v>
      </c>
      <c r="T52" s="38">
        <f t="shared" si="6"/>
        <v>3.45</v>
      </c>
      <c r="U52" s="38">
        <f t="shared" si="7"/>
        <v>0.5</v>
      </c>
      <c r="V52" s="38">
        <v>0</v>
      </c>
      <c r="W52" s="38">
        <f t="shared" si="8"/>
        <v>0.5</v>
      </c>
    </row>
    <row r="53" spans="15:23">
      <c r="O53" s="131" t="s">
        <v>638</v>
      </c>
      <c r="P53" s="130">
        <v>3.6</v>
      </c>
      <c r="Q53" s="130">
        <v>3.6</v>
      </c>
      <c r="R53" s="38">
        <f t="shared" si="9"/>
        <v>3.8</v>
      </c>
      <c r="S53" s="38">
        <f t="shared" si="10"/>
        <v>3.7</v>
      </c>
      <c r="T53" s="38">
        <f t="shared" si="6"/>
        <v>3.45</v>
      </c>
      <c r="U53" s="38">
        <f t="shared" si="7"/>
        <v>0.5</v>
      </c>
      <c r="V53" s="38">
        <v>0</v>
      </c>
      <c r="W53" s="38">
        <f t="shared" si="8"/>
        <v>0.5</v>
      </c>
    </row>
    <row r="54" spans="15:23">
      <c r="O54" s="131" t="s">
        <v>639</v>
      </c>
      <c r="P54" s="130">
        <v>4</v>
      </c>
      <c r="Q54" s="130">
        <v>6</v>
      </c>
      <c r="R54" s="38">
        <f t="shared" si="9"/>
        <v>3.8</v>
      </c>
      <c r="S54" s="38">
        <f t="shared" si="10"/>
        <v>3.7</v>
      </c>
      <c r="T54" s="38">
        <f t="shared" si="6"/>
        <v>3.45</v>
      </c>
      <c r="U54" s="38">
        <f t="shared" si="7"/>
        <v>0.5</v>
      </c>
      <c r="V54" s="38">
        <v>0</v>
      </c>
      <c r="W54" s="38">
        <f t="shared" si="8"/>
        <v>0.5</v>
      </c>
    </row>
  </sheetData>
  <hyperlinks>
    <hyperlink ref="B5" location="Grafiken!M7" display="Stimmanteile ausgewählter Parteien nach kreisfreien Städten und Landkreisen" xr:uid="{87FD12B1-2788-4009-B6A3-0C84B620EC76}"/>
    <hyperlink ref="B6" location="Grafiken!Z17S13" display="BVB / FREIE WÄHLER" xr:uid="{5DA1A42A-B29E-4438-B7C8-740A56DA5538}"/>
    <hyperlink ref="B34" location="Grafiken!Z18S13" display="BVB / FREIE WÄHLER" xr:uid="{D31058DB-B7F1-4816-97C1-BABC2D6BDE21}"/>
  </hyperlinks>
  <pageMargins left="0.59055118110236227" right="0.15748031496062992" top="0.78740157480314965" bottom="0.59055118110236227" header="0.31496062992125984" footer="0.23622047244094491"/>
  <pageSetup paperSize="9" orientation="portrait" r:id="rId1"/>
  <headerFooter differentFirst="1" scaleWithDoc="0" alignWithMargins="0"/>
  <drawing r:id="rId2"/>
  <legacyDrawingHF r:id="rId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590B9F-8F11-4E15-962E-C31DF0176462}">
  <sheetPr codeName="Tabelle48"/>
  <dimension ref="A1:X53"/>
  <sheetViews>
    <sheetView zoomScaleNormal="100" zoomScaleSheetLayoutView="100" workbookViewId="0">
      <selection activeCell="A2" sqref="A2"/>
    </sheetView>
  </sheetViews>
  <sheetFormatPr baseColWidth="10" defaultColWidth="10.85546875" defaultRowHeight="12.75"/>
  <cols>
    <col min="1" max="1" width="4.5703125" style="38" customWidth="1"/>
    <col min="2" max="6" width="8.5703125" style="38" customWidth="1"/>
    <col min="7" max="7" width="4.42578125" style="38" customWidth="1"/>
    <col min="8" max="8" width="4.5703125" style="38" customWidth="1"/>
    <col min="9" max="9" width="7.28515625" style="38" customWidth="1"/>
    <col min="10" max="10" width="6" style="38" customWidth="1"/>
    <col min="11" max="11" width="5" style="38" customWidth="1"/>
    <col min="12" max="12" width="4.42578125" style="38" customWidth="1"/>
    <col min="13" max="13" width="6.5703125" style="38" customWidth="1"/>
    <col min="14" max="14" width="5.42578125" style="38" customWidth="1"/>
    <col min="15" max="15" width="28.28515625" style="38" bestFit="1" customWidth="1"/>
    <col min="16" max="24" width="6.42578125" style="38" customWidth="1"/>
    <col min="25" max="16384" width="10.85546875" style="38"/>
  </cols>
  <sheetData>
    <row r="1" spans="1:23" s="116" customFormat="1" ht="15.75">
      <c r="B1" s="117"/>
      <c r="C1" s="101"/>
      <c r="M1" s="118" t="s">
        <v>621</v>
      </c>
      <c r="N1" s="119">
        <f>'3.4'!$A$1+1</f>
        <v>67</v>
      </c>
    </row>
    <row r="2" spans="1:23" s="116" customFormat="1"/>
    <row r="3" spans="1:23" ht="13.5">
      <c r="B3" s="101" t="s">
        <v>616</v>
      </c>
      <c r="C3" s="120"/>
      <c r="D3" s="120"/>
      <c r="E3" s="120"/>
      <c r="F3" s="120"/>
      <c r="G3" s="120"/>
      <c r="H3" s="120"/>
      <c r="I3" s="120"/>
      <c r="J3" s="120"/>
      <c r="K3" s="120"/>
      <c r="L3" s="120"/>
      <c r="M3" s="120"/>
    </row>
    <row r="4" spans="1:23">
      <c r="A4" s="121"/>
    </row>
    <row r="5" spans="1:23">
      <c r="A5" s="122" t="s">
        <v>263</v>
      </c>
      <c r="B5" s="123" t="s">
        <v>262</v>
      </c>
    </row>
    <row r="6" spans="1:23" ht="16.5">
      <c r="A6" s="122" t="s">
        <v>277</v>
      </c>
      <c r="B6" s="124" t="s">
        <v>261</v>
      </c>
    </row>
    <row r="7" spans="1:23">
      <c r="A7" s="122"/>
      <c r="B7" s="125"/>
    </row>
    <row r="8" spans="1:23">
      <c r="U8" s="121">
        <v>0.5</v>
      </c>
      <c r="V8" s="121"/>
      <c r="W8" s="121">
        <v>0.5</v>
      </c>
    </row>
    <row r="9" spans="1:23" s="126" customFormat="1" ht="38.25">
      <c r="O9" s="127" t="s">
        <v>252</v>
      </c>
      <c r="P9" s="128">
        <v>2024</v>
      </c>
      <c r="Q9" s="128">
        <v>2019</v>
      </c>
      <c r="R9" s="128" t="s">
        <v>615</v>
      </c>
      <c r="S9" s="128" t="s">
        <v>253</v>
      </c>
      <c r="T9" s="128" t="s">
        <v>257</v>
      </c>
      <c r="U9" s="128" t="str">
        <f>IF($S$10&lt;$R$10,$S$9,$R$9)</f>
        <v>Brandenburg 2019</v>
      </c>
      <c r="V9" s="128" t="s">
        <v>258</v>
      </c>
      <c r="W9" s="128" t="str">
        <f>IF($S$10&gt;$R$10,$S$9,$R$9)</f>
        <v>Brandenburg 2024</v>
      </c>
    </row>
    <row r="10" spans="1:23">
      <c r="O10" s="129"/>
      <c r="R10" s="130">
        <v>9.4</v>
      </c>
      <c r="S10" s="130">
        <v>4.4000000000000004</v>
      </c>
    </row>
    <row r="11" spans="1:23">
      <c r="O11" s="131" t="s">
        <v>622</v>
      </c>
      <c r="P11" s="130">
        <v>4.3</v>
      </c>
      <c r="Q11" s="130">
        <v>0</v>
      </c>
      <c r="R11" s="38">
        <f>$R$10</f>
        <v>9.4</v>
      </c>
      <c r="S11" s="38">
        <f>$S$10</f>
        <v>4.4000000000000004</v>
      </c>
      <c r="T11" s="38">
        <f t="shared" ref="T11:T28" si="0">MIN(R11:S11)-$U11/2</f>
        <v>4.1500000000000004</v>
      </c>
      <c r="U11" s="38">
        <f t="shared" ref="U11:U28" si="1">$U$8</f>
        <v>0.5</v>
      </c>
      <c r="V11" s="38">
        <f t="shared" ref="V11:V28" si="2">MAX(R11:S11)-(T11+U11)</f>
        <v>4.75</v>
      </c>
      <c r="W11" s="38">
        <f t="shared" ref="W11:W28" si="3">$W$8</f>
        <v>0.5</v>
      </c>
    </row>
    <row r="12" spans="1:23">
      <c r="O12" s="131" t="s">
        <v>623</v>
      </c>
      <c r="P12" s="130">
        <v>17.399999999999999</v>
      </c>
      <c r="Q12" s="130">
        <v>12</v>
      </c>
      <c r="R12" s="38">
        <f t="shared" ref="R12:R28" si="4">$R$10</f>
        <v>9.4</v>
      </c>
      <c r="S12" s="38">
        <f t="shared" ref="S12:S28" si="5">$S$10</f>
        <v>4.4000000000000004</v>
      </c>
      <c r="T12" s="38">
        <f t="shared" si="0"/>
        <v>4.1500000000000004</v>
      </c>
      <c r="U12" s="38">
        <f t="shared" si="1"/>
        <v>0.5</v>
      </c>
      <c r="V12" s="38">
        <f t="shared" si="2"/>
        <v>4.75</v>
      </c>
      <c r="W12" s="38">
        <f t="shared" si="3"/>
        <v>0.5</v>
      </c>
    </row>
    <row r="13" spans="1:23">
      <c r="O13" s="131" t="s">
        <v>624</v>
      </c>
      <c r="P13" s="130">
        <v>4.3</v>
      </c>
      <c r="Q13" s="130">
        <v>0</v>
      </c>
      <c r="R13" s="38">
        <f t="shared" si="4"/>
        <v>9.4</v>
      </c>
      <c r="S13" s="38">
        <f t="shared" si="5"/>
        <v>4.4000000000000004</v>
      </c>
      <c r="T13" s="38">
        <f t="shared" si="0"/>
        <v>4.1500000000000004</v>
      </c>
      <c r="U13" s="38">
        <f t="shared" si="1"/>
        <v>0.5</v>
      </c>
      <c r="V13" s="38">
        <f t="shared" si="2"/>
        <v>4.75</v>
      </c>
      <c r="W13" s="38">
        <f t="shared" si="3"/>
        <v>0.5</v>
      </c>
    </row>
    <row r="14" spans="1:23">
      <c r="O14" s="131" t="s">
        <v>625</v>
      </c>
      <c r="P14" s="130">
        <v>21.4</v>
      </c>
      <c r="Q14" s="130">
        <v>10.7</v>
      </c>
      <c r="R14" s="38">
        <f t="shared" si="4"/>
        <v>9.4</v>
      </c>
      <c r="S14" s="38">
        <f t="shared" si="5"/>
        <v>4.4000000000000004</v>
      </c>
      <c r="T14" s="38">
        <f t="shared" si="0"/>
        <v>4.1500000000000004</v>
      </c>
      <c r="U14" s="38">
        <f t="shared" si="1"/>
        <v>0.5</v>
      </c>
      <c r="V14" s="38">
        <f t="shared" si="2"/>
        <v>4.75</v>
      </c>
      <c r="W14" s="38">
        <f t="shared" si="3"/>
        <v>0.5</v>
      </c>
    </row>
    <row r="15" spans="1:23">
      <c r="O15" s="131" t="s">
        <v>626</v>
      </c>
      <c r="P15" s="130">
        <v>8.9</v>
      </c>
      <c r="Q15" s="130">
        <v>5.4</v>
      </c>
      <c r="R15" s="38">
        <f t="shared" si="4"/>
        <v>9.4</v>
      </c>
      <c r="S15" s="38">
        <f t="shared" si="5"/>
        <v>4.4000000000000004</v>
      </c>
      <c r="T15" s="38">
        <f t="shared" si="0"/>
        <v>4.1500000000000004</v>
      </c>
      <c r="U15" s="38">
        <f t="shared" si="1"/>
        <v>0.5</v>
      </c>
      <c r="V15" s="38">
        <f t="shared" si="2"/>
        <v>4.75</v>
      </c>
      <c r="W15" s="38">
        <f t="shared" si="3"/>
        <v>0.5</v>
      </c>
    </row>
    <row r="16" spans="1:23">
      <c r="O16" s="131" t="s">
        <v>627</v>
      </c>
      <c r="P16" s="130">
        <v>16.100000000000001</v>
      </c>
      <c r="Q16" s="130">
        <v>8.9</v>
      </c>
      <c r="R16" s="38">
        <f t="shared" si="4"/>
        <v>9.4</v>
      </c>
      <c r="S16" s="38">
        <f t="shared" si="5"/>
        <v>4.4000000000000004</v>
      </c>
      <c r="T16" s="38">
        <f t="shared" si="0"/>
        <v>4.1500000000000004</v>
      </c>
      <c r="U16" s="38">
        <f t="shared" si="1"/>
        <v>0.5</v>
      </c>
      <c r="V16" s="38">
        <f t="shared" si="2"/>
        <v>4.75</v>
      </c>
      <c r="W16" s="38">
        <f t="shared" si="3"/>
        <v>0.5</v>
      </c>
    </row>
    <row r="17" spans="7:23">
      <c r="O17" s="131" t="s">
        <v>628</v>
      </c>
      <c r="P17" s="130">
        <v>16</v>
      </c>
      <c r="Q17" s="130">
        <v>12</v>
      </c>
      <c r="R17" s="38">
        <f t="shared" si="4"/>
        <v>9.4</v>
      </c>
      <c r="S17" s="38">
        <f t="shared" si="5"/>
        <v>4.4000000000000004</v>
      </c>
      <c r="T17" s="38">
        <f t="shared" si="0"/>
        <v>4.1500000000000004</v>
      </c>
      <c r="U17" s="38">
        <f t="shared" si="1"/>
        <v>0.5</v>
      </c>
      <c r="V17" s="38">
        <f t="shared" si="2"/>
        <v>4.75</v>
      </c>
      <c r="W17" s="38">
        <f t="shared" si="3"/>
        <v>0.5</v>
      </c>
    </row>
    <row r="18" spans="7:23">
      <c r="O18" s="131" t="s">
        <v>629</v>
      </c>
      <c r="P18" s="130">
        <v>5.4</v>
      </c>
      <c r="Q18" s="130">
        <v>1.8</v>
      </c>
      <c r="R18" s="38">
        <f t="shared" si="4"/>
        <v>9.4</v>
      </c>
      <c r="S18" s="38">
        <f t="shared" si="5"/>
        <v>4.4000000000000004</v>
      </c>
      <c r="T18" s="38">
        <f t="shared" si="0"/>
        <v>4.1500000000000004</v>
      </c>
      <c r="U18" s="38">
        <f t="shared" si="1"/>
        <v>0.5</v>
      </c>
      <c r="V18" s="38">
        <f t="shared" si="2"/>
        <v>4.75</v>
      </c>
      <c r="W18" s="38">
        <f t="shared" si="3"/>
        <v>0.5</v>
      </c>
    </row>
    <row r="19" spans="7:23">
      <c r="O19" s="131" t="s">
        <v>630</v>
      </c>
      <c r="P19" s="130">
        <v>5.4</v>
      </c>
      <c r="Q19" s="130">
        <v>1.8</v>
      </c>
      <c r="R19" s="38">
        <f t="shared" si="4"/>
        <v>9.4</v>
      </c>
      <c r="S19" s="38">
        <f t="shared" si="5"/>
        <v>4.4000000000000004</v>
      </c>
      <c r="T19" s="38">
        <f t="shared" si="0"/>
        <v>4.1500000000000004</v>
      </c>
      <c r="U19" s="38">
        <f t="shared" si="1"/>
        <v>0.5</v>
      </c>
      <c r="V19" s="38">
        <f t="shared" si="2"/>
        <v>4.75</v>
      </c>
      <c r="W19" s="38">
        <f t="shared" si="3"/>
        <v>0.5</v>
      </c>
    </row>
    <row r="20" spans="7:23">
      <c r="O20" s="131" t="s">
        <v>631</v>
      </c>
      <c r="P20" s="130">
        <v>10.7</v>
      </c>
      <c r="Q20" s="130">
        <v>3.6</v>
      </c>
      <c r="R20" s="38">
        <f t="shared" si="4"/>
        <v>9.4</v>
      </c>
      <c r="S20" s="38">
        <f t="shared" si="5"/>
        <v>4.4000000000000004</v>
      </c>
      <c r="T20" s="38">
        <f t="shared" si="0"/>
        <v>4.1500000000000004</v>
      </c>
      <c r="U20" s="38">
        <f t="shared" si="1"/>
        <v>0.5</v>
      </c>
      <c r="V20" s="38">
        <f t="shared" si="2"/>
        <v>4.75</v>
      </c>
      <c r="W20" s="38">
        <f t="shared" si="3"/>
        <v>0.5</v>
      </c>
    </row>
    <row r="21" spans="7:23">
      <c r="O21" s="131" t="s">
        <v>632</v>
      </c>
      <c r="P21" s="130">
        <v>8</v>
      </c>
      <c r="Q21" s="130">
        <v>4</v>
      </c>
      <c r="R21" s="38">
        <f t="shared" si="4"/>
        <v>9.4</v>
      </c>
      <c r="S21" s="38">
        <f t="shared" si="5"/>
        <v>4.4000000000000004</v>
      </c>
      <c r="T21" s="38">
        <f t="shared" si="0"/>
        <v>4.1500000000000004</v>
      </c>
      <c r="U21" s="38">
        <f t="shared" si="1"/>
        <v>0.5</v>
      </c>
      <c r="V21" s="38">
        <f t="shared" si="2"/>
        <v>4.75</v>
      </c>
      <c r="W21" s="38">
        <f t="shared" si="3"/>
        <v>0.5</v>
      </c>
    </row>
    <row r="22" spans="7:23">
      <c r="O22" s="131" t="s">
        <v>633</v>
      </c>
      <c r="P22" s="130">
        <v>8.9</v>
      </c>
      <c r="Q22" s="130">
        <v>1.8</v>
      </c>
      <c r="R22" s="38">
        <f t="shared" si="4"/>
        <v>9.4</v>
      </c>
      <c r="S22" s="38">
        <f t="shared" si="5"/>
        <v>4.4000000000000004</v>
      </c>
      <c r="T22" s="38">
        <f t="shared" si="0"/>
        <v>4.1500000000000004</v>
      </c>
      <c r="U22" s="38">
        <f t="shared" si="1"/>
        <v>0.5</v>
      </c>
      <c r="V22" s="38">
        <f t="shared" si="2"/>
        <v>4.75</v>
      </c>
      <c r="W22" s="38">
        <f t="shared" si="3"/>
        <v>0.5</v>
      </c>
    </row>
    <row r="23" spans="7:23">
      <c r="O23" s="131" t="s">
        <v>634</v>
      </c>
      <c r="P23" s="130">
        <v>8</v>
      </c>
      <c r="Q23" s="130">
        <v>4.3</v>
      </c>
      <c r="R23" s="38">
        <f t="shared" si="4"/>
        <v>9.4</v>
      </c>
      <c r="S23" s="38">
        <f t="shared" si="5"/>
        <v>4.4000000000000004</v>
      </c>
      <c r="T23" s="38">
        <f t="shared" si="0"/>
        <v>4.1500000000000004</v>
      </c>
      <c r="U23" s="38">
        <f t="shared" si="1"/>
        <v>0.5</v>
      </c>
      <c r="V23" s="38">
        <f t="shared" si="2"/>
        <v>4.75</v>
      </c>
      <c r="W23" s="38">
        <f t="shared" si="3"/>
        <v>0.5</v>
      </c>
    </row>
    <row r="24" spans="7:23">
      <c r="O24" s="131" t="s">
        <v>635</v>
      </c>
      <c r="P24" s="130">
        <v>3.6</v>
      </c>
      <c r="Q24" s="130">
        <v>1.8</v>
      </c>
      <c r="R24" s="38">
        <f t="shared" si="4"/>
        <v>9.4</v>
      </c>
      <c r="S24" s="38">
        <f t="shared" si="5"/>
        <v>4.4000000000000004</v>
      </c>
      <c r="T24" s="38">
        <f t="shared" si="0"/>
        <v>4.1500000000000004</v>
      </c>
      <c r="U24" s="38">
        <f t="shared" si="1"/>
        <v>0.5</v>
      </c>
      <c r="V24" s="38">
        <f t="shared" si="2"/>
        <v>4.75</v>
      </c>
      <c r="W24" s="38">
        <f t="shared" si="3"/>
        <v>0.5</v>
      </c>
    </row>
    <row r="25" spans="7:23">
      <c r="O25" s="131" t="s">
        <v>636</v>
      </c>
      <c r="P25" s="130">
        <v>6.5</v>
      </c>
      <c r="Q25" s="130">
        <v>0</v>
      </c>
      <c r="R25" s="38">
        <f t="shared" si="4"/>
        <v>9.4</v>
      </c>
      <c r="S25" s="38">
        <f t="shared" si="5"/>
        <v>4.4000000000000004</v>
      </c>
      <c r="T25" s="38">
        <f t="shared" si="0"/>
        <v>4.1500000000000004</v>
      </c>
      <c r="U25" s="38">
        <f t="shared" si="1"/>
        <v>0.5</v>
      </c>
      <c r="V25" s="38">
        <f t="shared" si="2"/>
        <v>4.75</v>
      </c>
      <c r="W25" s="38">
        <f t="shared" si="3"/>
        <v>0.5</v>
      </c>
    </row>
    <row r="26" spans="7:23">
      <c r="O26" s="131" t="s">
        <v>637</v>
      </c>
      <c r="P26" s="130">
        <v>10</v>
      </c>
      <c r="Q26" s="130">
        <v>8</v>
      </c>
      <c r="R26" s="38">
        <f t="shared" si="4"/>
        <v>9.4</v>
      </c>
      <c r="S26" s="38">
        <f t="shared" si="5"/>
        <v>4.4000000000000004</v>
      </c>
      <c r="T26" s="38">
        <f t="shared" si="0"/>
        <v>4.1500000000000004</v>
      </c>
      <c r="U26" s="38">
        <f t="shared" si="1"/>
        <v>0.5</v>
      </c>
      <c r="V26" s="38">
        <f t="shared" si="2"/>
        <v>4.75</v>
      </c>
      <c r="W26" s="38">
        <f t="shared" si="3"/>
        <v>0.5</v>
      </c>
    </row>
    <row r="27" spans="7:23">
      <c r="O27" s="131" t="s">
        <v>638</v>
      </c>
      <c r="P27" s="130">
        <v>7.1</v>
      </c>
      <c r="Q27" s="130">
        <v>1.8</v>
      </c>
      <c r="R27" s="38">
        <f t="shared" si="4"/>
        <v>9.4</v>
      </c>
      <c r="S27" s="38">
        <f t="shared" si="5"/>
        <v>4.4000000000000004</v>
      </c>
      <c r="T27" s="38">
        <f t="shared" si="0"/>
        <v>4.1500000000000004</v>
      </c>
      <c r="U27" s="38">
        <f t="shared" si="1"/>
        <v>0.5</v>
      </c>
      <c r="V27" s="38">
        <f t="shared" si="2"/>
        <v>4.75</v>
      </c>
      <c r="W27" s="38">
        <f t="shared" si="3"/>
        <v>0.5</v>
      </c>
    </row>
    <row r="28" spans="7:23">
      <c r="O28" s="131" t="s">
        <v>639</v>
      </c>
      <c r="P28" s="130">
        <v>6</v>
      </c>
      <c r="Q28" s="130">
        <v>0</v>
      </c>
      <c r="R28" s="38">
        <f t="shared" si="4"/>
        <v>9.4</v>
      </c>
      <c r="S28" s="38">
        <f t="shared" si="5"/>
        <v>4.4000000000000004</v>
      </c>
      <c r="T28" s="38">
        <f t="shared" si="0"/>
        <v>4.1500000000000004</v>
      </c>
      <c r="U28" s="38">
        <f t="shared" si="1"/>
        <v>0.5</v>
      </c>
      <c r="V28" s="38">
        <f t="shared" si="2"/>
        <v>4.75</v>
      </c>
      <c r="W28" s="38">
        <f t="shared" si="3"/>
        <v>0.5</v>
      </c>
    </row>
    <row r="30" spans="7:23">
      <c r="G30" s="132"/>
      <c r="H30" s="129" t="str">
        <f>RIGHT($L$30,4)</f>
        <v>2024</v>
      </c>
      <c r="J30" s="129"/>
      <c r="K30" s="129"/>
      <c r="L30" s="129" t="str">
        <f>R9</f>
        <v>Brandenburg 2024</v>
      </c>
      <c r="M30" s="129"/>
    </row>
    <row r="31" spans="7:23" ht="3.95" customHeight="1">
      <c r="H31" s="129"/>
      <c r="J31" s="129"/>
      <c r="K31" s="129"/>
      <c r="L31" s="129"/>
      <c r="M31" s="129"/>
    </row>
    <row r="32" spans="7:23">
      <c r="G32" s="133"/>
      <c r="H32" s="129" t="str">
        <f>RIGHT($L$32,4)</f>
        <v>2019</v>
      </c>
      <c r="J32" s="129"/>
      <c r="K32" s="129"/>
      <c r="L32" s="129" t="str">
        <f>S9</f>
        <v>Brandenburg 2019</v>
      </c>
      <c r="M32" s="129"/>
    </row>
    <row r="33" spans="1:24">
      <c r="A33" s="122"/>
      <c r="B33" s="125"/>
    </row>
    <row r="34" spans="1:24">
      <c r="O34" s="127"/>
      <c r="P34" s="128">
        <v>2024</v>
      </c>
      <c r="Q34" s="128">
        <v>2019</v>
      </c>
      <c r="R34" s="128"/>
      <c r="S34" s="128"/>
      <c r="T34" s="128"/>
      <c r="U34" s="128"/>
      <c r="V34" s="128"/>
      <c r="W34" s="128"/>
      <c r="X34" s="41"/>
    </row>
    <row r="35" spans="1:24">
      <c r="O35" s="129"/>
    </row>
    <row r="36" spans="1:24">
      <c r="O36" s="129"/>
    </row>
    <row r="37" spans="1:24">
      <c r="O37" s="129"/>
    </row>
    <row r="38" spans="1:24">
      <c r="O38" s="129"/>
    </row>
    <row r="39" spans="1:24">
      <c r="O39" s="129"/>
    </row>
    <row r="40" spans="1:24">
      <c r="O40" s="129"/>
    </row>
    <row r="41" spans="1:24">
      <c r="O41" s="129"/>
    </row>
    <row r="42" spans="1:24">
      <c r="O42" s="129"/>
    </row>
    <row r="43" spans="1:24">
      <c r="O43" s="129"/>
    </row>
    <row r="44" spans="1:24">
      <c r="O44" s="129"/>
    </row>
    <row r="45" spans="1:24">
      <c r="O45" s="129"/>
    </row>
    <row r="46" spans="1:24">
      <c r="O46" s="129"/>
    </row>
    <row r="47" spans="1:24">
      <c r="O47" s="129"/>
    </row>
    <row r="48" spans="1:24">
      <c r="O48" s="129"/>
    </row>
    <row r="49" spans="15:15">
      <c r="O49" s="129"/>
    </row>
    <row r="50" spans="15:15">
      <c r="O50" s="129"/>
    </row>
    <row r="51" spans="15:15">
      <c r="O51" s="129"/>
    </row>
    <row r="52" spans="15:15">
      <c r="O52" s="129"/>
    </row>
    <row r="53" spans="15:15">
      <c r="O53" s="129"/>
    </row>
  </sheetData>
  <hyperlinks>
    <hyperlink ref="B5" location="Grafiken!M7" display="Stimmanteile ausgewählter Parteien nach kreisfreien Städten und Landkreisen" xr:uid="{F3198472-3BBF-43AB-9380-DAD67D143BE0}"/>
    <hyperlink ref="B6" location="Grafiken!Z19S13" display="Sonstige" xr:uid="{CB0BFCAB-B61E-421C-B505-9808F720E66A}"/>
  </hyperlinks>
  <pageMargins left="0.59055118110236227" right="0.15748031496062992" top="0.78740157480314965" bottom="0.59055118110236227" header="0.31496062992125984" footer="0.23622047244094491"/>
  <pageSetup paperSize="9" orientation="portrait" r:id="rId1"/>
  <headerFooter differentFirst="1" scaleWithDoc="0" alignWithMargins="0"/>
  <drawing r:id="rId2"/>
  <legacyDrawingHF r:id="rId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91466-E170-435B-B19E-F661E90F124B}">
  <sheetPr codeName="Tabelle62"/>
  <dimension ref="A1"/>
  <sheetViews>
    <sheetView zoomScaleNormal="100" workbookViewId="0">
      <selection sqref="A1:XFD1048576"/>
    </sheetView>
  </sheetViews>
  <sheetFormatPr baseColWidth="10" defaultColWidth="10.85546875" defaultRowHeight="12.75"/>
  <cols>
    <col min="1" max="16384" width="10.85546875" style="38"/>
  </cols>
  <sheetData/>
  <pageMargins left="0.59055118110236227" right="0.15748031496062992" top="0.78740157480314965" bottom="0.59055118110236227" header="0.31496062992125984" footer="0.23622047244094491"/>
  <pageSetup paperSize="9" orientation="portrait" r:id="rId1"/>
  <headerFooter differentFirst="1" scaleWithDoc="0" alignWithMargins="0"/>
  <legacyDrawingHF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FDBDDF-794A-4FE5-854B-3D009DB6F872}">
  <sheetPr codeName="Tabelle61"/>
  <dimension ref="A1:N39"/>
  <sheetViews>
    <sheetView zoomScaleNormal="100" zoomScaleSheetLayoutView="100" workbookViewId="0"/>
  </sheetViews>
  <sheetFormatPr baseColWidth="10" defaultColWidth="10.85546875" defaultRowHeight="12.75"/>
  <cols>
    <col min="1" max="2" width="4.42578125" style="38" customWidth="1"/>
    <col min="3" max="3" width="8.5703125" style="38" customWidth="1"/>
    <col min="4" max="4" width="3.42578125" style="38" customWidth="1"/>
    <col min="5" max="5" width="10.85546875" style="38" customWidth="1"/>
    <col min="6" max="6" width="3.42578125" style="38" customWidth="1"/>
    <col min="7" max="7" width="7.42578125" style="38" customWidth="1"/>
    <col min="8" max="8" width="6" style="38" customWidth="1"/>
    <col min="9" max="9" width="5.5703125" style="38" customWidth="1"/>
    <col min="10" max="10" width="19.7109375" style="38" customWidth="1"/>
    <col min="11" max="11" width="4.42578125" style="38" customWidth="1"/>
    <col min="12" max="12" width="6.7109375" style="38" customWidth="1"/>
    <col min="13" max="13" width="4.140625" style="38" customWidth="1"/>
    <col min="14" max="14" width="5" style="38" customWidth="1"/>
    <col min="15" max="16384" width="10.85546875" style="38"/>
  </cols>
  <sheetData>
    <row r="1" spans="1:14" s="104" customFormat="1" ht="24.6" customHeight="1">
      <c r="N1" s="105" t="s">
        <v>962</v>
      </c>
    </row>
    <row r="2" spans="1:14" s="104" customFormat="1" ht="65.099999999999994" customHeight="1">
      <c r="A2" s="75"/>
      <c r="B2" s="75"/>
      <c r="C2" s="75"/>
      <c r="D2" s="75"/>
      <c r="E2" s="75"/>
      <c r="F2" s="75"/>
      <c r="G2" s="75"/>
      <c r="H2" s="75"/>
      <c r="I2" s="75"/>
      <c r="J2" s="75"/>
      <c r="K2" s="75"/>
      <c r="L2" s="75"/>
      <c r="M2" s="75"/>
      <c r="N2" s="441" t="s">
        <v>308</v>
      </c>
    </row>
    <row r="3" spans="1:14" ht="15.6" customHeight="1">
      <c r="A3" s="83"/>
      <c r="B3" s="83"/>
      <c r="C3" s="471" t="s">
        <v>289</v>
      </c>
      <c r="D3" s="471"/>
      <c r="E3" s="471"/>
      <c r="F3" s="471"/>
      <c r="G3" s="471"/>
      <c r="H3" s="471"/>
      <c r="I3" s="471"/>
      <c r="J3" s="471"/>
      <c r="K3" s="471"/>
      <c r="L3" s="471"/>
      <c r="M3" s="471"/>
      <c r="N3" s="441"/>
    </row>
    <row r="4" spans="1:14" ht="13.5" customHeight="1">
      <c r="A4" s="83"/>
      <c r="B4" s="83"/>
      <c r="C4" s="471" t="s">
        <v>614</v>
      </c>
      <c r="D4" s="471"/>
      <c r="E4" s="471"/>
      <c r="F4" s="471"/>
      <c r="G4" s="471"/>
      <c r="H4" s="471"/>
      <c r="I4" s="471"/>
      <c r="J4" s="471"/>
      <c r="K4" s="472" t="s">
        <v>157</v>
      </c>
      <c r="L4" s="472"/>
      <c r="M4" s="472"/>
      <c r="N4" s="441"/>
    </row>
    <row r="5" spans="1:14" ht="81" customHeight="1">
      <c r="A5" s="83"/>
      <c r="B5" s="83"/>
      <c r="C5" s="83"/>
      <c r="D5" s="83"/>
      <c r="E5" s="83"/>
      <c r="F5" s="83"/>
      <c r="G5" s="83"/>
      <c r="H5" s="83"/>
      <c r="I5" s="83"/>
      <c r="J5" s="83"/>
      <c r="K5" s="83"/>
      <c r="L5" s="83"/>
      <c r="M5" s="83"/>
      <c r="N5" s="106"/>
    </row>
    <row r="6" spans="1:14" ht="13.5">
      <c r="A6" s="75"/>
      <c r="B6" s="107"/>
      <c r="C6" s="76" t="s">
        <v>333</v>
      </c>
      <c r="D6" s="75"/>
      <c r="E6" s="75"/>
      <c r="F6" s="75"/>
      <c r="G6" s="75"/>
      <c r="H6" s="75"/>
      <c r="I6" s="107"/>
      <c r="J6" s="76"/>
      <c r="K6" s="75"/>
      <c r="L6" s="75"/>
      <c r="M6" s="75"/>
      <c r="N6" s="104"/>
    </row>
    <row r="7" spans="1:14" ht="13.5">
      <c r="A7" s="75"/>
      <c r="B7" s="75"/>
      <c r="C7" s="76" t="s">
        <v>937</v>
      </c>
      <c r="D7" s="75"/>
      <c r="E7" s="75"/>
      <c r="F7" s="75"/>
      <c r="G7" s="75"/>
      <c r="H7" s="81">
        <f>WKr!$A$1</f>
        <v>70</v>
      </c>
      <c r="I7" s="108"/>
      <c r="J7" s="75"/>
      <c r="K7" s="75"/>
      <c r="L7" s="75"/>
      <c r="M7" s="75"/>
      <c r="N7" s="104"/>
    </row>
    <row r="8" spans="1:14" ht="13.5">
      <c r="A8" s="75"/>
      <c r="B8" s="75"/>
      <c r="C8" s="75"/>
      <c r="D8" s="75"/>
      <c r="E8" s="75"/>
      <c r="F8" s="75"/>
      <c r="G8" s="75"/>
      <c r="H8" s="75"/>
      <c r="I8" s="108"/>
      <c r="J8" s="75"/>
      <c r="K8" s="75"/>
      <c r="L8" s="75"/>
      <c r="M8" s="75"/>
      <c r="N8" s="104"/>
    </row>
    <row r="9" spans="1:14" ht="13.5">
      <c r="A9" s="75"/>
      <c r="B9" s="75"/>
      <c r="C9" s="76"/>
      <c r="D9" s="75"/>
      <c r="E9" s="75"/>
      <c r="F9" s="75"/>
      <c r="G9" s="75"/>
      <c r="H9" s="75"/>
      <c r="I9" s="108"/>
      <c r="J9" s="76"/>
      <c r="K9" s="75"/>
      <c r="L9" s="75"/>
      <c r="M9" s="75"/>
      <c r="N9" s="104"/>
    </row>
    <row r="10" spans="1:14" ht="13.5">
      <c r="A10" s="75"/>
      <c r="B10" s="75"/>
      <c r="C10" s="76" t="s">
        <v>310</v>
      </c>
      <c r="D10" s="75"/>
      <c r="E10" s="75"/>
      <c r="F10" s="75"/>
      <c r="G10" s="75"/>
      <c r="H10" s="81">
        <f>Erläuterungen!$A$1</f>
        <v>72</v>
      </c>
      <c r="I10" s="108"/>
      <c r="J10" s="76"/>
      <c r="L10" s="75"/>
      <c r="M10" s="75"/>
      <c r="N10" s="104"/>
    </row>
    <row r="11" spans="1:14" ht="13.5">
      <c r="A11" s="75"/>
      <c r="B11" s="75"/>
      <c r="C11" s="76"/>
      <c r="D11" s="75"/>
      <c r="E11" s="81"/>
      <c r="F11" s="81"/>
      <c r="G11" s="75"/>
      <c r="H11" s="75"/>
      <c r="I11" s="107"/>
      <c r="J11" s="76"/>
      <c r="K11" s="81"/>
      <c r="L11" s="75"/>
      <c r="M11" s="78"/>
      <c r="N11" s="104"/>
    </row>
    <row r="12" spans="1:14" ht="13.5">
      <c r="A12" s="75"/>
      <c r="B12" s="75"/>
      <c r="C12" s="76"/>
      <c r="D12" s="75"/>
      <c r="E12" s="81"/>
      <c r="F12" s="81"/>
      <c r="G12" s="75"/>
      <c r="H12" s="75"/>
      <c r="I12" s="104"/>
      <c r="J12" s="104"/>
      <c r="K12" s="104"/>
      <c r="L12" s="75"/>
      <c r="M12" s="78"/>
      <c r="N12" s="104"/>
    </row>
    <row r="13" spans="1:14" ht="13.5">
      <c r="A13" s="75"/>
      <c r="B13" s="84"/>
      <c r="C13" s="76" t="s">
        <v>8</v>
      </c>
      <c r="D13" s="75"/>
      <c r="E13" s="81"/>
      <c r="F13" s="81"/>
      <c r="G13" s="75"/>
      <c r="H13" s="81">
        <v>2</v>
      </c>
      <c r="I13" s="107"/>
      <c r="J13" s="76"/>
      <c r="K13" s="75"/>
      <c r="L13" s="75"/>
      <c r="M13" s="78"/>
      <c r="N13" s="104"/>
    </row>
    <row r="14" spans="1:14" ht="13.5">
      <c r="A14" s="75"/>
      <c r="B14" s="84"/>
      <c r="C14" s="75"/>
      <c r="D14" s="75"/>
      <c r="E14" s="81"/>
      <c r="F14" s="81"/>
      <c r="G14" s="75"/>
      <c r="H14" s="75"/>
      <c r="I14" s="75"/>
      <c r="J14" s="75"/>
      <c r="K14" s="75"/>
      <c r="L14" s="75"/>
      <c r="M14" s="78"/>
      <c r="N14" s="104"/>
    </row>
    <row r="15" spans="1:14" ht="13.5">
      <c r="A15" s="75"/>
      <c r="B15" s="75"/>
      <c r="C15" s="75"/>
      <c r="D15" s="75"/>
      <c r="E15" s="75"/>
      <c r="F15" s="75"/>
      <c r="G15" s="75"/>
      <c r="H15" s="75"/>
      <c r="I15" s="75"/>
      <c r="J15" s="75"/>
      <c r="K15" s="75"/>
      <c r="L15" s="75"/>
      <c r="M15" s="78"/>
      <c r="N15" s="104"/>
    </row>
    <row r="16" spans="1:14" ht="13.5">
      <c r="A16" s="75"/>
      <c r="B16" s="107"/>
      <c r="C16" s="76"/>
      <c r="D16" s="75"/>
      <c r="E16" s="75"/>
      <c r="F16" s="75"/>
      <c r="G16" s="75"/>
      <c r="H16" s="75"/>
      <c r="I16" s="75"/>
      <c r="J16" s="76"/>
      <c r="K16" s="81"/>
      <c r="L16" s="75"/>
      <c r="M16" s="81"/>
      <c r="N16" s="104"/>
    </row>
    <row r="17" spans="1:14" ht="13.5">
      <c r="A17" s="75"/>
      <c r="B17" s="75"/>
      <c r="C17" s="75"/>
      <c r="D17" s="75"/>
      <c r="E17" s="75"/>
      <c r="F17" s="75"/>
      <c r="G17" s="75"/>
      <c r="H17" s="75"/>
      <c r="I17" s="75"/>
      <c r="J17" s="75"/>
      <c r="K17" s="75"/>
      <c r="L17" s="81"/>
      <c r="M17" s="81"/>
      <c r="N17" s="104"/>
    </row>
    <row r="18" spans="1:14" ht="13.5">
      <c r="A18" s="75"/>
      <c r="B18" s="75"/>
      <c r="C18" s="84"/>
      <c r="D18" s="75"/>
      <c r="E18" s="81"/>
      <c r="F18" s="81"/>
      <c r="G18" s="75"/>
      <c r="H18" s="75"/>
      <c r="I18" s="107"/>
      <c r="J18" s="76"/>
      <c r="K18" s="75"/>
      <c r="L18" s="81"/>
      <c r="M18" s="81"/>
      <c r="N18" s="104"/>
    </row>
    <row r="19" spans="1:14" ht="13.5">
      <c r="A19" s="75"/>
      <c r="B19" s="75"/>
      <c r="C19" s="82"/>
      <c r="D19" s="75"/>
      <c r="E19" s="81"/>
      <c r="F19" s="81"/>
      <c r="G19" s="75"/>
      <c r="H19" s="75"/>
      <c r="I19" s="75"/>
      <c r="J19" s="75"/>
      <c r="K19" s="75"/>
      <c r="L19" s="81"/>
      <c r="M19" s="81"/>
      <c r="N19" s="104"/>
    </row>
    <row r="20" spans="1:14" ht="13.5">
      <c r="A20" s="75"/>
      <c r="B20" s="75"/>
      <c r="C20" s="82"/>
      <c r="D20" s="75"/>
      <c r="E20" s="81"/>
      <c r="F20" s="75"/>
      <c r="G20" s="75"/>
      <c r="H20" s="81"/>
      <c r="I20" s="75"/>
      <c r="J20" s="75"/>
      <c r="K20" s="75"/>
      <c r="L20" s="81"/>
      <c r="M20" s="81"/>
      <c r="N20" s="104"/>
    </row>
    <row r="21" spans="1:14" ht="13.5">
      <c r="A21" s="75"/>
      <c r="B21" s="84"/>
      <c r="C21" s="82"/>
      <c r="D21" s="75"/>
      <c r="E21" s="81"/>
      <c r="F21" s="81"/>
      <c r="G21" s="75"/>
      <c r="H21" s="75"/>
      <c r="I21" s="75"/>
      <c r="J21" s="76"/>
      <c r="K21" s="75"/>
      <c r="L21" s="81"/>
      <c r="M21" s="81"/>
      <c r="N21" s="104"/>
    </row>
    <row r="22" spans="1:14" ht="18" customHeight="1">
      <c r="A22" s="75"/>
      <c r="B22" s="84"/>
      <c r="C22" s="82"/>
      <c r="D22" s="75"/>
      <c r="E22" s="81"/>
      <c r="F22" s="81"/>
      <c r="G22" s="75"/>
      <c r="H22" s="75"/>
      <c r="I22" s="75"/>
      <c r="J22" s="76"/>
      <c r="K22" s="81"/>
      <c r="L22" s="81"/>
      <c r="M22" s="81"/>
      <c r="N22" s="104"/>
    </row>
    <row r="23" spans="1:14" ht="18" customHeight="1">
      <c r="A23" s="75"/>
      <c r="B23" s="84"/>
      <c r="C23" s="82"/>
      <c r="D23" s="75"/>
      <c r="E23" s="81"/>
      <c r="F23" s="81"/>
      <c r="G23" s="75"/>
      <c r="H23" s="75"/>
      <c r="I23" s="75"/>
      <c r="J23" s="75"/>
      <c r="K23" s="75"/>
      <c r="L23" s="81"/>
      <c r="M23" s="81"/>
      <c r="N23" s="104"/>
    </row>
    <row r="24" spans="1:14" ht="18" customHeight="1">
      <c r="A24" s="75"/>
      <c r="B24" s="84"/>
      <c r="C24" s="82"/>
      <c r="D24" s="75"/>
      <c r="E24" s="81"/>
      <c r="F24" s="81"/>
      <c r="G24" s="75"/>
      <c r="H24" s="75"/>
      <c r="I24" s="109"/>
      <c r="J24" s="76"/>
      <c r="K24" s="75"/>
      <c r="L24" s="81"/>
      <c r="M24" s="81"/>
      <c r="N24" s="104"/>
    </row>
    <row r="25" spans="1:14" ht="18" customHeight="1">
      <c r="A25" s="75"/>
      <c r="B25" s="84"/>
      <c r="C25" s="82"/>
      <c r="D25" s="75"/>
      <c r="E25" s="81"/>
      <c r="F25" s="81"/>
      <c r="G25" s="75"/>
      <c r="H25" s="75"/>
      <c r="I25" s="104"/>
      <c r="J25" s="75"/>
      <c r="K25" s="75"/>
      <c r="L25" s="81"/>
      <c r="M25" s="81"/>
      <c r="N25" s="104"/>
    </row>
    <row r="26" spans="1:14" ht="18" customHeight="1">
      <c r="A26" s="75"/>
      <c r="B26" s="84"/>
      <c r="C26" s="82"/>
      <c r="D26" s="75"/>
      <c r="E26" s="81"/>
      <c r="F26" s="81"/>
      <c r="G26" s="75"/>
      <c r="H26" s="75"/>
      <c r="I26" s="75"/>
      <c r="J26" s="75"/>
      <c r="K26" s="81"/>
      <c r="L26" s="81"/>
      <c r="M26" s="81"/>
      <c r="N26" s="104"/>
    </row>
    <row r="27" spans="1:14" ht="18" customHeight="1">
      <c r="A27" s="75"/>
      <c r="B27" s="84"/>
      <c r="C27" s="82"/>
      <c r="D27" s="75"/>
      <c r="E27" s="81"/>
      <c r="F27" s="81"/>
      <c r="G27" s="75"/>
      <c r="H27" s="75"/>
      <c r="I27" s="75"/>
      <c r="J27" s="75"/>
      <c r="K27" s="75"/>
      <c r="L27" s="81"/>
      <c r="M27" s="81"/>
      <c r="N27" s="104"/>
    </row>
    <row r="28" spans="1:14" ht="18" customHeight="1">
      <c r="A28" s="75"/>
      <c r="B28" s="84"/>
      <c r="C28" s="82"/>
      <c r="D28" s="75"/>
      <c r="E28" s="81"/>
      <c r="F28" s="81"/>
      <c r="G28" s="75"/>
      <c r="H28" s="75"/>
      <c r="I28" s="75"/>
      <c r="J28" s="110"/>
      <c r="K28" s="81"/>
      <c r="L28" s="81"/>
      <c r="M28" s="81"/>
      <c r="N28" s="104"/>
    </row>
    <row r="29" spans="1:14" ht="18" customHeight="1">
      <c r="A29" s="75"/>
      <c r="B29" s="84"/>
      <c r="C29" s="82"/>
      <c r="D29" s="75"/>
      <c r="E29" s="81"/>
      <c r="F29" s="81"/>
      <c r="G29" s="75"/>
      <c r="H29" s="75"/>
      <c r="I29" s="111"/>
      <c r="J29" s="112"/>
      <c r="K29" s="113"/>
      <c r="L29" s="114"/>
      <c r="M29" s="81"/>
    </row>
    <row r="30" spans="1:14" ht="18" customHeight="1">
      <c r="A30" s="75"/>
      <c r="B30" s="84"/>
      <c r="C30" s="82"/>
      <c r="D30" s="75"/>
      <c r="E30" s="81"/>
      <c r="F30" s="81"/>
      <c r="G30" s="75"/>
      <c r="H30" s="75"/>
      <c r="I30" s="115"/>
      <c r="J30" s="75"/>
      <c r="K30" s="81"/>
    </row>
    <row r="31" spans="1:14" ht="18" customHeight="1">
      <c r="A31" s="75"/>
      <c r="B31" s="84"/>
      <c r="C31" s="82"/>
      <c r="D31" s="75"/>
      <c r="E31" s="81"/>
      <c r="F31" s="81"/>
      <c r="G31" s="75"/>
      <c r="H31" s="75"/>
      <c r="I31" s="108"/>
      <c r="J31" s="75"/>
      <c r="K31" s="104"/>
      <c r="L31" s="81"/>
      <c r="M31" s="81"/>
      <c r="N31" s="104"/>
    </row>
    <row r="32" spans="1:14" ht="18" customHeight="1">
      <c r="A32" s="75"/>
      <c r="B32" s="84"/>
      <c r="C32" s="82"/>
      <c r="D32" s="75"/>
      <c r="E32" s="81"/>
      <c r="F32" s="81"/>
      <c r="G32" s="75"/>
      <c r="H32" s="75"/>
      <c r="I32" s="111"/>
      <c r="J32" s="112"/>
      <c r="K32" s="113"/>
      <c r="L32" s="114"/>
      <c r="M32" s="114"/>
      <c r="N32" s="104"/>
    </row>
    <row r="33" spans="1:14" ht="18" customHeight="1">
      <c r="A33" s="75"/>
      <c r="B33" s="84"/>
      <c r="C33" s="82"/>
      <c r="D33" s="75"/>
      <c r="E33" s="81"/>
      <c r="F33" s="81"/>
      <c r="G33" s="75"/>
      <c r="H33" s="75"/>
      <c r="I33" s="108"/>
      <c r="J33" s="75"/>
      <c r="K33" s="104"/>
      <c r="L33" s="81"/>
      <c r="M33" s="81"/>
      <c r="N33" s="104"/>
    </row>
    <row r="34" spans="1:14" ht="18" customHeight="1">
      <c r="A34" s="75"/>
      <c r="B34" s="84"/>
      <c r="C34" s="82"/>
      <c r="D34" s="75"/>
      <c r="E34" s="81"/>
      <c r="F34" s="81"/>
      <c r="G34" s="75"/>
      <c r="H34" s="75"/>
      <c r="I34" s="111"/>
      <c r="J34" s="112"/>
      <c r="K34" s="113"/>
      <c r="L34" s="114"/>
      <c r="M34" s="114"/>
      <c r="N34" s="113"/>
    </row>
    <row r="35" spans="1:14" ht="18" customHeight="1">
      <c r="A35" s="75"/>
      <c r="B35" s="84"/>
      <c r="C35" s="82"/>
      <c r="D35" s="75"/>
      <c r="E35" s="81"/>
      <c r="F35" s="81"/>
      <c r="G35" s="75"/>
      <c r="H35" s="75"/>
      <c r="I35" s="75"/>
      <c r="J35" s="75"/>
      <c r="K35" s="81"/>
      <c r="L35" s="81"/>
      <c r="N35" s="104"/>
    </row>
    <row r="36" spans="1:14" ht="18" customHeight="1">
      <c r="A36" s="75"/>
      <c r="B36" s="84"/>
      <c r="C36" s="82"/>
      <c r="D36" s="75"/>
      <c r="E36" s="81"/>
      <c r="F36" s="81"/>
      <c r="G36" s="75"/>
      <c r="H36" s="75"/>
      <c r="I36" s="75"/>
      <c r="J36" s="110"/>
      <c r="K36" s="81"/>
      <c r="L36" s="81"/>
      <c r="M36" s="81"/>
      <c r="N36" s="104"/>
    </row>
    <row r="37" spans="1:14" ht="18" customHeight="1">
      <c r="A37" s="75"/>
      <c r="B37" s="84"/>
      <c r="C37" s="82"/>
      <c r="D37" s="75"/>
      <c r="E37" s="81"/>
      <c r="F37" s="81"/>
      <c r="G37" s="75"/>
      <c r="H37" s="75"/>
      <c r="I37" s="75"/>
      <c r="J37" s="75"/>
      <c r="K37" s="75"/>
      <c r="L37" s="81"/>
      <c r="M37" s="81"/>
      <c r="N37" s="104"/>
    </row>
    <row r="38" spans="1:14" ht="18" customHeight="1">
      <c r="A38" s="75"/>
      <c r="B38" s="84"/>
      <c r="C38" s="82"/>
      <c r="D38" s="75"/>
      <c r="E38" s="81"/>
      <c r="F38" s="81"/>
      <c r="G38" s="75"/>
      <c r="H38" s="75"/>
      <c r="I38" s="75"/>
      <c r="J38" s="75"/>
      <c r="K38" s="75"/>
      <c r="L38" s="81"/>
      <c r="M38" s="81"/>
      <c r="N38" s="104"/>
    </row>
    <row r="39" spans="1:14" ht="13.5">
      <c r="A39" s="83"/>
      <c r="B39" s="83"/>
      <c r="C39" s="83"/>
      <c r="D39" s="83"/>
      <c r="E39" s="83"/>
      <c r="F39" s="83"/>
      <c r="G39" s="83"/>
      <c r="H39" s="83"/>
      <c r="I39" s="83"/>
      <c r="J39" s="83"/>
      <c r="K39" s="83"/>
      <c r="L39" s="83"/>
      <c r="M39" s="83"/>
    </row>
  </sheetData>
  <mergeCells count="4">
    <mergeCell ref="N2:N4"/>
    <mergeCell ref="C4:J4"/>
    <mergeCell ref="C3:M3"/>
    <mergeCell ref="K4:M4"/>
  </mergeCells>
  <hyperlinks>
    <hyperlink ref="H7" location="WKr!A1" display="WKr!A1" xr:uid="{552EC7CD-DBAE-4571-AEA9-0817F26D6188}"/>
    <hyperlink ref="H10" location="Erläuterungen!A1" display="Erläuterungen!A1" xr:uid="{DF0DF152-44BC-4293-BD27-085FCF87D63A}"/>
    <hyperlink ref="H13" location="Impressum!E33" display="Impressum!E33" xr:uid="{DDB18F86-C7DC-44CC-8A2B-3FB42DD6D71C}"/>
    <hyperlink ref="C3" location="Inhalt!L72" display="Wahlen zu den Kreistagen der Landkreise und Stadtverordnetenversammlungen der kreisfreien Städte" xr:uid="{4C4546CA-4833-4EED-B5A3-75413B71EB43}"/>
    <hyperlink ref="C4" location="Inhalt!L72" display="im Land Brandenburg am 26. Mai 2019 –" xr:uid="{D9337B14-B5AB-4AB5-8A5E-BFA5030C4FE7}"/>
  </hyperlinks>
  <pageMargins left="0.59055118110236227" right="0.15748031496062992" top="0.78740157480314965" bottom="0.59055118110236227" header="0.31496062992125984" footer="0.23622047244094491"/>
  <pageSetup paperSize="9" orientation="portrait" r:id="rId1"/>
  <headerFooter differentFirst="1" scaleWithDoc="0" alignWithMargins="0"/>
  <legacyDrawingHF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5F729C-D7B7-49B8-B715-D40232E85BEB}">
  <sheetPr codeName="Tabelle63"/>
  <dimension ref="A1:K140"/>
  <sheetViews>
    <sheetView zoomScaleNormal="100" zoomScaleSheetLayoutView="100" workbookViewId="0">
      <selection activeCell="B2" sqref="B2"/>
    </sheetView>
  </sheetViews>
  <sheetFormatPr baseColWidth="10" defaultColWidth="10.85546875" defaultRowHeight="12.75"/>
  <cols>
    <col min="1" max="1" width="1.85546875" style="43" customWidth="1"/>
    <col min="2" max="2" width="3.42578125" style="43" customWidth="1"/>
    <col min="3" max="3" width="24.5703125" style="43" customWidth="1"/>
    <col min="4" max="4" width="1.85546875" style="43" customWidth="1"/>
    <col min="5" max="5" width="3.42578125" style="43" customWidth="1"/>
    <col min="6" max="6" width="23.140625" style="43" bestFit="1" customWidth="1"/>
    <col min="7" max="7" width="1.85546875" style="43" customWidth="1"/>
    <col min="8" max="8" width="3.42578125" style="43" customWidth="1"/>
    <col min="9" max="9" width="24.85546875" style="43" customWidth="1"/>
    <col min="10" max="10" width="5.42578125" style="43" customWidth="1"/>
    <col min="11" max="16384" width="10.85546875" style="43"/>
  </cols>
  <sheetData>
    <row r="1" spans="1:9" ht="15.75">
      <c r="A1" s="473">
        <f>'3.5'!$N$1+3</f>
        <v>70</v>
      </c>
      <c r="B1" s="473"/>
      <c r="C1" s="71" t="s">
        <v>617</v>
      </c>
      <c r="D1" s="72"/>
      <c r="E1" s="72"/>
      <c r="F1" s="72"/>
      <c r="G1" s="72"/>
      <c r="H1" s="72"/>
      <c r="I1" s="72"/>
    </row>
    <row r="2" spans="1:9">
      <c r="A2" s="72"/>
      <c r="B2" s="72"/>
      <c r="C2" s="72"/>
      <c r="D2" s="72"/>
      <c r="E2" s="72"/>
      <c r="F2" s="72"/>
      <c r="G2" s="72"/>
      <c r="H2" s="72"/>
      <c r="I2" s="72"/>
    </row>
    <row r="3" spans="1:9">
      <c r="A3" s="72"/>
      <c r="B3" s="89"/>
      <c r="C3" s="90" t="s">
        <v>333</v>
      </c>
      <c r="D3" s="72"/>
      <c r="E3" s="72"/>
      <c r="F3" s="72"/>
      <c r="G3" s="72"/>
      <c r="H3" s="72"/>
      <c r="I3" s="91"/>
    </row>
    <row r="4" spans="1:9">
      <c r="A4" s="72"/>
      <c r="B4" s="72"/>
      <c r="C4" s="90" t="s">
        <v>937</v>
      </c>
      <c r="D4" s="72"/>
      <c r="E4" s="72"/>
      <c r="F4" s="72"/>
      <c r="G4" s="72"/>
      <c r="H4" s="92"/>
      <c r="I4" s="72"/>
    </row>
    <row r="5" spans="1:9">
      <c r="A5" s="72"/>
      <c r="B5" s="72"/>
      <c r="C5" s="91"/>
      <c r="D5" s="72"/>
      <c r="E5" s="72"/>
      <c r="F5" s="72"/>
      <c r="G5" s="72"/>
      <c r="H5" s="72"/>
      <c r="I5" s="91"/>
    </row>
    <row r="6" spans="1:9" ht="11.25" customHeight="1">
      <c r="A6" s="72"/>
      <c r="B6" s="92">
        <v>1</v>
      </c>
      <c r="C6" s="91" t="s">
        <v>217</v>
      </c>
      <c r="D6" s="72"/>
      <c r="E6" s="92">
        <f>$B$66+1</f>
        <v>10</v>
      </c>
      <c r="F6" s="91" t="s">
        <v>504</v>
      </c>
      <c r="G6" s="72"/>
      <c r="H6" s="92">
        <f>$E$62+1</f>
        <v>19</v>
      </c>
      <c r="I6" s="91" t="s">
        <v>506</v>
      </c>
    </row>
    <row r="7" spans="1:9" ht="11.25" customHeight="1">
      <c r="A7" s="72"/>
      <c r="B7" s="72"/>
      <c r="C7" s="72" t="s">
        <v>334</v>
      </c>
      <c r="D7" s="350"/>
      <c r="E7" s="92"/>
      <c r="F7" s="72" t="s">
        <v>380</v>
      </c>
      <c r="G7" s="72"/>
      <c r="H7" s="72"/>
      <c r="I7" s="72" t="s">
        <v>507</v>
      </c>
    </row>
    <row r="8" spans="1:9" ht="11.25" customHeight="1">
      <c r="A8" s="72"/>
      <c r="B8" s="72"/>
      <c r="C8" s="72" t="s">
        <v>335</v>
      </c>
      <c r="D8" s="350"/>
      <c r="E8" s="92"/>
      <c r="F8" s="72" t="s">
        <v>381</v>
      </c>
      <c r="G8" s="72"/>
      <c r="H8" s="72"/>
      <c r="I8" s="72" t="s">
        <v>508</v>
      </c>
    </row>
    <row r="9" spans="1:9" ht="11.25" customHeight="1">
      <c r="A9" s="72"/>
      <c r="B9" s="351"/>
      <c r="C9" s="72" t="s">
        <v>336</v>
      </c>
      <c r="D9" s="350"/>
      <c r="E9" s="92"/>
      <c r="F9" s="72" t="s">
        <v>382</v>
      </c>
      <c r="G9" s="72"/>
      <c r="H9" s="92"/>
      <c r="I9" s="72" t="s">
        <v>509</v>
      </c>
    </row>
    <row r="10" spans="1:9" ht="11.25" customHeight="1">
      <c r="A10" s="72"/>
      <c r="B10" s="351"/>
      <c r="C10" s="72" t="s">
        <v>337</v>
      </c>
      <c r="D10" s="350"/>
      <c r="E10" s="92"/>
      <c r="F10" s="72" t="s">
        <v>383</v>
      </c>
      <c r="G10" s="72"/>
      <c r="H10" s="72"/>
      <c r="I10" s="72" t="s">
        <v>943</v>
      </c>
    </row>
    <row r="11" spans="1:9" ht="11.25" customHeight="1">
      <c r="A11" s="72"/>
      <c r="B11" s="72"/>
      <c r="C11" s="72" t="s">
        <v>338</v>
      </c>
      <c r="D11" s="350"/>
      <c r="E11" s="72"/>
      <c r="F11" s="72" t="s">
        <v>384</v>
      </c>
      <c r="G11" s="72"/>
      <c r="H11" s="72"/>
      <c r="I11" s="72" t="s">
        <v>944</v>
      </c>
    </row>
    <row r="12" spans="1:9" ht="11.25" customHeight="1">
      <c r="A12" s="72"/>
      <c r="B12" s="89"/>
      <c r="C12" s="72" t="s">
        <v>339</v>
      </c>
      <c r="D12" s="92"/>
      <c r="E12" s="72"/>
      <c r="F12" s="72" t="s">
        <v>385</v>
      </c>
      <c r="G12" s="72"/>
      <c r="H12" s="72"/>
      <c r="I12" s="72" t="s">
        <v>945</v>
      </c>
    </row>
    <row r="13" spans="1:9" ht="11.25" customHeight="1">
      <c r="A13" s="72"/>
      <c r="B13" s="72"/>
      <c r="C13" s="72" t="s">
        <v>340</v>
      </c>
      <c r="D13" s="92"/>
      <c r="E13" s="72"/>
      <c r="F13" s="72"/>
      <c r="G13" s="72"/>
      <c r="H13" s="72"/>
      <c r="I13" s="72" t="s">
        <v>946</v>
      </c>
    </row>
    <row r="14" spans="1:9" ht="11.25" customHeight="1">
      <c r="A14" s="72"/>
      <c r="B14" s="72"/>
      <c r="C14" s="351"/>
      <c r="D14" s="92"/>
      <c r="E14" s="92">
        <f>$E$6+1</f>
        <v>11</v>
      </c>
      <c r="F14" s="91" t="s">
        <v>505</v>
      </c>
      <c r="G14" s="72"/>
      <c r="H14" s="72"/>
      <c r="I14" s="72" t="s">
        <v>947</v>
      </c>
    </row>
    <row r="15" spans="1:9" ht="11.25" customHeight="1">
      <c r="A15" s="72"/>
      <c r="B15" s="92">
        <f>$B$6+1</f>
        <v>2</v>
      </c>
      <c r="C15" s="352" t="s">
        <v>218</v>
      </c>
      <c r="D15" s="92"/>
      <c r="E15" s="92"/>
      <c r="F15" s="72" t="s">
        <v>386</v>
      </c>
      <c r="G15" s="72"/>
      <c r="H15" s="72"/>
      <c r="I15" s="72" t="s">
        <v>948</v>
      </c>
    </row>
    <row r="16" spans="1:9" ht="11.25" customHeight="1">
      <c r="A16" s="72"/>
      <c r="B16" s="72"/>
      <c r="C16" s="351" t="s">
        <v>341</v>
      </c>
      <c r="D16" s="92"/>
      <c r="E16" s="72"/>
      <c r="F16" s="72" t="s">
        <v>387</v>
      </c>
      <c r="G16" s="72"/>
      <c r="H16" s="92"/>
      <c r="I16" s="72"/>
    </row>
    <row r="17" spans="1:9" ht="11.25" customHeight="1">
      <c r="A17" s="72"/>
      <c r="B17" s="72"/>
      <c r="C17" s="351" t="s">
        <v>342</v>
      </c>
      <c r="D17" s="92"/>
      <c r="E17" s="72"/>
      <c r="F17" s="72" t="s">
        <v>388</v>
      </c>
      <c r="G17" s="72"/>
      <c r="H17" s="92">
        <f>$H$6+1</f>
        <v>20</v>
      </c>
      <c r="I17" s="91" t="s">
        <v>231</v>
      </c>
    </row>
    <row r="18" spans="1:9" ht="11.25" customHeight="1">
      <c r="A18" s="72"/>
      <c r="B18" s="72"/>
      <c r="C18" s="351" t="s">
        <v>343</v>
      </c>
      <c r="D18" s="92"/>
      <c r="E18" s="72"/>
      <c r="F18" s="72" t="s">
        <v>389</v>
      </c>
      <c r="G18" s="72"/>
      <c r="H18" s="92"/>
      <c r="I18" s="72" t="s">
        <v>510</v>
      </c>
    </row>
    <row r="19" spans="1:9" ht="11.25" customHeight="1">
      <c r="A19" s="72"/>
      <c r="B19" s="72"/>
      <c r="C19" s="351" t="s">
        <v>344</v>
      </c>
      <c r="D19" s="92"/>
      <c r="E19" s="72"/>
      <c r="F19" s="72" t="s">
        <v>390</v>
      </c>
      <c r="G19" s="72"/>
      <c r="H19" s="92"/>
      <c r="I19" s="72" t="s">
        <v>511</v>
      </c>
    </row>
    <row r="20" spans="1:9" ht="11.25" customHeight="1">
      <c r="A20" s="72"/>
      <c r="B20" s="72"/>
      <c r="C20" s="351" t="s">
        <v>345</v>
      </c>
      <c r="D20" s="92"/>
      <c r="E20" s="72"/>
      <c r="F20" s="72" t="s">
        <v>391</v>
      </c>
      <c r="G20" s="72"/>
      <c r="H20" s="92"/>
      <c r="I20" s="72" t="s">
        <v>512</v>
      </c>
    </row>
    <row r="21" spans="1:9" ht="11.25" customHeight="1">
      <c r="A21" s="72"/>
      <c r="B21" s="72"/>
      <c r="C21" s="351" t="s">
        <v>346</v>
      </c>
      <c r="D21" s="92"/>
      <c r="E21" s="72"/>
      <c r="F21" s="72" t="s">
        <v>392</v>
      </c>
      <c r="G21" s="72"/>
      <c r="H21" s="92"/>
      <c r="I21" s="72" t="s">
        <v>513</v>
      </c>
    </row>
    <row r="22" spans="1:9" ht="11.25" customHeight="1">
      <c r="A22" s="72"/>
      <c r="B22" s="72"/>
      <c r="C22" s="351" t="s">
        <v>347</v>
      </c>
      <c r="D22" s="92"/>
      <c r="E22" s="72"/>
      <c r="F22" s="72"/>
      <c r="G22" s="72"/>
      <c r="H22" s="92"/>
      <c r="I22" s="72"/>
    </row>
    <row r="23" spans="1:9" ht="11.25" customHeight="1">
      <c r="A23" s="72"/>
      <c r="B23" s="72"/>
      <c r="C23" s="352"/>
      <c r="D23" s="92"/>
      <c r="E23" s="92">
        <f>$E$14+1</f>
        <v>12</v>
      </c>
      <c r="F23" s="91" t="s">
        <v>226</v>
      </c>
      <c r="G23" s="72"/>
      <c r="H23" s="92">
        <f>$H$17+1</f>
        <v>21</v>
      </c>
      <c r="I23" s="91" t="s">
        <v>232</v>
      </c>
    </row>
    <row r="24" spans="1:9" ht="11.25" customHeight="1">
      <c r="A24" s="72"/>
      <c r="B24" s="92">
        <f>$B$15+1</f>
        <v>3</v>
      </c>
      <c r="C24" s="352" t="s">
        <v>219</v>
      </c>
      <c r="D24" s="92"/>
      <c r="E24" s="72"/>
      <c r="F24" s="72" t="s">
        <v>393</v>
      </c>
      <c r="G24" s="72"/>
      <c r="H24" s="92"/>
      <c r="I24" s="72" t="s">
        <v>514</v>
      </c>
    </row>
    <row r="25" spans="1:9" ht="11.25" customHeight="1">
      <c r="A25" s="72"/>
      <c r="B25" s="72"/>
      <c r="C25" s="351" t="s">
        <v>348</v>
      </c>
      <c r="D25" s="92"/>
      <c r="E25" s="72"/>
      <c r="F25" s="72" t="s">
        <v>394</v>
      </c>
      <c r="G25" s="72"/>
      <c r="H25" s="92"/>
      <c r="I25" s="72" t="s">
        <v>733</v>
      </c>
    </row>
    <row r="26" spans="1:9" ht="11.25" customHeight="1">
      <c r="A26" s="72"/>
      <c r="B26" s="72"/>
      <c r="C26" s="351" t="s">
        <v>349</v>
      </c>
      <c r="D26" s="92"/>
      <c r="E26" s="72"/>
      <c r="F26" s="72" t="s">
        <v>395</v>
      </c>
      <c r="G26" s="72"/>
      <c r="H26" s="92"/>
      <c r="I26" s="72" t="s">
        <v>734</v>
      </c>
    </row>
    <row r="27" spans="1:9" ht="11.25" customHeight="1">
      <c r="A27" s="72"/>
      <c r="B27" s="72"/>
      <c r="C27" s="351" t="s">
        <v>350</v>
      </c>
      <c r="D27" s="92"/>
      <c r="E27" s="72"/>
      <c r="F27" s="72"/>
      <c r="G27" s="72"/>
      <c r="H27" s="92"/>
      <c r="I27" s="72" t="s">
        <v>735</v>
      </c>
    </row>
    <row r="28" spans="1:9" ht="11.25" customHeight="1">
      <c r="A28" s="72"/>
      <c r="B28" s="72"/>
      <c r="C28" s="351" t="s">
        <v>351</v>
      </c>
      <c r="D28" s="92"/>
      <c r="E28" s="92">
        <f>$E$23+1</f>
        <v>13</v>
      </c>
      <c r="F28" s="91" t="s">
        <v>227</v>
      </c>
      <c r="G28" s="72"/>
      <c r="H28" s="92"/>
      <c r="I28" s="72" t="s">
        <v>736</v>
      </c>
    </row>
    <row r="29" spans="1:9" ht="11.25" customHeight="1">
      <c r="A29" s="72"/>
      <c r="B29" s="72"/>
      <c r="C29" s="351" t="s">
        <v>352</v>
      </c>
      <c r="D29" s="92"/>
      <c r="E29" s="72"/>
      <c r="F29" s="72" t="s">
        <v>396</v>
      </c>
      <c r="G29" s="72"/>
      <c r="H29" s="92"/>
      <c r="I29" s="72" t="s">
        <v>737</v>
      </c>
    </row>
    <row r="30" spans="1:9" ht="11.25" customHeight="1">
      <c r="A30" s="72"/>
      <c r="B30" s="72"/>
      <c r="C30" s="352"/>
      <c r="D30" s="92"/>
      <c r="E30" s="72"/>
      <c r="F30" s="72" t="s">
        <v>397</v>
      </c>
      <c r="G30" s="72"/>
      <c r="H30" s="92"/>
      <c r="I30" s="72"/>
    </row>
    <row r="31" spans="1:9" ht="11.25" customHeight="1">
      <c r="A31" s="72"/>
      <c r="B31" s="92">
        <f>$B$24+1</f>
        <v>4</v>
      </c>
      <c r="C31" s="352" t="s">
        <v>503</v>
      </c>
      <c r="D31" s="92"/>
      <c r="E31" s="72"/>
      <c r="F31" s="72" t="s">
        <v>398</v>
      </c>
      <c r="G31" s="72"/>
      <c r="H31" s="92">
        <f>$H$23+1</f>
        <v>22</v>
      </c>
      <c r="I31" s="91" t="s">
        <v>233</v>
      </c>
    </row>
    <row r="32" spans="1:9" ht="11.25" customHeight="1">
      <c r="A32" s="72"/>
      <c r="B32" s="72"/>
      <c r="C32" s="352" t="s">
        <v>353</v>
      </c>
      <c r="D32" s="92"/>
      <c r="E32" s="72"/>
      <c r="F32" s="72"/>
      <c r="G32" s="72"/>
      <c r="H32" s="92"/>
      <c r="I32" s="72" t="s">
        <v>514</v>
      </c>
    </row>
    <row r="33" spans="1:9" ht="11.25" customHeight="1">
      <c r="A33" s="72"/>
      <c r="B33" s="72"/>
      <c r="C33" s="351" t="s">
        <v>354</v>
      </c>
      <c r="D33" s="92"/>
      <c r="E33" s="92">
        <f>$E$28+1</f>
        <v>14</v>
      </c>
      <c r="F33" s="91" t="s">
        <v>528</v>
      </c>
      <c r="G33" s="72"/>
      <c r="H33" s="92"/>
      <c r="I33" s="72" t="s">
        <v>733</v>
      </c>
    </row>
    <row r="34" spans="1:9" ht="11.25" customHeight="1">
      <c r="A34" s="72"/>
      <c r="B34" s="72"/>
      <c r="C34" s="351" t="s">
        <v>355</v>
      </c>
      <c r="D34" s="92"/>
      <c r="E34" s="72"/>
      <c r="F34" s="72" t="s">
        <v>399</v>
      </c>
      <c r="G34" s="72"/>
      <c r="H34" s="92"/>
      <c r="I34" s="72" t="s">
        <v>738</v>
      </c>
    </row>
    <row r="35" spans="1:9" ht="11.25" customHeight="1">
      <c r="A35" s="72"/>
      <c r="B35" s="72"/>
      <c r="C35" s="351" t="s">
        <v>356</v>
      </c>
      <c r="D35" s="92"/>
      <c r="E35" s="72"/>
      <c r="F35" s="72" t="s">
        <v>400</v>
      </c>
      <c r="G35" s="72"/>
      <c r="H35" s="92"/>
      <c r="I35" s="72" t="s">
        <v>739</v>
      </c>
    </row>
    <row r="36" spans="1:9" ht="11.25" customHeight="1">
      <c r="A36" s="72"/>
      <c r="B36" s="72"/>
      <c r="C36" s="351" t="s">
        <v>357</v>
      </c>
      <c r="D36" s="92"/>
      <c r="E36" s="72"/>
      <c r="F36" s="72"/>
      <c r="G36" s="72"/>
      <c r="H36" s="92"/>
      <c r="I36" s="72" t="s">
        <v>740</v>
      </c>
    </row>
    <row r="37" spans="1:9" ht="11.25" customHeight="1">
      <c r="A37" s="72"/>
      <c r="B37" s="72"/>
      <c r="C37" s="351" t="s">
        <v>358</v>
      </c>
      <c r="D37" s="92"/>
      <c r="E37" s="92">
        <f>$E$33+1</f>
        <v>15</v>
      </c>
      <c r="F37" s="91" t="s">
        <v>228</v>
      </c>
      <c r="G37" s="72"/>
      <c r="H37" s="92"/>
      <c r="I37" s="72" t="s">
        <v>741</v>
      </c>
    </row>
    <row r="38" spans="1:9" ht="11.25" customHeight="1">
      <c r="A38" s="72"/>
      <c r="B38" s="72"/>
      <c r="C38" s="351" t="s">
        <v>359</v>
      </c>
      <c r="D38" s="92"/>
      <c r="E38" s="72"/>
      <c r="F38" s="72" t="s">
        <v>401</v>
      </c>
      <c r="G38" s="72"/>
      <c r="H38" s="92"/>
      <c r="I38" s="72"/>
    </row>
    <row r="39" spans="1:9" ht="11.25" customHeight="1">
      <c r="A39" s="72"/>
      <c r="B39" s="351"/>
      <c r="C39" s="352"/>
      <c r="D39" s="92"/>
      <c r="E39" s="92"/>
      <c r="F39" s="72" t="s">
        <v>402</v>
      </c>
      <c r="G39" s="72"/>
      <c r="H39" s="92">
        <f>$H$31+1</f>
        <v>23</v>
      </c>
      <c r="I39" s="91" t="s">
        <v>234</v>
      </c>
    </row>
    <row r="40" spans="1:9" ht="11.25" customHeight="1">
      <c r="A40" s="72"/>
      <c r="B40" s="92">
        <f>$B$31+1</f>
        <v>5</v>
      </c>
      <c r="C40" s="352" t="s">
        <v>221</v>
      </c>
      <c r="D40" s="92"/>
      <c r="E40" s="92"/>
      <c r="F40" s="72" t="s">
        <v>403</v>
      </c>
      <c r="G40" s="72"/>
      <c r="H40" s="72"/>
      <c r="I40" s="72" t="s">
        <v>515</v>
      </c>
    </row>
    <row r="41" spans="1:9" ht="11.25" customHeight="1">
      <c r="A41" s="72"/>
      <c r="B41" s="351"/>
      <c r="C41" s="351" t="s">
        <v>360</v>
      </c>
      <c r="D41" s="92"/>
      <c r="E41" s="92"/>
      <c r="F41" s="72" t="s">
        <v>404</v>
      </c>
      <c r="G41" s="72"/>
      <c r="H41" s="72"/>
      <c r="I41" s="72" t="s">
        <v>516</v>
      </c>
    </row>
    <row r="42" spans="1:9" ht="11.25" customHeight="1">
      <c r="A42" s="72"/>
      <c r="B42" s="351"/>
      <c r="C42" s="351" t="s">
        <v>361</v>
      </c>
      <c r="D42" s="92"/>
      <c r="E42" s="92"/>
      <c r="F42" s="72" t="s">
        <v>405</v>
      </c>
      <c r="G42" s="72"/>
      <c r="H42" s="72"/>
      <c r="I42" s="72" t="s">
        <v>517</v>
      </c>
    </row>
    <row r="43" spans="1:9" ht="11.25" customHeight="1">
      <c r="A43" s="72"/>
      <c r="B43" s="351"/>
      <c r="C43" s="351" t="s">
        <v>362</v>
      </c>
      <c r="D43" s="92"/>
      <c r="E43" s="92"/>
      <c r="F43" s="72"/>
      <c r="G43" s="72"/>
      <c r="H43" s="72"/>
      <c r="I43" s="72" t="s">
        <v>518</v>
      </c>
    </row>
    <row r="44" spans="1:9" ht="11.25" customHeight="1">
      <c r="A44" s="72"/>
      <c r="B44" s="351"/>
      <c r="C44" s="351" t="s">
        <v>363</v>
      </c>
      <c r="D44" s="92"/>
      <c r="E44" s="92">
        <f>$E$37+1</f>
        <v>16</v>
      </c>
      <c r="F44" s="91" t="s">
        <v>529</v>
      </c>
      <c r="G44" s="72"/>
      <c r="H44" s="72"/>
      <c r="I44" s="72" t="s">
        <v>519</v>
      </c>
    </row>
    <row r="45" spans="1:9" ht="11.25" customHeight="1">
      <c r="A45" s="72"/>
      <c r="B45" s="351"/>
      <c r="C45" s="351" t="s">
        <v>364</v>
      </c>
      <c r="D45" s="92"/>
      <c r="E45" s="92"/>
      <c r="F45" s="91" t="s">
        <v>406</v>
      </c>
      <c r="G45" s="72"/>
      <c r="H45" s="72"/>
      <c r="I45" s="72"/>
    </row>
    <row r="46" spans="1:9" ht="11.25" customHeight="1">
      <c r="A46" s="72"/>
      <c r="B46" s="351"/>
      <c r="C46" s="351" t="s">
        <v>365</v>
      </c>
      <c r="D46" s="92"/>
      <c r="E46" s="92"/>
      <c r="F46" s="72" t="s">
        <v>407</v>
      </c>
      <c r="G46" s="72"/>
      <c r="H46" s="92">
        <f>$H$39+1</f>
        <v>24</v>
      </c>
      <c r="I46" s="91" t="s">
        <v>235</v>
      </c>
    </row>
    <row r="47" spans="1:9" ht="11.25" customHeight="1">
      <c r="A47" s="72"/>
      <c r="B47" s="351"/>
      <c r="C47" s="352"/>
      <c r="D47" s="92"/>
      <c r="E47" s="92"/>
      <c r="F47" s="72" t="s">
        <v>408</v>
      </c>
      <c r="H47" s="72"/>
      <c r="I47" s="353" t="s">
        <v>520</v>
      </c>
    </row>
    <row r="48" spans="1:9" ht="11.25" customHeight="1">
      <c r="A48" s="72"/>
      <c r="B48" s="92">
        <f>$B$40+1</f>
        <v>6</v>
      </c>
      <c r="C48" s="352" t="s">
        <v>222</v>
      </c>
      <c r="E48" s="92"/>
      <c r="F48" s="72" t="s">
        <v>409</v>
      </c>
      <c r="H48" s="72"/>
      <c r="I48" s="72" t="s">
        <v>521</v>
      </c>
    </row>
    <row r="49" spans="1:9" ht="11.25" customHeight="1">
      <c r="A49" s="72"/>
      <c r="B49" s="351"/>
      <c r="C49" s="351" t="s">
        <v>366</v>
      </c>
      <c r="D49" s="92"/>
      <c r="E49" s="92"/>
      <c r="F49" s="72" t="s">
        <v>410</v>
      </c>
      <c r="G49" s="72"/>
      <c r="H49" s="72"/>
      <c r="I49" s="72" t="s">
        <v>522</v>
      </c>
    </row>
    <row r="50" spans="1:9" ht="11.25" customHeight="1">
      <c r="A50" s="72"/>
      <c r="B50" s="351"/>
      <c r="C50" s="351" t="s">
        <v>367</v>
      </c>
      <c r="D50" s="354"/>
      <c r="E50" s="92"/>
      <c r="F50" s="72" t="s">
        <v>411</v>
      </c>
      <c r="G50" s="72"/>
      <c r="H50" s="72"/>
      <c r="I50" s="353" t="s">
        <v>523</v>
      </c>
    </row>
    <row r="51" spans="1:9" ht="11.25" customHeight="1">
      <c r="A51" s="72"/>
      <c r="B51" s="351"/>
      <c r="C51" s="351" t="s">
        <v>368</v>
      </c>
      <c r="D51" s="92"/>
      <c r="E51" s="92"/>
      <c r="F51" s="72" t="s">
        <v>412</v>
      </c>
      <c r="G51" s="72"/>
      <c r="H51" s="72"/>
      <c r="I51" s="72"/>
    </row>
    <row r="52" spans="1:9" ht="11.25" customHeight="1">
      <c r="A52" s="72"/>
      <c r="B52" s="351"/>
      <c r="C52" s="352"/>
      <c r="D52" s="354"/>
      <c r="E52" s="92"/>
      <c r="F52" s="72" t="s">
        <v>939</v>
      </c>
      <c r="G52" s="353"/>
      <c r="H52" s="92">
        <f>$H$46+1</f>
        <v>25</v>
      </c>
      <c r="I52" s="355" t="s">
        <v>236</v>
      </c>
    </row>
    <row r="53" spans="1:9" ht="11.25" customHeight="1">
      <c r="A53" s="72"/>
      <c r="B53" s="92">
        <f>$B$48+1</f>
        <v>7</v>
      </c>
      <c r="C53" s="352" t="s">
        <v>223</v>
      </c>
      <c r="E53" s="92"/>
      <c r="F53" s="72" t="s">
        <v>938</v>
      </c>
      <c r="G53" s="72"/>
      <c r="H53" s="72"/>
      <c r="I53" s="72" t="s">
        <v>524</v>
      </c>
    </row>
    <row r="54" spans="1:9" ht="11.25" customHeight="1">
      <c r="A54" s="72"/>
      <c r="B54" s="351"/>
      <c r="C54" s="351" t="s">
        <v>369</v>
      </c>
      <c r="D54" s="92"/>
      <c r="E54" s="92"/>
      <c r="F54" s="72"/>
      <c r="G54" s="72"/>
      <c r="H54" s="72"/>
      <c r="I54" s="72" t="s">
        <v>525</v>
      </c>
    </row>
    <row r="55" spans="1:9" ht="11.25" customHeight="1">
      <c r="A55" s="72"/>
      <c r="B55" s="351"/>
      <c r="C55" s="351" t="s">
        <v>370</v>
      </c>
      <c r="D55" s="92"/>
      <c r="E55" s="92">
        <f>$E$44+1</f>
        <v>17</v>
      </c>
      <c r="F55" s="91" t="s">
        <v>530</v>
      </c>
      <c r="G55" s="72"/>
      <c r="H55" s="72"/>
      <c r="I55" s="72" t="s">
        <v>526</v>
      </c>
    </row>
    <row r="56" spans="1:9" ht="11.25" customHeight="1">
      <c r="A56" s="72"/>
      <c r="B56" s="351"/>
      <c r="C56" s="351" t="s">
        <v>371</v>
      </c>
      <c r="D56" s="92"/>
      <c r="E56" s="92"/>
      <c r="F56" s="72" t="s">
        <v>412</v>
      </c>
      <c r="G56" s="72"/>
      <c r="H56" s="72"/>
      <c r="I56" s="72" t="s">
        <v>527</v>
      </c>
    </row>
    <row r="57" spans="1:9" ht="11.25" customHeight="1">
      <c r="C57" s="43" t="s">
        <v>372</v>
      </c>
      <c r="F57" s="43" t="s">
        <v>724</v>
      </c>
    </row>
    <row r="58" spans="1:9" ht="11.25" customHeight="1">
      <c r="C58" s="43" t="s">
        <v>742</v>
      </c>
      <c r="F58" s="43" t="s">
        <v>940</v>
      </c>
      <c r="H58" s="92">
        <f>$H$52+1</f>
        <v>26</v>
      </c>
      <c r="I58" s="356" t="s">
        <v>237</v>
      </c>
    </row>
    <row r="59" spans="1:9" ht="11.25" customHeight="1">
      <c r="F59" s="43" t="s">
        <v>941</v>
      </c>
      <c r="I59" s="43" t="s">
        <v>531</v>
      </c>
    </row>
    <row r="60" spans="1:9" ht="11.25" customHeight="1">
      <c r="B60" s="92">
        <f>$B$53+1</f>
        <v>8</v>
      </c>
      <c r="C60" s="356" t="s">
        <v>224</v>
      </c>
      <c r="F60" s="43" t="s">
        <v>942</v>
      </c>
      <c r="I60" s="43" t="s">
        <v>532</v>
      </c>
    </row>
    <row r="61" spans="1:9" ht="11.25" customHeight="1">
      <c r="C61" s="43" t="s">
        <v>373</v>
      </c>
      <c r="I61" s="43" t="s">
        <v>533</v>
      </c>
    </row>
    <row r="62" spans="1:9" ht="11.25" customHeight="1">
      <c r="C62" s="43" t="s">
        <v>374</v>
      </c>
      <c r="E62" s="92">
        <f>$E$55+1</f>
        <v>18</v>
      </c>
      <c r="F62" s="356" t="s">
        <v>230</v>
      </c>
      <c r="I62" s="43" t="s">
        <v>534</v>
      </c>
    </row>
    <row r="63" spans="1:9" ht="11.25" customHeight="1">
      <c r="C63" s="43" t="s">
        <v>375</v>
      </c>
      <c r="F63" s="43" t="s">
        <v>413</v>
      </c>
      <c r="I63" s="43" t="s">
        <v>535</v>
      </c>
    </row>
    <row r="64" spans="1:9" ht="11.25" customHeight="1">
      <c r="C64" s="43" t="s">
        <v>376</v>
      </c>
      <c r="F64" s="43" t="s">
        <v>414</v>
      </c>
      <c r="I64" s="43" t="s">
        <v>536</v>
      </c>
    </row>
    <row r="65" spans="2:11" ht="11.25" customHeight="1">
      <c r="F65" s="43" t="s">
        <v>415</v>
      </c>
      <c r="I65" s="43" t="s">
        <v>537</v>
      </c>
    </row>
    <row r="66" spans="2:11" ht="11.25" customHeight="1">
      <c r="B66" s="92">
        <f>$B$60+1</f>
        <v>9</v>
      </c>
      <c r="C66" s="356" t="s">
        <v>225</v>
      </c>
      <c r="F66" s="43" t="s">
        <v>416</v>
      </c>
    </row>
    <row r="67" spans="2:11" ht="11.25" customHeight="1">
      <c r="C67" s="43" t="s">
        <v>377</v>
      </c>
      <c r="F67" s="43" t="s">
        <v>417</v>
      </c>
      <c r="H67" s="92">
        <f>$H$58+1</f>
        <v>27</v>
      </c>
      <c r="I67" s="356" t="s">
        <v>538</v>
      </c>
    </row>
    <row r="68" spans="2:11" ht="11.25" customHeight="1">
      <c r="C68" s="43" t="s">
        <v>378</v>
      </c>
      <c r="F68" s="43" t="s">
        <v>418</v>
      </c>
      <c r="I68" s="43" t="s">
        <v>539</v>
      </c>
    </row>
    <row r="69" spans="2:11" ht="11.25" customHeight="1">
      <c r="C69" s="43" t="s">
        <v>379</v>
      </c>
      <c r="F69" s="43" t="s">
        <v>419</v>
      </c>
      <c r="I69" s="43" t="s">
        <v>540</v>
      </c>
    </row>
    <row r="70" spans="2:11" ht="11.25" customHeight="1">
      <c r="F70" s="43" t="s">
        <v>420</v>
      </c>
      <c r="I70" s="43" t="s">
        <v>541</v>
      </c>
    </row>
    <row r="71" spans="2:11" ht="11.25" customHeight="1">
      <c r="I71" s="43" t="s">
        <v>542</v>
      </c>
    </row>
    <row r="72" spans="2:11" ht="11.25" customHeight="1">
      <c r="I72" s="43" t="s">
        <v>543</v>
      </c>
    </row>
    <row r="73" spans="2:11" ht="11.25" customHeight="1">
      <c r="I73" s="357" t="s">
        <v>617</v>
      </c>
      <c r="J73" s="358">
        <f>A1+1</f>
        <v>71</v>
      </c>
      <c r="K73" s="91"/>
    </row>
    <row r="74" spans="2:11" ht="11.25" customHeight="1"/>
    <row r="75" spans="2:11" ht="11.25" customHeight="1">
      <c r="B75" s="92">
        <f>$H$67+1</f>
        <v>28</v>
      </c>
      <c r="C75" s="356" t="s">
        <v>238</v>
      </c>
      <c r="E75" s="92">
        <f>$B$132+1</f>
        <v>37</v>
      </c>
      <c r="F75" s="356" t="s">
        <v>245</v>
      </c>
      <c r="H75" s="92">
        <f>$E$99+1</f>
        <v>41</v>
      </c>
      <c r="I75" s="356" t="s">
        <v>247</v>
      </c>
    </row>
    <row r="76" spans="2:11" ht="11.25" customHeight="1">
      <c r="C76" s="43" t="s">
        <v>421</v>
      </c>
      <c r="F76" s="43" t="s">
        <v>470</v>
      </c>
      <c r="I76" s="43" t="s">
        <v>494</v>
      </c>
    </row>
    <row r="77" spans="2:11" ht="11.25" customHeight="1">
      <c r="C77" s="43" t="s">
        <v>422</v>
      </c>
      <c r="F77" s="43" t="s">
        <v>471</v>
      </c>
      <c r="I77" s="43" t="s">
        <v>495</v>
      </c>
    </row>
    <row r="78" spans="2:11" ht="11.25" customHeight="1">
      <c r="C78" s="43" t="s">
        <v>423</v>
      </c>
      <c r="F78" s="43" t="s">
        <v>472</v>
      </c>
      <c r="I78" s="43" t="s">
        <v>496</v>
      </c>
    </row>
    <row r="79" spans="2:11" ht="11.25" customHeight="1">
      <c r="C79" s="43" t="s">
        <v>424</v>
      </c>
      <c r="F79" s="43" t="s">
        <v>473</v>
      </c>
      <c r="I79" s="43" t="s">
        <v>497</v>
      </c>
    </row>
    <row r="80" spans="2:11" ht="11.25" customHeight="1">
      <c r="C80" s="43" t="s">
        <v>425</v>
      </c>
      <c r="F80" s="43" t="s">
        <v>474</v>
      </c>
    </row>
    <row r="81" spans="2:9" ht="11.25" customHeight="1">
      <c r="C81" s="43" t="s">
        <v>426</v>
      </c>
      <c r="F81" s="43" t="s">
        <v>475</v>
      </c>
      <c r="H81" s="92">
        <f>$H$75+1</f>
        <v>42</v>
      </c>
      <c r="I81" s="356" t="s">
        <v>248</v>
      </c>
    </row>
    <row r="82" spans="2:9" ht="11.25" customHeight="1">
      <c r="C82" s="43" t="s">
        <v>427</v>
      </c>
      <c r="F82" s="43" t="s">
        <v>476</v>
      </c>
      <c r="I82" s="43" t="s">
        <v>498</v>
      </c>
    </row>
    <row r="83" spans="2:9" ht="11.25" customHeight="1">
      <c r="C83" s="43" t="s">
        <v>428</v>
      </c>
      <c r="F83" s="43" t="s">
        <v>477</v>
      </c>
      <c r="I83" s="43" t="s">
        <v>499</v>
      </c>
    </row>
    <row r="84" spans="2:9" ht="11.25" customHeight="1">
      <c r="I84" s="43" t="s">
        <v>500</v>
      </c>
    </row>
    <row r="85" spans="2:9" ht="11.25" customHeight="1">
      <c r="B85" s="92">
        <f>$B$75+1</f>
        <v>29</v>
      </c>
      <c r="C85" s="356" t="s">
        <v>239</v>
      </c>
      <c r="E85" s="92">
        <f>$E$75+1</f>
        <v>38</v>
      </c>
      <c r="F85" s="356" t="s">
        <v>246</v>
      </c>
      <c r="I85" s="43" t="s">
        <v>501</v>
      </c>
    </row>
    <row r="86" spans="2:9" ht="11.25" customHeight="1">
      <c r="C86" s="43" t="s">
        <v>429</v>
      </c>
      <c r="F86" s="43" t="s">
        <v>478</v>
      </c>
    </row>
    <row r="87" spans="2:9" ht="11.25" customHeight="1">
      <c r="C87" s="43" t="s">
        <v>430</v>
      </c>
      <c r="F87" s="43" t="s">
        <v>479</v>
      </c>
      <c r="H87" s="92">
        <f>$H$81+1</f>
        <v>43</v>
      </c>
      <c r="I87" s="356" t="s">
        <v>249</v>
      </c>
    </row>
    <row r="88" spans="2:9" ht="11.25" customHeight="1">
      <c r="C88" s="43" t="s">
        <v>431</v>
      </c>
      <c r="F88" s="43" t="s">
        <v>480</v>
      </c>
      <c r="I88" s="43" t="s">
        <v>502</v>
      </c>
    </row>
    <row r="89" spans="2:9" ht="11.25" customHeight="1">
      <c r="C89" s="43" t="s">
        <v>432</v>
      </c>
      <c r="F89" s="43" t="s">
        <v>481</v>
      </c>
      <c r="I89" s="43" t="s">
        <v>724</v>
      </c>
    </row>
    <row r="90" spans="2:9" ht="11.25" customHeight="1">
      <c r="C90" s="43" t="s">
        <v>433</v>
      </c>
      <c r="F90" s="43" t="s">
        <v>482</v>
      </c>
      <c r="I90" s="43" t="s">
        <v>732</v>
      </c>
    </row>
    <row r="91" spans="2:9" ht="11.25" customHeight="1">
      <c r="I91" s="43" t="s">
        <v>731</v>
      </c>
    </row>
    <row r="92" spans="2:9" ht="11.25" customHeight="1">
      <c r="B92" s="92">
        <f>$B$85+1</f>
        <v>30</v>
      </c>
      <c r="C92" s="356" t="s">
        <v>240</v>
      </c>
      <c r="E92" s="92">
        <f>$E$85+1</f>
        <v>39</v>
      </c>
      <c r="F92" s="356" t="s">
        <v>545</v>
      </c>
      <c r="I92" s="43" t="s">
        <v>730</v>
      </c>
    </row>
    <row r="93" spans="2:9" ht="11.25" customHeight="1">
      <c r="C93" s="43" t="s">
        <v>434</v>
      </c>
      <c r="F93" s="356" t="s">
        <v>483</v>
      </c>
      <c r="I93" s="43" t="s">
        <v>729</v>
      </c>
    </row>
    <row r="94" spans="2:9" ht="11.25" customHeight="1">
      <c r="C94" s="43" t="s">
        <v>435</v>
      </c>
      <c r="F94" s="43" t="s">
        <v>484</v>
      </c>
    </row>
    <row r="95" spans="2:9" ht="11.25" customHeight="1">
      <c r="C95" s="43" t="s">
        <v>436</v>
      </c>
      <c r="F95" s="43" t="s">
        <v>485</v>
      </c>
      <c r="H95" s="92">
        <f>$H$87+1</f>
        <v>44</v>
      </c>
      <c r="I95" s="356" t="s">
        <v>250</v>
      </c>
    </row>
    <row r="96" spans="2:9" ht="11.25" customHeight="1">
      <c r="C96" s="43" t="s">
        <v>437</v>
      </c>
      <c r="F96" s="43" t="s">
        <v>486</v>
      </c>
      <c r="I96" s="43" t="s">
        <v>502</v>
      </c>
    </row>
    <row r="97" spans="2:9" ht="11.25" customHeight="1">
      <c r="C97" s="43" t="s">
        <v>438</v>
      </c>
      <c r="F97" s="43" t="s">
        <v>487</v>
      </c>
      <c r="I97" s="43" t="s">
        <v>724</v>
      </c>
    </row>
    <row r="98" spans="2:9" ht="11.25" customHeight="1">
      <c r="I98" s="43" t="s">
        <v>725</v>
      </c>
    </row>
    <row r="99" spans="2:9" ht="11.25" customHeight="1">
      <c r="B99" s="92">
        <f>$B$92+1</f>
        <v>31</v>
      </c>
      <c r="C99" s="356" t="s">
        <v>544</v>
      </c>
      <c r="E99" s="92">
        <f>$E$92+1</f>
        <v>40</v>
      </c>
      <c r="F99" s="356" t="s">
        <v>546</v>
      </c>
      <c r="I99" s="43" t="s">
        <v>726</v>
      </c>
    </row>
    <row r="100" spans="2:9" ht="11.25" customHeight="1">
      <c r="C100" s="43" t="s">
        <v>439</v>
      </c>
      <c r="F100" s="356" t="s">
        <v>488</v>
      </c>
      <c r="I100" s="43" t="s">
        <v>727</v>
      </c>
    </row>
    <row r="101" spans="2:9" ht="11.25" customHeight="1">
      <c r="C101" s="43" t="s">
        <v>440</v>
      </c>
      <c r="F101" s="43" t="s">
        <v>489</v>
      </c>
      <c r="I101" s="43" t="s">
        <v>728</v>
      </c>
    </row>
    <row r="102" spans="2:9" ht="11.25" customHeight="1">
      <c r="C102" s="43" t="s">
        <v>441</v>
      </c>
      <c r="F102" s="43" t="s">
        <v>490</v>
      </c>
    </row>
    <row r="103" spans="2:9" ht="11.25" customHeight="1">
      <c r="C103" s="43" t="s">
        <v>442</v>
      </c>
      <c r="F103" s="43" t="s">
        <v>491</v>
      </c>
    </row>
    <row r="104" spans="2:9" ht="11.25" customHeight="1">
      <c r="C104" s="43" t="s">
        <v>443</v>
      </c>
      <c r="F104" s="43" t="s">
        <v>492</v>
      </c>
    </row>
    <row r="105" spans="2:9" ht="11.25" customHeight="1">
      <c r="F105" s="43" t="s">
        <v>493</v>
      </c>
    </row>
    <row r="106" spans="2:9" ht="11.25" customHeight="1">
      <c r="B106" s="92">
        <f>$B$99+1</f>
        <v>32</v>
      </c>
      <c r="C106" s="356" t="s">
        <v>241</v>
      </c>
    </row>
    <row r="107" spans="2:9" ht="11.25" customHeight="1">
      <c r="C107" s="43" t="s">
        <v>444</v>
      </c>
    </row>
    <row r="108" spans="2:9" ht="11.25" customHeight="1">
      <c r="C108" s="43" t="s">
        <v>445</v>
      </c>
    </row>
    <row r="109" spans="2:9" ht="11.25" customHeight="1">
      <c r="C109" s="43" t="s">
        <v>446</v>
      </c>
    </row>
    <row r="110" spans="2:9" ht="11.25" customHeight="1"/>
    <row r="111" spans="2:9" ht="11.25" customHeight="1">
      <c r="B111" s="92">
        <f>$B$106+1</f>
        <v>33</v>
      </c>
      <c r="C111" s="356" t="s">
        <v>242</v>
      </c>
    </row>
    <row r="112" spans="2:9" ht="11.25" customHeight="1">
      <c r="C112" s="43" t="s">
        <v>447</v>
      </c>
    </row>
    <row r="113" spans="2:3" ht="11.25" customHeight="1">
      <c r="C113" s="43" t="s">
        <v>448</v>
      </c>
    </row>
    <row r="114" spans="2:3" ht="11.25" customHeight="1">
      <c r="C114" s="43" t="s">
        <v>449</v>
      </c>
    </row>
    <row r="115" spans="2:3" ht="11.25" customHeight="1">
      <c r="C115" s="43" t="s">
        <v>450</v>
      </c>
    </row>
    <row r="116" spans="2:3" ht="11.25" customHeight="1">
      <c r="C116" s="43" t="s">
        <v>451</v>
      </c>
    </row>
    <row r="117" spans="2:3" ht="11.25" customHeight="1">
      <c r="C117" s="43" t="s">
        <v>452</v>
      </c>
    </row>
    <row r="118" spans="2:3" ht="11.25" customHeight="1"/>
    <row r="119" spans="2:3" ht="11.25" customHeight="1">
      <c r="B119" s="92">
        <f>$B$111+1</f>
        <v>34</v>
      </c>
      <c r="C119" s="356" t="s">
        <v>243</v>
      </c>
    </row>
    <row r="120" spans="2:3" ht="11.25" customHeight="1">
      <c r="C120" s="43" t="s">
        <v>453</v>
      </c>
    </row>
    <row r="121" spans="2:3" ht="11.25" customHeight="1">
      <c r="C121" s="43" t="s">
        <v>454</v>
      </c>
    </row>
    <row r="122" spans="2:3" ht="11.25" customHeight="1">
      <c r="C122" s="43" t="s">
        <v>455</v>
      </c>
    </row>
    <row r="123" spans="2:3" ht="11.25" customHeight="1">
      <c r="C123" s="43" t="s">
        <v>456</v>
      </c>
    </row>
    <row r="124" spans="2:3" ht="11.25" customHeight="1">
      <c r="C124" s="43" t="s">
        <v>457</v>
      </c>
    </row>
    <row r="125" spans="2:3" ht="11.25" customHeight="1">
      <c r="C125" s="43" t="s">
        <v>458</v>
      </c>
    </row>
    <row r="126" spans="2:3" ht="11.25" customHeight="1">
      <c r="C126" s="43" t="s">
        <v>459</v>
      </c>
    </row>
    <row r="127" spans="2:3" ht="11.25" customHeight="1">
      <c r="C127" s="43" t="s">
        <v>460</v>
      </c>
    </row>
    <row r="128" spans="2:3" ht="11.25" customHeight="1"/>
    <row r="129" spans="2:3" ht="11.25" customHeight="1">
      <c r="B129" s="92">
        <f>$B$119+1</f>
        <v>35</v>
      </c>
      <c r="C129" s="356" t="s">
        <v>30</v>
      </c>
    </row>
    <row r="130" spans="2:3" ht="11.25" customHeight="1">
      <c r="C130" s="43" t="s">
        <v>461</v>
      </c>
    </row>
    <row r="131" spans="2:3" ht="11.25" customHeight="1"/>
    <row r="132" spans="2:3" ht="11.25" customHeight="1">
      <c r="B132" s="92">
        <f>$B$129+1</f>
        <v>36</v>
      </c>
      <c r="C132" s="356" t="s">
        <v>244</v>
      </c>
    </row>
    <row r="133" spans="2:3" ht="11.25" customHeight="1">
      <c r="C133" s="43" t="s">
        <v>462</v>
      </c>
    </row>
    <row r="134" spans="2:3" ht="11.25" customHeight="1">
      <c r="C134" s="43" t="s">
        <v>463</v>
      </c>
    </row>
    <row r="135" spans="2:3" ht="11.25" customHeight="1">
      <c r="C135" s="43" t="s">
        <v>464</v>
      </c>
    </row>
    <row r="136" spans="2:3" ht="11.25" customHeight="1">
      <c r="C136" s="43" t="s">
        <v>465</v>
      </c>
    </row>
    <row r="137" spans="2:3" ht="11.25" customHeight="1">
      <c r="C137" s="43" t="s">
        <v>466</v>
      </c>
    </row>
    <row r="138" spans="2:3" ht="11.25" customHeight="1">
      <c r="C138" s="43" t="s">
        <v>467</v>
      </c>
    </row>
    <row r="139" spans="2:3" ht="11.25" customHeight="1">
      <c r="C139" s="43" t="s">
        <v>468</v>
      </c>
    </row>
    <row r="140" spans="2:3" ht="11.25" customHeight="1">
      <c r="C140" s="43" t="s">
        <v>469</v>
      </c>
    </row>
  </sheetData>
  <mergeCells count="1">
    <mergeCell ref="A1:B1"/>
  </mergeCells>
  <hyperlinks>
    <hyperlink ref="C3:C4" location="Anhang!H7" display="Beschreibung der 44 Wahlkreise" xr:uid="{0114C129-8F23-4EFE-B379-46D6512CF9C6}"/>
  </hyperlinks>
  <pageMargins left="0.59055118110236227" right="0.15748031496062992" top="0.78740157480314965" bottom="0.59055118110236227" header="0.31496062992125984" footer="0.23622047244094491"/>
  <pageSetup paperSize="9" scale="92" orientation="portrait" r:id="rId1"/>
  <headerFooter differentFirst="1" scaleWithDoc="0" alignWithMargins="0"/>
  <rowBreaks count="1" manualBreakCount="1">
    <brk id="72" max="16383" man="1"/>
  </rowBreaks>
  <drawing r:id="rId2"/>
  <legacyDrawingHF r:id="rId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DC2C6A-9767-4EBA-9C2E-BD6F521756FF}">
  <sheetPr codeName="Tabelle64"/>
  <dimension ref="A1:G103"/>
  <sheetViews>
    <sheetView zoomScaleNormal="100" zoomScaleSheetLayoutView="100" workbookViewId="0">
      <selection activeCell="C5" sqref="C5:E103"/>
    </sheetView>
  </sheetViews>
  <sheetFormatPr baseColWidth="10" defaultColWidth="10.85546875" defaultRowHeight="12.75"/>
  <cols>
    <col min="1" max="1" width="1.85546875" style="43" customWidth="1"/>
    <col min="2" max="2" width="3.42578125" style="43" customWidth="1"/>
    <col min="3" max="3" width="40" style="43" customWidth="1"/>
    <col min="4" max="4" width="2.140625" style="43" customWidth="1"/>
    <col min="5" max="5" width="40" style="43" customWidth="1"/>
    <col min="6" max="6" width="5.5703125" style="43" customWidth="1"/>
    <col min="7" max="16384" width="10.85546875" style="43"/>
  </cols>
  <sheetData>
    <row r="1" spans="1:5" ht="15.75">
      <c r="A1" s="473">
        <f>WKr!$A$1+2</f>
        <v>72</v>
      </c>
      <c r="B1" s="473"/>
      <c r="C1" s="71" t="s">
        <v>617</v>
      </c>
      <c r="D1" s="72"/>
      <c r="E1" s="72"/>
    </row>
    <row r="2" spans="1:5" ht="16.5">
      <c r="A2" s="72"/>
      <c r="B2" s="73"/>
      <c r="C2" s="73"/>
      <c r="D2" s="73"/>
      <c r="E2" s="73"/>
    </row>
    <row r="3" spans="1:5" ht="16.5">
      <c r="A3" s="72"/>
      <c r="C3" s="74" t="s">
        <v>310</v>
      </c>
      <c r="D3" s="73"/>
      <c r="E3" s="73"/>
    </row>
    <row r="4" spans="1:5" ht="16.5">
      <c r="A4" s="72"/>
      <c r="B4" s="73"/>
      <c r="C4" s="73"/>
      <c r="D4" s="73"/>
      <c r="E4" s="73"/>
    </row>
    <row r="5" spans="1:5" ht="14.1" customHeight="1">
      <c r="A5" s="72"/>
      <c r="B5" s="73"/>
      <c r="C5" s="476" t="s">
        <v>949</v>
      </c>
      <c r="D5" s="93"/>
      <c r="E5" s="95" t="s">
        <v>547</v>
      </c>
    </row>
    <row r="6" spans="1:5" ht="16.5" customHeight="1">
      <c r="A6" s="72"/>
      <c r="B6" s="77"/>
      <c r="C6" s="476"/>
      <c r="D6" s="93"/>
      <c r="E6" s="476" t="s">
        <v>587</v>
      </c>
    </row>
    <row r="7" spans="1:5" ht="16.5">
      <c r="A7" s="72"/>
      <c r="B7" s="73"/>
      <c r="C7" s="476"/>
      <c r="D7" s="97"/>
      <c r="E7" s="476"/>
    </row>
    <row r="8" spans="1:5" ht="16.5">
      <c r="A8" s="72"/>
      <c r="B8" s="73"/>
      <c r="C8" s="344"/>
      <c r="D8" s="97"/>
      <c r="E8" s="476"/>
    </row>
    <row r="9" spans="1:5" ht="16.5">
      <c r="A9" s="72"/>
      <c r="B9" s="79"/>
      <c r="C9" s="476" t="s">
        <v>586</v>
      </c>
      <c r="D9" s="97"/>
      <c r="E9" s="476"/>
    </row>
    <row r="10" spans="1:5" ht="14.1" customHeight="1">
      <c r="A10" s="72"/>
      <c r="B10" s="79"/>
      <c r="C10" s="476"/>
      <c r="D10" s="97"/>
      <c r="E10" s="345"/>
    </row>
    <row r="11" spans="1:5" ht="16.5">
      <c r="A11" s="72"/>
      <c r="B11" s="73"/>
      <c r="C11" s="476"/>
      <c r="D11" s="97"/>
      <c r="E11" s="345"/>
    </row>
    <row r="12" spans="1:5" ht="16.5">
      <c r="A12" s="72"/>
      <c r="B12" s="80"/>
      <c r="C12" s="344"/>
      <c r="D12" s="94"/>
      <c r="E12" s="345" t="s">
        <v>761</v>
      </c>
    </row>
    <row r="13" spans="1:5" ht="16.5">
      <c r="A13" s="72"/>
      <c r="B13" s="73"/>
      <c r="C13" s="346" t="s">
        <v>603</v>
      </c>
      <c r="D13" s="94"/>
      <c r="E13" s="345" t="s">
        <v>762</v>
      </c>
    </row>
    <row r="14" spans="1:5" ht="14.1" customHeight="1">
      <c r="A14" s="72"/>
      <c r="B14" s="73"/>
      <c r="C14" s="475" t="s">
        <v>604</v>
      </c>
      <c r="D14" s="94"/>
      <c r="E14" s="345" t="s">
        <v>763</v>
      </c>
    </row>
    <row r="15" spans="1:5" ht="16.5">
      <c r="A15" s="72"/>
      <c r="B15" s="77"/>
      <c r="C15" s="475"/>
      <c r="D15" s="94"/>
      <c r="E15" s="345" t="s">
        <v>764</v>
      </c>
    </row>
    <row r="16" spans="1:5" ht="14.1" customHeight="1">
      <c r="A16" s="72"/>
      <c r="B16" s="73"/>
      <c r="C16" s="347"/>
      <c r="D16" s="94"/>
      <c r="E16" s="345" t="s">
        <v>765</v>
      </c>
    </row>
    <row r="17" spans="1:5" ht="16.5">
      <c r="A17" s="72"/>
      <c r="B17" s="73"/>
      <c r="C17" s="100" t="s">
        <v>588</v>
      </c>
      <c r="D17" s="94"/>
      <c r="E17" s="345" t="s">
        <v>766</v>
      </c>
    </row>
    <row r="18" spans="1:5" ht="16.5">
      <c r="A18" s="72"/>
      <c r="B18" s="73"/>
      <c r="C18" s="475" t="s">
        <v>589</v>
      </c>
      <c r="D18" s="94"/>
      <c r="E18" s="345" t="s">
        <v>767</v>
      </c>
    </row>
    <row r="19" spans="1:5" ht="16.5">
      <c r="A19" s="72"/>
      <c r="B19" s="73"/>
      <c r="C19" s="475"/>
      <c r="D19" s="94"/>
      <c r="E19" s="345" t="s">
        <v>768</v>
      </c>
    </row>
    <row r="20" spans="1:5" ht="14.1" customHeight="1">
      <c r="A20" s="72"/>
      <c r="B20" s="73"/>
      <c r="C20" s="475"/>
      <c r="D20" s="94"/>
      <c r="E20" s="345" t="s">
        <v>769</v>
      </c>
    </row>
    <row r="21" spans="1:5" ht="16.5">
      <c r="A21" s="72"/>
      <c r="B21" s="73"/>
      <c r="C21" s="344"/>
      <c r="D21" s="94"/>
      <c r="E21" s="345" t="s">
        <v>770</v>
      </c>
    </row>
    <row r="22" spans="1:5" ht="15.6" customHeight="1">
      <c r="A22" s="72"/>
      <c r="B22" s="73"/>
      <c r="C22" s="477" t="s">
        <v>590</v>
      </c>
      <c r="D22" s="94"/>
      <c r="E22" s="345" t="s">
        <v>771</v>
      </c>
    </row>
    <row r="23" spans="1:5" ht="16.5">
      <c r="A23" s="72"/>
      <c r="B23" s="73"/>
      <c r="C23" s="477"/>
      <c r="D23" s="94"/>
      <c r="E23" s="345" t="s">
        <v>773</v>
      </c>
    </row>
    <row r="24" spans="1:5" ht="14.45" customHeight="1">
      <c r="A24" s="72"/>
      <c r="B24" s="77"/>
      <c r="C24" s="475" t="s">
        <v>591</v>
      </c>
      <c r="D24" s="94"/>
      <c r="E24" s="345" t="s">
        <v>772</v>
      </c>
    </row>
    <row r="25" spans="1:5" ht="14.1" customHeight="1">
      <c r="A25" s="72"/>
      <c r="B25" s="73"/>
      <c r="C25" s="475"/>
      <c r="D25" s="94"/>
      <c r="E25" s="345" t="s">
        <v>774</v>
      </c>
    </row>
    <row r="26" spans="1:5" ht="16.5">
      <c r="A26" s="72"/>
      <c r="B26" s="73"/>
      <c r="C26" s="475"/>
      <c r="D26" s="94"/>
      <c r="E26" s="345" t="s">
        <v>775</v>
      </c>
    </row>
    <row r="27" spans="1:5" ht="14.1" customHeight="1">
      <c r="A27" s="72"/>
      <c r="B27" s="73"/>
      <c r="C27" s="96"/>
      <c r="D27" s="94"/>
      <c r="E27" s="345" t="s">
        <v>776</v>
      </c>
    </row>
    <row r="28" spans="1:5" ht="16.5">
      <c r="A28" s="72"/>
      <c r="B28" s="73"/>
      <c r="C28" s="100" t="s">
        <v>593</v>
      </c>
      <c r="D28" s="94"/>
      <c r="E28" s="345" t="s">
        <v>777</v>
      </c>
    </row>
    <row r="29" spans="1:5" ht="16.5">
      <c r="A29" s="72"/>
      <c r="B29" s="73"/>
      <c r="C29" s="475" t="s">
        <v>592</v>
      </c>
      <c r="D29" s="94"/>
      <c r="E29" s="345"/>
    </row>
    <row r="30" spans="1:5" ht="16.5">
      <c r="A30" s="72"/>
      <c r="B30" s="73"/>
      <c r="C30" s="475"/>
      <c r="D30" s="94"/>
      <c r="E30" s="96"/>
    </row>
    <row r="31" spans="1:5" ht="16.5">
      <c r="A31" s="72"/>
      <c r="B31" s="77"/>
      <c r="C31" s="348"/>
      <c r="D31" s="94"/>
      <c r="E31" s="345"/>
    </row>
    <row r="32" spans="1:5" ht="14.1" customHeight="1">
      <c r="A32" s="72"/>
      <c r="B32" s="73"/>
      <c r="C32" s="475" t="s">
        <v>594</v>
      </c>
      <c r="D32" s="94"/>
      <c r="E32" s="345"/>
    </row>
    <row r="33" spans="1:5" ht="14.1" customHeight="1">
      <c r="A33" s="72"/>
      <c r="B33" s="73"/>
      <c r="C33" s="475"/>
      <c r="D33" s="94"/>
      <c r="E33" s="345"/>
    </row>
    <row r="34" spans="1:5" ht="16.5">
      <c r="A34" s="72"/>
      <c r="B34" s="73"/>
      <c r="C34" s="475"/>
      <c r="D34" s="94"/>
      <c r="E34" s="345"/>
    </row>
    <row r="35" spans="1:5" ht="16.5">
      <c r="A35" s="72"/>
      <c r="B35" s="73"/>
      <c r="C35" s="475"/>
      <c r="D35" s="94"/>
      <c r="E35" s="345"/>
    </row>
    <row r="36" spans="1:5" ht="16.5">
      <c r="A36" s="72"/>
      <c r="B36" s="73"/>
      <c r="C36" s="475"/>
      <c r="D36" s="94"/>
      <c r="E36" s="345"/>
    </row>
    <row r="37" spans="1:5" ht="16.5">
      <c r="A37" s="72"/>
      <c r="B37" s="73"/>
      <c r="C37" s="475"/>
      <c r="D37" s="94"/>
      <c r="E37" s="345"/>
    </row>
    <row r="38" spans="1:5" ht="14.1" customHeight="1">
      <c r="A38" s="72"/>
      <c r="B38" s="73"/>
      <c r="C38" s="348"/>
      <c r="D38" s="94"/>
      <c r="E38" s="345"/>
    </row>
    <row r="39" spans="1:5" ht="14.1" customHeight="1">
      <c r="A39" s="72"/>
      <c r="B39" s="79"/>
      <c r="C39" s="475" t="s">
        <v>595</v>
      </c>
      <c r="D39" s="94"/>
      <c r="E39" s="345"/>
    </row>
    <row r="40" spans="1:5" ht="16.5">
      <c r="A40" s="72"/>
      <c r="B40" s="77"/>
      <c r="C40" s="475"/>
      <c r="D40" s="94"/>
      <c r="E40" s="345"/>
    </row>
    <row r="41" spans="1:5" ht="16.5">
      <c r="A41" s="72"/>
      <c r="B41" s="79"/>
      <c r="C41" s="475"/>
      <c r="D41" s="94"/>
      <c r="E41" s="345"/>
    </row>
    <row r="42" spans="1:5" ht="16.5">
      <c r="A42" s="72"/>
      <c r="B42" s="79"/>
      <c r="C42" s="475"/>
      <c r="D42" s="94"/>
      <c r="E42" s="345"/>
    </row>
    <row r="43" spans="1:5" ht="16.5">
      <c r="A43" s="72"/>
      <c r="B43" s="79"/>
      <c r="C43" s="348"/>
      <c r="D43" s="94"/>
      <c r="E43" s="345"/>
    </row>
    <row r="44" spans="1:5" ht="16.5">
      <c r="A44" s="72"/>
      <c r="B44" s="79"/>
      <c r="C44" s="348"/>
      <c r="D44" s="94"/>
      <c r="E44" s="345"/>
    </row>
    <row r="45" spans="1:5" ht="16.5">
      <c r="A45" s="72"/>
      <c r="B45" s="79"/>
      <c r="C45" s="348"/>
      <c r="D45" s="94"/>
      <c r="E45" s="345"/>
    </row>
    <row r="46" spans="1:5" ht="16.5">
      <c r="A46" s="72"/>
      <c r="B46" s="79"/>
      <c r="C46" s="98"/>
      <c r="D46" s="94"/>
      <c r="E46" s="345"/>
    </row>
    <row r="47" spans="1:5" ht="16.5">
      <c r="A47" s="72"/>
      <c r="B47" s="79"/>
      <c r="C47" s="98"/>
      <c r="D47" s="94"/>
      <c r="E47" s="345"/>
    </row>
    <row r="48" spans="1:5" ht="16.5">
      <c r="A48" s="72"/>
      <c r="B48" s="77"/>
      <c r="C48" s="98"/>
      <c r="D48" s="96"/>
      <c r="E48" s="345"/>
    </row>
    <row r="49" spans="3:7" ht="15.75">
      <c r="C49" s="96"/>
      <c r="D49" s="96"/>
      <c r="E49" s="85" t="s">
        <v>617</v>
      </c>
      <c r="F49" s="86">
        <f>A1+1</f>
        <v>73</v>
      </c>
      <c r="G49" s="87"/>
    </row>
    <row r="50" spans="3:7" ht="30.95" customHeight="1">
      <c r="C50" s="95"/>
      <c r="D50" s="96"/>
      <c r="E50" s="96"/>
    </row>
    <row r="51" spans="3:7" ht="13.5">
      <c r="C51" s="95" t="s">
        <v>548</v>
      </c>
      <c r="D51" s="96"/>
      <c r="E51" s="95"/>
    </row>
    <row r="52" spans="3:7" ht="35.450000000000003" customHeight="1">
      <c r="C52" s="96"/>
      <c r="D52" s="96"/>
      <c r="E52" s="96"/>
    </row>
    <row r="53" spans="3:7" ht="12.95" customHeight="1">
      <c r="C53" s="349" t="s">
        <v>778</v>
      </c>
      <c r="D53" s="96"/>
      <c r="E53" s="349" t="s">
        <v>825</v>
      </c>
    </row>
    <row r="54" spans="3:7" ht="12.95" customHeight="1">
      <c r="C54" s="96" t="s">
        <v>779</v>
      </c>
      <c r="D54" s="96"/>
      <c r="E54" s="96" t="s">
        <v>826</v>
      </c>
    </row>
    <row r="55" spans="3:7" ht="12.95" customHeight="1">
      <c r="C55" s="96" t="s">
        <v>780</v>
      </c>
      <c r="D55" s="96"/>
      <c r="E55" s="96" t="s">
        <v>827</v>
      </c>
    </row>
    <row r="56" spans="3:7" ht="12.95" customHeight="1">
      <c r="C56" s="96"/>
      <c r="D56" s="96"/>
      <c r="E56" s="96" t="s">
        <v>828</v>
      </c>
    </row>
    <row r="57" spans="3:7" ht="12.95" customHeight="1">
      <c r="C57" s="349" t="s">
        <v>781</v>
      </c>
      <c r="D57" s="96"/>
      <c r="E57" s="96" t="s">
        <v>829</v>
      </c>
    </row>
    <row r="58" spans="3:7" ht="12.95" customHeight="1">
      <c r="C58" s="96" t="s">
        <v>782</v>
      </c>
      <c r="D58" s="96"/>
      <c r="E58" s="96" t="s">
        <v>830</v>
      </c>
    </row>
    <row r="59" spans="3:7" ht="12.95" customHeight="1">
      <c r="C59" s="96" t="s">
        <v>783</v>
      </c>
      <c r="D59" s="96"/>
      <c r="E59" s="96" t="s">
        <v>831</v>
      </c>
    </row>
    <row r="60" spans="3:7" ht="12.95" customHeight="1">
      <c r="C60" s="96" t="s">
        <v>784</v>
      </c>
      <c r="D60" s="96"/>
      <c r="E60" s="96" t="s">
        <v>832</v>
      </c>
    </row>
    <row r="61" spans="3:7" ht="12.95" customHeight="1">
      <c r="C61" s="96" t="s">
        <v>785</v>
      </c>
      <c r="D61" s="96"/>
      <c r="E61" s="96" t="s">
        <v>833</v>
      </c>
    </row>
    <row r="62" spans="3:7" ht="12.95" customHeight="1">
      <c r="C62" s="96" t="s">
        <v>786</v>
      </c>
      <c r="D62" s="96"/>
      <c r="E62" s="96" t="s">
        <v>834</v>
      </c>
    </row>
    <row r="63" spans="3:7" ht="12.95" customHeight="1">
      <c r="C63" s="96" t="s">
        <v>787</v>
      </c>
      <c r="D63" s="96"/>
      <c r="E63" s="96" t="s">
        <v>835</v>
      </c>
    </row>
    <row r="64" spans="3:7" ht="12.95" customHeight="1">
      <c r="C64" s="96" t="s">
        <v>788</v>
      </c>
      <c r="D64" s="96"/>
      <c r="E64" s="96" t="s">
        <v>836</v>
      </c>
    </row>
    <row r="65" spans="3:5" ht="12.95" customHeight="1">
      <c r="C65" s="96" t="s">
        <v>789</v>
      </c>
      <c r="D65" s="96"/>
      <c r="E65" s="96" t="s">
        <v>837</v>
      </c>
    </row>
    <row r="66" spans="3:5" ht="12.95" customHeight="1">
      <c r="C66" s="96" t="s">
        <v>790</v>
      </c>
      <c r="D66" s="96"/>
      <c r="E66" s="96" t="s">
        <v>838</v>
      </c>
    </row>
    <row r="67" spans="3:5" ht="12.95" customHeight="1">
      <c r="C67" s="96" t="s">
        <v>791</v>
      </c>
      <c r="D67" s="96"/>
      <c r="E67" s="96" t="s">
        <v>839</v>
      </c>
    </row>
    <row r="68" spans="3:5" ht="12.95" customHeight="1">
      <c r="C68" s="96" t="s">
        <v>792</v>
      </c>
      <c r="D68" s="96"/>
      <c r="E68" s="96" t="s">
        <v>840</v>
      </c>
    </row>
    <row r="69" spans="3:5" ht="12.95" customHeight="1">
      <c r="C69" s="96" t="s">
        <v>793</v>
      </c>
      <c r="D69" s="96"/>
      <c r="E69" s="96" t="s">
        <v>841</v>
      </c>
    </row>
    <row r="70" spans="3:5" ht="12.95" customHeight="1">
      <c r="C70" s="96"/>
      <c r="D70" s="96"/>
      <c r="E70" s="96" t="s">
        <v>842</v>
      </c>
    </row>
    <row r="71" spans="3:5" ht="12.95" customHeight="1">
      <c r="C71" s="349" t="s">
        <v>794</v>
      </c>
      <c r="D71" s="96"/>
      <c r="E71" s="96" t="s">
        <v>843</v>
      </c>
    </row>
    <row r="72" spans="3:5" ht="12.95" customHeight="1">
      <c r="C72" s="96" t="s">
        <v>795</v>
      </c>
      <c r="D72" s="96"/>
      <c r="E72" s="96" t="s">
        <v>844</v>
      </c>
    </row>
    <row r="73" spans="3:5" ht="12.95" customHeight="1">
      <c r="C73" s="96" t="s">
        <v>796</v>
      </c>
      <c r="D73" s="96"/>
      <c r="E73" s="96" t="s">
        <v>845</v>
      </c>
    </row>
    <row r="74" spans="3:5" ht="12.95" customHeight="1">
      <c r="C74" s="96" t="s">
        <v>797</v>
      </c>
      <c r="D74" s="96"/>
      <c r="E74" s="96" t="s">
        <v>846</v>
      </c>
    </row>
    <row r="75" spans="3:5" ht="12.95" customHeight="1">
      <c r="C75" s="96" t="s">
        <v>798</v>
      </c>
      <c r="D75" s="96"/>
      <c r="E75" s="96" t="s">
        <v>847</v>
      </c>
    </row>
    <row r="76" spans="3:5" ht="12.95" customHeight="1">
      <c r="C76" s="96"/>
      <c r="D76" s="96"/>
      <c r="E76" s="96" t="s">
        <v>848</v>
      </c>
    </row>
    <row r="77" spans="3:5" ht="12.95" customHeight="1">
      <c r="C77" s="349" t="s">
        <v>799</v>
      </c>
      <c r="D77" s="96"/>
      <c r="E77" s="96" t="s">
        <v>849</v>
      </c>
    </row>
    <row r="78" spans="3:5" ht="12.95" customHeight="1">
      <c r="C78" s="96" t="s">
        <v>800</v>
      </c>
      <c r="D78" s="96"/>
      <c r="E78" s="96" t="s">
        <v>850</v>
      </c>
    </row>
    <row r="79" spans="3:5" ht="12.95" customHeight="1">
      <c r="C79" s="96" t="s">
        <v>801</v>
      </c>
      <c r="D79" s="96"/>
      <c r="E79" s="96" t="s">
        <v>851</v>
      </c>
    </row>
    <row r="80" spans="3:5" ht="12.95" customHeight="1">
      <c r="C80" s="96" t="s">
        <v>802</v>
      </c>
      <c r="D80" s="96"/>
      <c r="E80" s="96" t="s">
        <v>852</v>
      </c>
    </row>
    <row r="81" spans="3:5" ht="12.95" customHeight="1">
      <c r="C81" s="96" t="s">
        <v>803</v>
      </c>
      <c r="D81" s="96"/>
      <c r="E81" s="96" t="s">
        <v>853</v>
      </c>
    </row>
    <row r="82" spans="3:5" ht="12.95" customHeight="1">
      <c r="C82" s="96"/>
      <c r="D82" s="96"/>
      <c r="E82" s="96" t="s">
        <v>854</v>
      </c>
    </row>
    <row r="83" spans="3:5" ht="12.95" customHeight="1">
      <c r="C83" s="349" t="s">
        <v>804</v>
      </c>
      <c r="D83" s="96"/>
      <c r="E83" s="96" t="s">
        <v>855</v>
      </c>
    </row>
    <row r="84" spans="3:5" ht="12.95" customHeight="1">
      <c r="C84" s="96" t="s">
        <v>805</v>
      </c>
      <c r="D84" s="96"/>
      <c r="E84" s="96" t="s">
        <v>856</v>
      </c>
    </row>
    <row r="85" spans="3:5" ht="12.95" customHeight="1">
      <c r="C85" s="96" t="s">
        <v>806</v>
      </c>
      <c r="D85" s="96"/>
      <c r="E85" s="96" t="s">
        <v>857</v>
      </c>
    </row>
    <row r="86" spans="3:5" ht="12.95" customHeight="1">
      <c r="C86" s="96" t="s">
        <v>807</v>
      </c>
      <c r="D86" s="96"/>
      <c r="E86" s="96" t="s">
        <v>858</v>
      </c>
    </row>
    <row r="87" spans="3:5" ht="12.95" customHeight="1">
      <c r="C87" s="96" t="s">
        <v>808</v>
      </c>
      <c r="D87" s="96"/>
      <c r="E87" s="96" t="s">
        <v>859</v>
      </c>
    </row>
    <row r="88" spans="3:5" ht="12.95" customHeight="1">
      <c r="C88" s="96" t="s">
        <v>809</v>
      </c>
      <c r="D88" s="96"/>
      <c r="E88" s="96" t="s">
        <v>860</v>
      </c>
    </row>
    <row r="89" spans="3:5" ht="12.95" customHeight="1">
      <c r="C89" s="96" t="s">
        <v>810</v>
      </c>
      <c r="D89" s="96"/>
      <c r="E89" s="96" t="s">
        <v>861</v>
      </c>
    </row>
    <row r="90" spans="3:5" ht="12.95" customHeight="1">
      <c r="C90" s="96" t="s">
        <v>811</v>
      </c>
      <c r="D90" s="96"/>
      <c r="E90" s="96" t="s">
        <v>862</v>
      </c>
    </row>
    <row r="91" spans="3:5" ht="12.95" customHeight="1">
      <c r="C91" s="96" t="s">
        <v>812</v>
      </c>
      <c r="D91" s="96"/>
      <c r="E91" s="96" t="s">
        <v>863</v>
      </c>
    </row>
    <row r="92" spans="3:5" ht="12.95" customHeight="1">
      <c r="C92" s="96" t="s">
        <v>813</v>
      </c>
      <c r="D92" s="96"/>
      <c r="E92" s="96" t="s">
        <v>864</v>
      </c>
    </row>
    <row r="93" spans="3:5" ht="12.95" customHeight="1">
      <c r="C93" s="96" t="s">
        <v>814</v>
      </c>
      <c r="D93" s="96"/>
      <c r="E93" s="96" t="s">
        <v>865</v>
      </c>
    </row>
    <row r="94" spans="3:5" ht="12.95" customHeight="1">
      <c r="C94" s="96" t="s">
        <v>815</v>
      </c>
      <c r="D94" s="96"/>
      <c r="E94" s="96" t="s">
        <v>866</v>
      </c>
    </row>
    <row r="95" spans="3:5" ht="12.95" customHeight="1">
      <c r="C95" s="96" t="s">
        <v>816</v>
      </c>
      <c r="D95" s="96"/>
      <c r="E95" s="96" t="s">
        <v>867</v>
      </c>
    </row>
    <row r="96" spans="3:5" ht="12.95" customHeight="1">
      <c r="C96" s="96" t="s">
        <v>817</v>
      </c>
      <c r="D96" s="96"/>
      <c r="E96" s="96" t="s">
        <v>868</v>
      </c>
    </row>
    <row r="97" spans="3:5" ht="12.95" customHeight="1">
      <c r="C97" s="96" t="s">
        <v>818</v>
      </c>
      <c r="D97" s="96"/>
      <c r="E97" s="474" t="s">
        <v>950</v>
      </c>
    </row>
    <row r="98" spans="3:5" ht="12.95" customHeight="1">
      <c r="C98" s="96" t="s">
        <v>819</v>
      </c>
      <c r="D98" s="96"/>
      <c r="E98" s="474"/>
    </row>
    <row r="99" spans="3:5" ht="12.95" customHeight="1">
      <c r="C99" s="96" t="s">
        <v>820</v>
      </c>
      <c r="D99" s="96"/>
      <c r="E99" s="96" t="s">
        <v>869</v>
      </c>
    </row>
    <row r="100" spans="3:5" ht="12.95" customHeight="1">
      <c r="C100" s="96" t="s">
        <v>821</v>
      </c>
      <c r="D100" s="96"/>
      <c r="E100" s="96" t="s">
        <v>870</v>
      </c>
    </row>
    <row r="101" spans="3:5" ht="12.95" customHeight="1">
      <c r="C101" s="96" t="s">
        <v>822</v>
      </c>
      <c r="D101" s="96"/>
      <c r="E101" s="96" t="s">
        <v>871</v>
      </c>
    </row>
    <row r="102" spans="3:5" ht="12.95" customHeight="1">
      <c r="C102" s="96" t="s">
        <v>823</v>
      </c>
      <c r="D102" s="96"/>
      <c r="E102" s="96" t="s">
        <v>872</v>
      </c>
    </row>
    <row r="103" spans="3:5" ht="12.95" customHeight="1">
      <c r="C103" s="96" t="s">
        <v>824</v>
      </c>
      <c r="D103" s="96"/>
      <c r="E103" s="96" t="s">
        <v>873</v>
      </c>
    </row>
  </sheetData>
  <mergeCells count="12">
    <mergeCell ref="E97:E98"/>
    <mergeCell ref="C32:C37"/>
    <mergeCell ref="C29:C30"/>
    <mergeCell ref="C39:C42"/>
    <mergeCell ref="A1:B1"/>
    <mergeCell ref="C5:C7"/>
    <mergeCell ref="C9:C11"/>
    <mergeCell ref="E6:E9"/>
    <mergeCell ref="C24:C26"/>
    <mergeCell ref="C18:C20"/>
    <mergeCell ref="C14:C15"/>
    <mergeCell ref="C22:C23"/>
  </mergeCells>
  <hyperlinks>
    <hyperlink ref="C3" location="Anhang!H10" display="Erläuterungen" xr:uid="{30A7908C-7969-4912-9E2E-2B675DCCC3EF}"/>
  </hyperlinks>
  <pageMargins left="0.59055118110236227" right="0.15748031496062992" top="0.78740157480314965" bottom="0.59055118110236227" header="0.31496062992125984" footer="0.23622047244094491"/>
  <pageSetup paperSize="9" orientation="portrait" r:id="rId1"/>
  <headerFooter differentFirst="1" scaleWithDoc="0" alignWithMargins="0"/>
  <rowBreaks count="1" manualBreakCount="1">
    <brk id="48" max="16383" man="1"/>
  </rowBreaks>
  <legacyDrawingHF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Tabelle40"/>
  <dimension ref="C1:G44"/>
  <sheetViews>
    <sheetView zoomScaleNormal="100" zoomScaleSheetLayoutView="100" workbookViewId="0"/>
  </sheetViews>
  <sheetFormatPr baseColWidth="10" defaultColWidth="11.42578125" defaultRowHeight="12.75"/>
  <cols>
    <col min="1" max="1" width="2.140625" style="61" customWidth="1"/>
    <col min="2" max="2" width="2" style="61" customWidth="1"/>
    <col min="3" max="3" width="29.5703125" style="61" customWidth="1"/>
    <col min="4" max="4" width="2.140625" style="61" customWidth="1"/>
    <col min="5" max="5" width="29.140625" style="61" customWidth="1"/>
    <col min="6" max="6" width="1.85546875" style="61" customWidth="1"/>
    <col min="7" max="7" width="29.140625" style="61" customWidth="1"/>
    <col min="8" max="8" width="7.140625" style="61" customWidth="1"/>
    <col min="9" max="9" width="16.140625" style="61" customWidth="1"/>
    <col min="10" max="16384" width="11.42578125" style="61"/>
  </cols>
  <sheetData>
    <row r="1" spans="3:7" ht="111.6" customHeight="1"/>
    <row r="2" spans="3:7" ht="23.25">
      <c r="C2" s="62" t="s">
        <v>549</v>
      </c>
      <c r="D2" s="63"/>
      <c r="E2" s="62" t="s">
        <v>551</v>
      </c>
      <c r="F2" s="63"/>
      <c r="G2" s="62" t="s">
        <v>553</v>
      </c>
    </row>
    <row r="3" spans="3:7" ht="23.25">
      <c r="C3" s="62" t="s">
        <v>550</v>
      </c>
      <c r="D3" s="63"/>
      <c r="E3" s="62" t="s">
        <v>552</v>
      </c>
      <c r="F3" s="63"/>
      <c r="G3" s="62" t="s">
        <v>554</v>
      </c>
    </row>
    <row r="5" spans="3:7" ht="13.5" customHeight="1">
      <c r="C5" s="476" t="s">
        <v>573</v>
      </c>
      <c r="D5" s="64"/>
      <c r="E5" s="65" t="s">
        <v>557</v>
      </c>
      <c r="F5" s="64"/>
      <c r="G5" s="66" t="s">
        <v>575</v>
      </c>
    </row>
    <row r="6" spans="3:7" ht="12.6" customHeight="1">
      <c r="C6" s="476"/>
      <c r="D6" s="64"/>
      <c r="E6" s="340" t="s">
        <v>6</v>
      </c>
      <c r="F6" s="64"/>
      <c r="G6" s="66" t="s">
        <v>576</v>
      </c>
    </row>
    <row r="7" spans="3:7" ht="13.5">
      <c r="C7" s="476"/>
      <c r="D7" s="64"/>
      <c r="E7" s="341" t="s">
        <v>559</v>
      </c>
      <c r="F7" s="64"/>
      <c r="G7" s="341" t="s">
        <v>743</v>
      </c>
    </row>
    <row r="8" spans="3:7" ht="13.5">
      <c r="C8" s="476"/>
      <c r="D8" s="64"/>
      <c r="E8" s="341" t="s">
        <v>951</v>
      </c>
      <c r="F8" s="64"/>
      <c r="G8" s="341" t="s">
        <v>744</v>
      </c>
    </row>
    <row r="9" spans="3:7" ht="13.5">
      <c r="C9" s="476"/>
      <c r="D9" s="64"/>
      <c r="E9" s="341" t="s">
        <v>747</v>
      </c>
      <c r="F9" s="64"/>
      <c r="G9" s="341" t="s">
        <v>565</v>
      </c>
    </row>
    <row r="10" spans="3:7" ht="13.5">
      <c r="C10" s="476"/>
      <c r="D10" s="64"/>
      <c r="E10" s="341" t="s">
        <v>748</v>
      </c>
      <c r="F10" s="64"/>
    </row>
    <row r="11" spans="3:7" ht="13.5">
      <c r="C11" s="476"/>
      <c r="D11" s="64"/>
      <c r="E11" s="341" t="s">
        <v>952</v>
      </c>
      <c r="F11" s="64"/>
      <c r="G11" s="65" t="s">
        <v>577</v>
      </c>
    </row>
    <row r="12" spans="3:7" ht="13.5">
      <c r="C12" s="476"/>
      <c r="D12" s="64"/>
      <c r="E12" s="341" t="s">
        <v>953</v>
      </c>
      <c r="F12" s="64"/>
      <c r="G12" s="65" t="s">
        <v>578</v>
      </c>
    </row>
    <row r="13" spans="3:7" ht="13.5">
      <c r="C13" s="476"/>
      <c r="D13" s="64"/>
      <c r="E13" s="341" t="s">
        <v>749</v>
      </c>
      <c r="F13" s="64"/>
      <c r="G13" s="68" t="s">
        <v>566</v>
      </c>
    </row>
    <row r="14" spans="3:7" ht="13.7" customHeight="1">
      <c r="C14" s="476"/>
      <c r="D14" s="64"/>
      <c r="E14" s="341" t="s">
        <v>750</v>
      </c>
      <c r="F14" s="64"/>
      <c r="G14" s="341" t="s">
        <v>601</v>
      </c>
    </row>
    <row r="15" spans="3:7" ht="13.5">
      <c r="C15" s="476"/>
      <c r="D15" s="64"/>
      <c r="F15" s="64"/>
      <c r="G15" s="342" t="s">
        <v>567</v>
      </c>
    </row>
    <row r="16" spans="3:7" ht="13.5">
      <c r="C16" s="476"/>
      <c r="D16" s="64"/>
      <c r="E16" s="65" t="s">
        <v>961</v>
      </c>
      <c r="F16" s="64"/>
      <c r="G16" s="342" t="s">
        <v>568</v>
      </c>
    </row>
    <row r="17" spans="3:7" ht="13.5" customHeight="1">
      <c r="C17" s="476"/>
      <c r="D17" s="64"/>
      <c r="E17" s="341" t="s">
        <v>558</v>
      </c>
      <c r="F17" s="64"/>
      <c r="G17" s="341" t="s">
        <v>601</v>
      </c>
    </row>
    <row r="18" spans="3:7" ht="13.5">
      <c r="C18" s="476"/>
      <c r="D18" s="64"/>
      <c r="E18" s="67"/>
      <c r="F18" s="64"/>
      <c r="G18" s="342" t="s">
        <v>569</v>
      </c>
    </row>
    <row r="19" spans="3:7" ht="13.5">
      <c r="C19" s="476"/>
      <c r="D19" s="64"/>
      <c r="E19" s="65" t="s">
        <v>560</v>
      </c>
      <c r="F19" s="64"/>
      <c r="G19" s="478" t="s">
        <v>570</v>
      </c>
    </row>
    <row r="20" spans="3:7" ht="13.5">
      <c r="C20" s="476"/>
      <c r="D20" s="64"/>
      <c r="E20" s="341" t="s">
        <v>561</v>
      </c>
      <c r="F20" s="64"/>
      <c r="G20" s="478"/>
    </row>
    <row r="21" spans="3:7" ht="13.5">
      <c r="C21" s="476"/>
      <c r="D21" s="64"/>
      <c r="F21" s="64"/>
      <c r="G21" s="478"/>
    </row>
    <row r="22" spans="3:7" ht="13.5">
      <c r="C22" s="476"/>
      <c r="D22" s="64"/>
      <c r="E22" s="65" t="s">
        <v>562</v>
      </c>
      <c r="F22" s="64"/>
      <c r="G22" s="341" t="s">
        <v>601</v>
      </c>
    </row>
    <row r="23" spans="3:7" ht="13.5">
      <c r="C23" s="476"/>
      <c r="D23" s="64"/>
      <c r="E23" s="340" t="s">
        <v>7</v>
      </c>
      <c r="F23" s="64"/>
      <c r="G23" s="342" t="s">
        <v>571</v>
      </c>
    </row>
    <row r="24" spans="3:7" ht="13.7" customHeight="1">
      <c r="C24" s="476"/>
      <c r="D24" s="64"/>
      <c r="E24" s="480" t="s">
        <v>574</v>
      </c>
      <c r="F24" s="64"/>
      <c r="G24" s="342" t="s">
        <v>572</v>
      </c>
    </row>
    <row r="25" spans="3:7" ht="13.5">
      <c r="C25" s="476"/>
      <c r="D25" s="64"/>
      <c r="E25" s="480"/>
      <c r="F25" s="64"/>
      <c r="G25" s="342" t="s">
        <v>157</v>
      </c>
    </row>
    <row r="26" spans="3:7" ht="13.5">
      <c r="C26" s="476"/>
      <c r="D26" s="64"/>
      <c r="E26" s="480"/>
      <c r="F26" s="64"/>
      <c r="G26" s="64"/>
    </row>
    <row r="27" spans="3:7" ht="12.6" customHeight="1">
      <c r="C27" s="476"/>
      <c r="D27" s="64"/>
      <c r="E27" s="480"/>
      <c r="F27" s="64"/>
      <c r="G27" s="64"/>
    </row>
    <row r="28" spans="3:7" ht="13.5" customHeight="1">
      <c r="C28" s="476"/>
      <c r="D28" s="64"/>
      <c r="E28" s="480"/>
      <c r="F28" s="64"/>
      <c r="G28" s="64"/>
    </row>
    <row r="29" spans="3:7" ht="23.1" customHeight="1">
      <c r="C29" s="476"/>
      <c r="D29" s="64"/>
      <c r="E29" s="480"/>
      <c r="F29" s="64"/>
    </row>
    <row r="30" spans="3:7" ht="12.6" customHeight="1"/>
    <row r="31" spans="3:7" ht="12.6" customHeight="1">
      <c r="C31" s="69" t="s">
        <v>555</v>
      </c>
      <c r="E31" s="65" t="s">
        <v>563</v>
      </c>
    </row>
    <row r="32" spans="3:7" ht="12.6" customHeight="1">
      <c r="C32" s="476" t="s">
        <v>556</v>
      </c>
      <c r="E32" s="479" t="s">
        <v>564</v>
      </c>
    </row>
    <row r="33" spans="3:7" ht="13.5">
      <c r="C33" s="476"/>
      <c r="D33" s="64"/>
      <c r="E33" s="479"/>
      <c r="F33" s="64"/>
    </row>
    <row r="34" spans="3:7" ht="13.5" customHeight="1">
      <c r="C34" s="476"/>
      <c r="D34" s="64"/>
      <c r="E34" s="479"/>
      <c r="F34" s="64"/>
    </row>
    <row r="35" spans="3:7" ht="13.5">
      <c r="C35" s="476"/>
      <c r="D35" s="64"/>
      <c r="E35" s="479"/>
      <c r="F35" s="64"/>
    </row>
    <row r="36" spans="3:7" ht="13.5">
      <c r="C36" s="476"/>
      <c r="D36" s="64"/>
      <c r="F36" s="64"/>
    </row>
    <row r="37" spans="3:7" ht="13.5">
      <c r="C37" s="476"/>
      <c r="D37" s="64"/>
      <c r="E37" s="65" t="s">
        <v>745</v>
      </c>
      <c r="F37" s="64"/>
    </row>
    <row r="38" spans="3:7" ht="13.5">
      <c r="C38" s="476"/>
      <c r="D38" s="64"/>
      <c r="E38" s="341" t="s">
        <v>561</v>
      </c>
      <c r="F38" s="64"/>
      <c r="G38" s="64"/>
    </row>
    <row r="39" spans="3:7" ht="13.5">
      <c r="C39" s="476"/>
      <c r="D39" s="64"/>
      <c r="E39" s="340" t="s">
        <v>746</v>
      </c>
      <c r="F39" s="64"/>
      <c r="G39" s="64"/>
    </row>
    <row r="40" spans="3:7" ht="12.75" customHeight="1">
      <c r="C40" s="476"/>
      <c r="E40" s="343"/>
    </row>
    <row r="41" spans="3:7" ht="13.5" customHeight="1">
      <c r="C41" s="476"/>
    </row>
    <row r="42" spans="3:7" ht="12.75" customHeight="1">
      <c r="C42" s="476"/>
    </row>
    <row r="43" spans="3:7" ht="12.75" customHeight="1">
      <c r="C43" s="476"/>
    </row>
    <row r="44" spans="3:7" ht="12.75" customHeight="1">
      <c r="C44" s="70"/>
    </row>
  </sheetData>
  <mergeCells count="5">
    <mergeCell ref="C5:C29"/>
    <mergeCell ref="G19:G21"/>
    <mergeCell ref="E32:E35"/>
    <mergeCell ref="E24:E29"/>
    <mergeCell ref="C32:C43"/>
  </mergeCells>
  <hyperlinks>
    <hyperlink ref="E6" r:id="rId1" display="mailto:info@statistik-bbb.de" xr:uid="{B25D8CFD-14B5-4B2F-9C59-F58F5966FC0D}"/>
    <hyperlink ref="E23" r:id="rId2" display="http://www.statistik-berlin-brandenburg.de/" xr:uid="{D2E75E4D-5F20-4132-83F2-D717E5B2AF4B}"/>
    <hyperlink ref="E39" r:id="rId3" xr:uid="{9B12112E-B3EB-4F4B-8D83-A7B61344E56F}"/>
  </hyperlinks>
  <pageMargins left="0.39370078740157483" right="0" top="0.78740157480314965" bottom="0.19685039370078741" header="0.31496062992125984" footer="0.23622047244094491"/>
  <pageSetup paperSize="9" pageOrder="overThenDown" orientation="portrait" r:id="rId4"/>
  <headerFooter alignWithMargins="0"/>
  <drawing r:id="rId5"/>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65</vt:i4>
      </vt:variant>
      <vt:variant>
        <vt:lpstr>Benannte Bereiche</vt:lpstr>
      </vt:variant>
      <vt:variant>
        <vt:i4>63</vt:i4>
      </vt:variant>
    </vt:vector>
  </HeadingPairs>
  <TitlesOfParts>
    <vt:vector size="128" baseType="lpstr">
      <vt:lpstr>Titel</vt:lpstr>
      <vt:lpstr>Impressum</vt:lpstr>
      <vt:lpstr>Inhaltsverzeichnis</vt:lpstr>
      <vt:lpstr>AKV</vt:lpstr>
      <vt:lpstr>WVT</vt:lpstr>
      <vt:lpstr>Leerseite</vt:lpstr>
      <vt:lpstr>Tabelle1</vt:lpstr>
      <vt:lpstr>Tabelle2.1</vt:lpstr>
      <vt:lpstr>Tabelle2.2</vt:lpstr>
      <vt:lpstr>Tabelle2.3</vt:lpstr>
      <vt:lpstr>Tabelle2.4</vt:lpstr>
      <vt:lpstr>Tabelle2.5</vt:lpstr>
      <vt:lpstr>Tabelle2.6</vt:lpstr>
      <vt:lpstr>Tabelle2.7</vt:lpstr>
      <vt:lpstr>Tabelle2.8</vt:lpstr>
      <vt:lpstr>Tabelle2.9</vt:lpstr>
      <vt:lpstr>Tabelle2.10</vt:lpstr>
      <vt:lpstr>Tabelle2.11</vt:lpstr>
      <vt:lpstr>Tabelle2.12</vt:lpstr>
      <vt:lpstr>Tabelle2.13</vt:lpstr>
      <vt:lpstr>Tabelle2.14</vt:lpstr>
      <vt:lpstr>Tabelle2.15</vt:lpstr>
      <vt:lpstr>Tabelle2.16</vt:lpstr>
      <vt:lpstr>Tabelle2.17</vt:lpstr>
      <vt:lpstr>Tabelle2.18</vt:lpstr>
      <vt:lpstr>Tabelle3.1</vt:lpstr>
      <vt:lpstr>Tabelle3.2</vt:lpstr>
      <vt:lpstr>Tabelle4.1</vt:lpstr>
      <vt:lpstr>Tabelle4.2</vt:lpstr>
      <vt:lpstr>Tabelle4.3</vt:lpstr>
      <vt:lpstr>Tabelle4.4</vt:lpstr>
      <vt:lpstr>Tabelle4.5</vt:lpstr>
      <vt:lpstr>Tabelle4.6</vt:lpstr>
      <vt:lpstr>Tabelle4.7</vt:lpstr>
      <vt:lpstr>Tabelle4.8</vt:lpstr>
      <vt:lpstr>Tabelle4.9</vt:lpstr>
      <vt:lpstr>Tabelle4.10</vt:lpstr>
      <vt:lpstr>Tabelle4.11</vt:lpstr>
      <vt:lpstr>Tabelle4.12</vt:lpstr>
      <vt:lpstr>Tabelle4.13</vt:lpstr>
      <vt:lpstr>Tabelle4.14</vt:lpstr>
      <vt:lpstr>Tabelle4.15</vt:lpstr>
      <vt:lpstr>Tabelle4.16</vt:lpstr>
      <vt:lpstr>Tabelle4.17</vt:lpstr>
      <vt:lpstr>Tabelle4.18</vt:lpstr>
      <vt:lpstr>Tabelle5</vt:lpstr>
      <vt:lpstr>Tabelle6</vt:lpstr>
      <vt:lpstr>Tabelle7</vt:lpstr>
      <vt:lpstr>Tabelle8</vt:lpstr>
      <vt:lpstr>Leerseite2</vt:lpstr>
      <vt:lpstr>Grafiken</vt:lpstr>
      <vt:lpstr>1.1</vt:lpstr>
      <vt:lpstr>1.2</vt:lpstr>
      <vt:lpstr>2.1</vt:lpstr>
      <vt:lpstr>2.2</vt:lpstr>
      <vt:lpstr>3.1</vt:lpstr>
      <vt:lpstr>3.2</vt:lpstr>
      <vt:lpstr>3.3</vt:lpstr>
      <vt:lpstr>3.4</vt:lpstr>
      <vt:lpstr>3.5</vt:lpstr>
      <vt:lpstr>Leerseite3</vt:lpstr>
      <vt:lpstr>Anhang</vt:lpstr>
      <vt:lpstr>WKr</vt:lpstr>
      <vt:lpstr>Erläuterungen</vt:lpstr>
      <vt:lpstr>U4</vt:lpstr>
      <vt:lpstr>'1.1'!Druckbereich</vt:lpstr>
      <vt:lpstr>'1.2'!Druckbereich</vt:lpstr>
      <vt:lpstr>'2.1'!Druckbereich</vt:lpstr>
      <vt:lpstr>'2.2'!Druckbereich</vt:lpstr>
      <vt:lpstr>'3.1'!Druckbereich</vt:lpstr>
      <vt:lpstr>'3.2'!Druckbereich</vt:lpstr>
      <vt:lpstr>'3.3'!Druckbereich</vt:lpstr>
      <vt:lpstr>'3.4'!Druckbereich</vt:lpstr>
      <vt:lpstr>'3.5'!Druckbereich</vt:lpstr>
      <vt:lpstr>Anhang!Druckbereich</vt:lpstr>
      <vt:lpstr>Erläuterungen!Druckbereich</vt:lpstr>
      <vt:lpstr>Grafiken!Druckbereich</vt:lpstr>
      <vt:lpstr>Impressum!Druckbereich</vt:lpstr>
      <vt:lpstr>Inhaltsverzeichnis!Druckbereich</vt:lpstr>
      <vt:lpstr>Tabelle1!Druckbereich</vt:lpstr>
      <vt:lpstr>Tabelle2.1!Druckbereich</vt:lpstr>
      <vt:lpstr>Tabelle2.10!Druckbereich</vt:lpstr>
      <vt:lpstr>Tabelle2.11!Druckbereich</vt:lpstr>
      <vt:lpstr>Tabelle2.12!Druckbereich</vt:lpstr>
      <vt:lpstr>Tabelle2.13!Druckbereich</vt:lpstr>
      <vt:lpstr>Tabelle2.14!Druckbereich</vt:lpstr>
      <vt:lpstr>Tabelle2.15!Druckbereich</vt:lpstr>
      <vt:lpstr>Tabelle2.16!Druckbereich</vt:lpstr>
      <vt:lpstr>Tabelle2.17!Druckbereich</vt:lpstr>
      <vt:lpstr>Tabelle2.18!Druckbereich</vt:lpstr>
      <vt:lpstr>Tabelle2.2!Druckbereich</vt:lpstr>
      <vt:lpstr>Tabelle2.3!Druckbereich</vt:lpstr>
      <vt:lpstr>Tabelle2.4!Druckbereich</vt:lpstr>
      <vt:lpstr>Tabelle2.5!Druckbereich</vt:lpstr>
      <vt:lpstr>Tabelle2.6!Druckbereich</vt:lpstr>
      <vt:lpstr>Tabelle2.7!Druckbereich</vt:lpstr>
      <vt:lpstr>Tabelle2.8!Druckbereich</vt:lpstr>
      <vt:lpstr>Tabelle2.9!Druckbereich</vt:lpstr>
      <vt:lpstr>Tabelle3.1!Druckbereich</vt:lpstr>
      <vt:lpstr>Tabelle3.2!Druckbereich</vt:lpstr>
      <vt:lpstr>Tabelle4.1!Druckbereich</vt:lpstr>
      <vt:lpstr>Tabelle4.10!Druckbereich</vt:lpstr>
      <vt:lpstr>Tabelle4.11!Druckbereich</vt:lpstr>
      <vt:lpstr>Tabelle4.12!Druckbereich</vt:lpstr>
      <vt:lpstr>Tabelle4.13!Druckbereich</vt:lpstr>
      <vt:lpstr>Tabelle4.14!Druckbereich</vt:lpstr>
      <vt:lpstr>Tabelle4.15!Druckbereich</vt:lpstr>
      <vt:lpstr>Tabelle4.16!Druckbereich</vt:lpstr>
      <vt:lpstr>Tabelle4.17!Druckbereich</vt:lpstr>
      <vt:lpstr>Tabelle4.18!Druckbereich</vt:lpstr>
      <vt:lpstr>Tabelle4.2!Druckbereich</vt:lpstr>
      <vt:lpstr>Tabelle4.3!Druckbereich</vt:lpstr>
      <vt:lpstr>Tabelle4.4!Druckbereich</vt:lpstr>
      <vt:lpstr>Tabelle4.5!Druckbereich</vt:lpstr>
      <vt:lpstr>Tabelle4.6!Druckbereich</vt:lpstr>
      <vt:lpstr>Tabelle4.7!Druckbereich</vt:lpstr>
      <vt:lpstr>Tabelle4.8!Druckbereich</vt:lpstr>
      <vt:lpstr>Tabelle4.9!Druckbereich</vt:lpstr>
      <vt:lpstr>Tabelle5!Druckbereich</vt:lpstr>
      <vt:lpstr>Tabelle6!Druckbereich</vt:lpstr>
      <vt:lpstr>Tabelle7!Druckbereich</vt:lpstr>
      <vt:lpstr>Tabelle8!Druckbereich</vt:lpstr>
      <vt:lpstr>Titel!Druckbereich</vt:lpstr>
      <vt:lpstr>'U4'!Druckbereich</vt:lpstr>
      <vt:lpstr>WKr!Druckbereich</vt:lpstr>
      <vt:lpstr>WVT!Druckbereich</vt:lpstr>
      <vt:lpstr>AKV!Drucktitel</vt:lpstr>
      <vt:lpstr>WVT!Drucktitel</vt:lpstr>
    </vt:vector>
  </TitlesOfParts>
  <Manager>Amt für Statistik Berlin-Brandenburg</Manager>
  <Company>Amt für Statistik Berlin-Brandenburg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Kommunalwahlen am 26.05.2024 im Land Brandenburg</dc:title>
  <dc:subject>Wahlen</dc:subject>
  <dc:creator>Amt für Statistik Berlin-Brandenburg</dc:creator>
  <cp:keywords>Wahlberechtigte, gültige Stimmen, Wählende</cp:keywords>
  <cp:lastModifiedBy>Wilke, Gabriela</cp:lastModifiedBy>
  <cp:lastPrinted>2024-07-10T06:41:23Z</cp:lastPrinted>
  <dcterms:created xsi:type="dcterms:W3CDTF">2006-03-07T15:11:17Z</dcterms:created>
  <dcterms:modified xsi:type="dcterms:W3CDTF">2024-07-10T06:41:37Z</dcterms:modified>
  <cp:category>B VII 3 - 3 – 5j/24</cp:category>
</cp:coreProperties>
</file>